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pivotCache/pivotCacheDefinition7.xml" ContentType="application/vnd.openxmlformats-officedocument.spreadsheetml.pivotCacheDefinition+xml"/>
  <Override PartName="/xl/pivotCache/pivotCacheDefinition8.xml" ContentType="application/vnd.openxmlformats-officedocument.spreadsheetml.pivotCacheDefinition+xml"/>
  <Override PartName="/xl/pivotCache/pivotCacheDefinition9.xml" ContentType="application/vnd.openxmlformats-officedocument.spreadsheetml.pivotCacheDefinition+xml"/>
  <Override PartName="/xl/pivotCache/pivotCacheDefinition10.xml" ContentType="application/vnd.openxmlformats-officedocument.spreadsheetml.pivotCacheDefinition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1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2.xml" ContentType="application/vnd.openxmlformats-officedocument.themeOverrid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adrien maison\Dropbox\dropbox adrien\Public\CLIENT\melanie\location\"/>
    </mc:Choice>
  </mc:AlternateContent>
  <xr:revisionPtr revIDLastSave="0" documentId="13_ncr:1_{3E88F5FD-6EB8-4F36-A072-921007FCA799}" xr6:coauthVersionLast="47" xr6:coauthVersionMax="47" xr10:uidLastSave="{00000000-0000-0000-0000-000000000000}"/>
  <bookViews>
    <workbookView xWindow="-120" yWindow="-120" windowWidth="29040" windowHeight="15840" tabRatio="328" activeTab="3" xr2:uid="{AC032CE3-72B7-4C00-B635-EC045B4FF069}"/>
  </bookViews>
  <sheets>
    <sheet name="Données" sheetId="7" r:id="rId1"/>
    <sheet name="Calculs" sheetId="8" r:id="rId2"/>
    <sheet name="Graphiques" sheetId="9" r:id="rId3"/>
    <sheet name="Tableaux" sheetId="10" r:id="rId4"/>
  </sheets>
  <definedNames>
    <definedName name="_NbNuitsM" comment="Nombre de nuits dans le mois de la date d’arrivée.">_xlfn.LAMBDA(_xlpm.date,_xlpm.nuits,MIN(EOMONTH(_xlpm.date,0)-_xlpm.date+1,_xlpm.nuits))</definedName>
    <definedName name="_NbNuitsM1" comment="Nombre de nuits dans le mois suivant de la date d’arrivée">_xlfn.LAMBDA(_xlpm.date,_xlpm.nuits,_xlpm.nuits-(MIN(EOMONTH(_xlpm.date,0)-_xlpm.date+1,_xlpm.nuits)))</definedName>
    <definedName name="_typeMois" comment="Pour un mois en texte, une année en texte et une provenance : vide (avant la 1re nuit de la provenance), un premier mois (de la provenance), dernier mois ou mois classique (entre 1er et dernier mois de la provenance)">_xlfn.LAMBDA(_xlpm.mois,_xlpm.annee,_xlpm.provenance,IF(OR(_anneeMois(_dateVal(_xlpm.mois,_xlpm.annee))&lt;_anneeMois(INDIRECT("premNuit"&amp;_xlpm.provenance)),_anneeMois(_dateVal(_xlpm.mois,_xlpm.annee))&gt;_anneeMois(INDIRECT("dernNuit"&amp;_xlpm.provenance))),"vide", IF(_anneeMois(_dateVal(_xlpm.mois,_xlpm.annee))=_anneeMois(INDIRECT("dernNuit"&amp;_xlpm.provenance)),"dernier", IF(_anneeMois(_dateVal(_xlpm.mois,_xlpm.annee))=_anneeMois(INDIRECT("premNuit"&amp;_xlpm.provenance)),"premier","classique"))))</definedName>
    <definedName name="data2_dyn">OFFSET(#REF!,0,0,COUNTA(#REF!),4)</definedName>
    <definedName name="Segment_Provenance1">#N/A</definedName>
  </definedNames>
  <calcPr calcId="191028"/>
  <pivotCaches>
    <pivotCache cacheId="0" r:id="rId5"/>
    <pivotCache cacheId="1" r:id="rId6"/>
    <pivotCache cacheId="12" r:id="rId7"/>
    <pivotCache cacheId="15" r:id="rId8"/>
    <pivotCache cacheId="18" r:id="rId9"/>
    <pivotCache cacheId="21" r:id="rId10"/>
    <pivotCache cacheId="24" r:id="rId11"/>
    <pivotCache cacheId="27" r:id="rId12"/>
    <pivotCache cacheId="30" r:id="rId13"/>
    <pivotCache cacheId="33" r:id="rId14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5"/>
      </x15:slicerCache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Occupation par mois_b2900046-bdd0-49bf-98dd-64f0ff338496" name="Occupation par mois" connection="Requête - Occupation par mois"/>
          <x15:modelTable id="data_607b63c3-dce7-432b-aa3b-0d81f4ea6042" name="data" connection="Requête - data"/>
          <x15:modelTable id="Calendar" name="Calendar" connection="Connexion"/>
        </x15:modelTables>
        <x15:modelRelationships>
          <x15:modelRelationship fromTable="Occupation par mois" fromColumn="MoisM" toTable="Calendar" toColumn="myDate"/>
          <x15:modelRelationship fromTable="data" fromColumn="Entrée" toTable="Calendar" toColumn="myDate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Occupation par mois" columnName="MoisM" columnId="MoisM">
                <x16:calculatedTimeColumn columnName="MoisM (année)" columnId="MoisM (année)" contentType="years" isSelected="1"/>
                <x16:calculatedTimeColumn columnName="MoisM (trimestre)" columnId="MoisM (trimestre)" contentType="quarters" isSelected="0"/>
                <x16:calculatedTimeColumn columnName="MoisM (index des mois)" columnId="MoisM (index des mois)" contentType="monthsindex" isSelected="1"/>
                <x16:calculatedTimeColumn columnName="MoisM (mois)" columnId="MoisM (mois)" contentType="months" isSelected="1"/>
              </x16:modelTimeGrouping>
              <x16:modelTimeGrouping tableName="data" columnName="Entrée" columnId="Entrée">
                <x16:calculatedTimeColumn columnName="Entrée (année)" columnId="Entrée (année)" contentType="years" isSelected="1"/>
                <x16:calculatedTimeColumn columnName="Entrée (trimestre)" columnId="Entrée (trimestre)" contentType="quarters" isSelected="0"/>
                <x16:calculatedTimeColumn columnName="Entrée (index des mois)" columnId="Entrée (index des mois)" contentType="monthsindex" isSelected="1"/>
                <x16:calculatedTimeColumn columnName="Entrée (mois)" columnId="Entrée (mois)" contentType="months" isSelected="1"/>
              </x16:modelTimeGrouping>
              <x16:modelTimeGrouping tableName="Calendar" columnName="myDate" columnId="Date">
                <x16:calculatedTimeColumn columnName="myDate (année)" columnId="myDate (année)" contentType="years" isSelected="1"/>
                <x16:calculatedTimeColumn columnName="myDate (index des mois)" columnId="myDate (index des mois)" contentType="monthsindex" isSelected="1"/>
                <x16:calculatedTimeColumn columnName="myDate (mois)" columnId="my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Christian CROCHE</author>
  </authors>
  <commentList>
    <comment ref="F3" authorId="0" shapeId="0" xr:uid="{6B65D294-3E87-40B7-9589-47ED8055514D}">
      <text>
        <r>
          <rPr>
            <sz val="10"/>
            <color indexed="81"/>
            <rFont val="Arial"/>
            <family val="2"/>
          </rPr>
          <t>Frais de linge compris, taxes comprises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481678B-BE81-4B5C-AD3E-590FAE2CD137}" name="Connex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2" xr16:uid="{5E85D720-F03F-4E70-BC08-EB60F7D94804}" name="Requête - data" description="Connexion à la requête « data » dans le classeur." type="100" refreshedVersion="8" minRefreshableVersion="5">
    <extLst>
      <ext xmlns:x15="http://schemas.microsoft.com/office/spreadsheetml/2010/11/main" uri="{DE250136-89BD-433C-8126-D09CA5730AF9}">
        <x15:connection id="bcebfa73-bbf2-41f1-b3b3-400762d8b381"/>
      </ext>
    </extLst>
  </connection>
  <connection id="3" xr16:uid="{BCD752B6-2208-4429-9876-55D03B49763A}" keepAlive="1" name="Requête - data M" description="Connexion à la requête « data M » dans le classeur." type="5" refreshedVersion="0" background="1">
    <dbPr connection="Provider=Microsoft.Mashup.OleDb.1;Data Source=$Workbook$;Location=&quot;data M&quot;;Extended Properties=&quot;&quot;" command="SELECT * FROM [data M]"/>
  </connection>
  <connection id="4" xr16:uid="{1417281A-6898-4B8B-A78D-0D7777CE0EE2}" keepAlive="1" name="Requête - data M+1" description="Connexion à la requête « data M+1 » dans le classeur." type="5" refreshedVersion="0" background="1">
    <dbPr connection="Provider=Microsoft.Mashup.OleDb.1;Data Source=$Workbook$;Location=&quot;data M+1&quot;;Extended Properties=&quot;&quot;" command="SELECT * FROM [data M+1]"/>
  </connection>
  <connection id="5" xr16:uid="{EA971BC5-6BFC-4AEE-8E05-0D81F5AD8CCB}" name="Requête - Occupation par mois" description="Connexion à la requête « Occupation par mois » dans le classeur." type="100" refreshedVersion="8" minRefreshableVersion="5">
    <extLst>
      <ext xmlns:x15="http://schemas.microsoft.com/office/spreadsheetml/2010/11/main" uri="{DE250136-89BD-433C-8126-D09CA5730AF9}">
        <x15:connection id="5d6f3d21-357b-467e-8249-f6d77345e61a"/>
      </ext>
    </extLst>
  </connection>
  <connection id="6" xr16:uid="{2E30B72E-5F73-472B-A1D5-1B11FEF62B77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<sst xmlns="http://schemas.openxmlformats.org/spreadsheetml/2006/main" count="406" uniqueCount="61">
  <si>
    <t>Provenance</t>
  </si>
  <si>
    <t>Nb nuits</t>
  </si>
  <si>
    <t>Nb pers.</t>
  </si>
  <si>
    <t>Taxe séjour Booking</t>
  </si>
  <si>
    <t>Montant hôte net + frais</t>
  </si>
  <si>
    <t>Frais de linge net</t>
  </si>
  <si>
    <t>Airbnb</t>
  </si>
  <si>
    <t>Booking</t>
  </si>
  <si>
    <t>booking</t>
  </si>
  <si>
    <t>airbnb</t>
  </si>
  <si>
    <t>Basse</t>
  </si>
  <si>
    <t>Haute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</si>
  <si>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</si>
  <si>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</si>
  <si>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</si>
  <si>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</si>
  <si>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</si>
  <si>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</si>
  <si>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</si>
  <si>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</si>
  <si>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</si>
  <si>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</si>
  <si>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</si>
  <si>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</si>
  <si>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2024</t>
  </si>
  <si>
    <t>Total général</t>
  </si>
  <si>
    <t>2023</t>
  </si>
  <si>
    <t>Entrée</t>
  </si>
  <si>
    <t>Locations charme et caractère</t>
  </si>
  <si>
    <t>tx_occup</t>
  </si>
  <si>
    <t>Graphiques</t>
  </si>
  <si>
    <t>Moyenne du montant hors linge par séjour</t>
  </si>
  <si>
    <t>Regroupements des nuits par mois, saison et provenance</t>
  </si>
  <si>
    <t xml:space="preserve"> </t>
  </si>
  <si>
    <t>Moy. Prix de base</t>
  </si>
  <si>
    <t>Moy. général</t>
  </si>
  <si>
    <t>Moy. 2023</t>
  </si>
  <si>
    <t>Moy. 2024</t>
  </si>
  <si>
    <t>Saison</t>
  </si>
  <si>
    <t>Total Montant total</t>
  </si>
  <si>
    <t>Montant total</t>
  </si>
  <si>
    <t>Total Nb nuits</t>
  </si>
  <si>
    <t>Moy. générale</t>
  </si>
  <si>
    <t>Mois</t>
  </si>
  <si>
    <t>Total Prix de base</t>
  </si>
  <si>
    <t>Prix de base</t>
  </si>
  <si>
    <t>Total Taxe</t>
  </si>
  <si>
    <t>Taxe</t>
  </si>
  <si>
    <t>Total Linge</t>
  </si>
  <si>
    <t>Linge</t>
  </si>
  <si>
    <t>Tx d’occup par mois et provenance</t>
  </si>
  <si>
    <t>Tx d’occup par an et provenance</t>
  </si>
  <si>
    <t>Tx d’occup par an, saison et provenance</t>
  </si>
  <si>
    <t>Nb de nuits par an et provenance</t>
  </si>
  <si>
    <t>Nb de nuits par an et saison</t>
  </si>
  <si>
    <t>Détails du montant total par mois et provenance</t>
  </si>
  <si>
    <t>Nb de nuits et montant total</t>
  </si>
  <si>
    <t>Moy. du montant hors linge/séjour/mois/provenance</t>
  </si>
  <si>
    <t>Moy. du montant hors linge /séjour/mois/saison</t>
  </si>
  <si>
    <t>2025</t>
  </si>
  <si>
    <t>Moy.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</si>
</sst>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7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&quot; &quot;%"/>
    <numFmt numFmtId="165" formatCode="#,##0,&quot; k€&quot;"/>
    <numFmt numFmtId="166" formatCode="@\ *.\ \:"/>
    <numFmt numFmtId="167" formatCode="[$-40C]\ ddd\ dd\ mmm\ yy;@"/>
    <numFmt numFmtId="168" formatCode="#,##0&quot; m/s²&quot;"/>
    <numFmt numFmtId="169" formatCode="#,##0&quot; daN·m&quot;"/>
    <numFmt numFmtId="170" formatCode="#,##0&quot; N·m&quot;"/>
    <numFmt numFmtId="171" formatCode="#,##0&quot; ℓ/min&quot;"/>
    <numFmt numFmtId="172" formatCode="#,##0&quot; ℓ/s&quot;"/>
    <numFmt numFmtId="173" formatCode="#,##0&quot; m³/h&quot;"/>
    <numFmt numFmtId="174" formatCode="#,##0&quot; cm&quot;"/>
    <numFmt numFmtId="175" formatCode="#,##0&quot; m&quot;"/>
    <numFmt numFmtId="176" formatCode="#,##0&quot; mm&quot;"/>
    <numFmt numFmtId="177" formatCode="#,##0&quot; km&quot;"/>
    <numFmt numFmtId="178" formatCode="#,##0&quot; µm&quot;"/>
    <numFmt numFmtId="179" formatCode="#,##0&quot; V&quot;"/>
    <numFmt numFmtId="180" formatCode="#,##0&quot; daN&quot;"/>
    <numFmt numFmtId="181" formatCode="#,##0&quot; N&quot;"/>
    <numFmt numFmtId="182" formatCode="#,##0&quot; kN&quot;"/>
    <numFmt numFmtId="183" formatCode="#,##0&quot; rpm&quot;"/>
    <numFmt numFmtId="184" formatCode="#,##0&quot; tr/min&quot;"/>
    <numFmt numFmtId="185" formatCode="#,##0&quot; kg&quot;"/>
    <numFmt numFmtId="186" formatCode="#,##0&quot; t&quot;"/>
    <numFmt numFmtId="187" formatCode="#,##0&quot; kg/m³&quot;"/>
    <numFmt numFmtId="188" formatCode="#,##0&quot; k€&quot;"/>
    <numFmt numFmtId="189" formatCode="#,##0&quot; M€&quot;"/>
    <numFmt numFmtId="190" formatCode="#,##0&quot; Pa&quot;"/>
    <numFmt numFmtId="191" formatCode="#,##0&quot; kW&quot;"/>
    <numFmt numFmtId="192" formatCode="#,##0&quot; m²&quot;"/>
    <numFmt numFmtId="193" formatCode="#,##0&quot; cm²&quot;"/>
    <numFmt numFmtId="194" formatCode="#,##0&quot; mm²&quot;"/>
    <numFmt numFmtId="195" formatCode="#,##0&quot; °C&quot;"/>
    <numFmt numFmtId="196" formatCode="#,##0&quot; h&quot;"/>
    <numFmt numFmtId="197" formatCode="#,##0&quot; j&quot;"/>
    <numFmt numFmtId="198" formatCode="#,##0&quot; min&quot;"/>
    <numFmt numFmtId="199" formatCode="#,##0&quot; mois&quot;"/>
    <numFmt numFmtId="200" formatCode="#,##0&quot; s&quot;"/>
    <numFmt numFmtId="201" formatCode="#,##0&quot; sem.&quot;"/>
    <numFmt numFmtId="202" formatCode="#,##0&quot; an(s)&quot;"/>
    <numFmt numFmtId="203" formatCode="#,##0&quot; km/h&quot;"/>
    <numFmt numFmtId="204" formatCode="#,##0&quot; m/s&quot;"/>
    <numFmt numFmtId="205" formatCode="#,##0&quot; m/min&quot;"/>
    <numFmt numFmtId="206" formatCode="#,##0&quot; cm/min&quot;"/>
    <numFmt numFmtId="207" formatCode="#,##0&quot; mm/min&quot;"/>
    <numFmt numFmtId="208" formatCode="#,##0&quot; mm/s&quot;"/>
    <numFmt numFmtId="209" formatCode="#,##0&quot; L&quot;"/>
    <numFmt numFmtId="210" formatCode="#,##0&quot; ℓ&quot;"/>
    <numFmt numFmtId="211" formatCode="#,##0&quot; m³&quot;"/>
    <numFmt numFmtId="212" formatCode="#,##0&quot; cm³&quot;"/>
    <numFmt numFmtId="213" formatCode="#,##0&quot; dm³&quot;"/>
    <numFmt numFmtId="214" formatCode="0.0\ %;\-0.0\ %;0.0\ %"/>
    <numFmt numFmtId="215" formatCode="#,##0\ &quot;€&quot;"/>
    <numFmt numFmtId="216" formatCode="#,##0.00\ &quot;€&quot;"/>
  </numFmts>
  <fonts count="24" x14ac:knownFonts="1">
    <font>
      <sz val="10"/>
      <color theme="1"/>
      <name val="Arial"/>
      <family val="2"/>
      <scheme val="minor"/>
    </font>
    <font>
      <b/>
      <sz val="18"/>
      <color theme="4"/>
      <name val="Arial"/>
      <family val="2"/>
      <scheme val="major"/>
    </font>
    <font>
      <b/>
      <u/>
      <sz val="16"/>
      <color theme="4"/>
      <name val="Arial"/>
      <family val="2"/>
      <scheme val="major"/>
    </font>
    <font>
      <b/>
      <u/>
      <sz val="12"/>
      <color theme="4"/>
      <name val="Arial"/>
      <family val="2"/>
      <scheme val="major"/>
    </font>
    <font>
      <sz val="10"/>
      <color theme="1"/>
      <name val="Arial"/>
      <family val="2"/>
      <scheme val="minor"/>
    </font>
    <font>
      <sz val="10"/>
      <color theme="5"/>
      <name val="Arial"/>
      <family val="2"/>
      <scheme val="minor"/>
    </font>
    <font>
      <sz val="10"/>
      <color theme="8" tint="-0.499984740745262"/>
      <name val="Arial"/>
      <family val="2"/>
      <scheme val="minor"/>
    </font>
    <font>
      <sz val="10"/>
      <color theme="7"/>
      <name val="Arial"/>
      <family val="2"/>
      <scheme val="minor"/>
    </font>
    <font>
      <u/>
      <sz val="10"/>
      <color theme="9"/>
      <name val="Arial"/>
      <family val="2"/>
      <scheme val="minor"/>
    </font>
    <font>
      <sz val="1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u/>
      <sz val="10"/>
      <color theme="0" tint="-0.499984740745262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0"/>
      <color rgb="FF3F3F3F"/>
      <name val="Arial"/>
      <family val="2"/>
      <scheme val="minor"/>
    </font>
    <font>
      <i/>
      <sz val="10"/>
      <color theme="0" tint="-0.499984740745262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theme="0"/>
      <name val="Arial"/>
      <family val="2"/>
      <scheme val="minor"/>
    </font>
    <font>
      <b/>
      <sz val="11"/>
      <color theme="4"/>
      <name val="Arial"/>
      <family val="2"/>
      <scheme val="major"/>
    </font>
    <font>
      <b/>
      <sz val="10"/>
      <color theme="4"/>
      <name val="Arial"/>
      <family val="2"/>
      <scheme val="major"/>
    </font>
    <font>
      <b/>
      <sz val="10"/>
      <color theme="1"/>
      <name val="Arial"/>
      <family val="2"/>
      <scheme val="minor"/>
    </font>
    <font>
      <sz val="10"/>
      <color indexed="81"/>
      <name val="Arial"/>
      <family val="2"/>
    </font>
    <font>
      <b/>
      <sz val="18"/>
      <color theme="9"/>
      <name val="Arial"/>
      <family val="2"/>
      <scheme val="major"/>
    </font>
    <font>
      <sz val="8"/>
      <name val="Arial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80E0E"/>
        <bgColor indexed="64"/>
      </patternFill>
    </fill>
    <fill>
      <patternFill patternType="solid">
        <fgColor rgb="FFDE511D"/>
        <bgColor indexed="64"/>
      </patternFill>
    </fill>
    <fill>
      <patternFill patternType="solid">
        <fgColor rgb="FFFFB100"/>
        <bgColor indexed="64"/>
      </patternFill>
    </fill>
    <fill>
      <patternFill patternType="solid">
        <fgColor rgb="FF264FC4"/>
        <bgColor indexed="64"/>
      </patternFill>
    </fill>
    <fill>
      <patternFill patternType="solid">
        <fgColor rgb="FF5068F5"/>
        <bgColor indexed="64"/>
      </patternFill>
    </fill>
    <fill>
      <patternFill patternType="solid">
        <fgColor rgb="FF00AFB5"/>
        <bgColor indexed="64"/>
      </patternFill>
    </fill>
    <fill>
      <patternFill patternType="solid">
        <fgColor rgb="FF7AB327"/>
        <bgColor indexed="64"/>
      </patternFill>
    </fill>
    <fill>
      <patternFill patternType="solid">
        <fgColor rgb="FF008056"/>
        <bgColor indexed="64"/>
      </patternFill>
    </fill>
    <fill>
      <patternFill patternType="solid">
        <fgColor rgb="FF015147"/>
        <bgColor indexed="64"/>
      </patternFill>
    </fill>
    <fill>
      <patternFill patternType="solid">
        <fgColor rgb="FF9024FA"/>
        <bgColor indexed="64"/>
      </patternFill>
    </fill>
    <fill>
      <patternFill patternType="solid">
        <fgColor rgb="FF800064"/>
        <bgColor indexed="64"/>
      </patternFill>
    </fill>
    <fill>
      <patternFill patternType="solid">
        <fgColor rgb="FFC30067"/>
        <bgColor indexed="64"/>
      </patternFill>
    </fill>
    <fill>
      <patternFill patternType="solid">
        <fgColor rgb="FFF100B5"/>
        <bgColor indexed="64"/>
      </patternFill>
    </fill>
  </fills>
  <borders count="7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theme="5"/>
      </left>
      <right style="thick">
        <color theme="5"/>
      </right>
      <top style="thick">
        <color theme="5"/>
      </top>
      <bottom style="thick">
        <color theme="5"/>
      </bottom>
      <diagonal/>
    </border>
  </borders>
  <cellStyleXfs count="111">
    <xf numFmtId="0" fontId="0" fillId="0" borderId="0" applyFill="0" applyBorder="0">
      <alignment vertical="top"/>
    </xf>
    <xf numFmtId="0" fontId="1" fillId="0" borderId="0" applyNumberFormat="0" applyFill="0" applyBorder="0" applyAlignment="0" applyProtection="0">
      <alignment vertical="top"/>
    </xf>
    <xf numFmtId="190" fontId="4" fillId="0" borderId="0" applyFont="0" applyFill="0" applyBorder="0" applyAlignment="0" applyProtection="0">
      <alignment vertical="top"/>
    </xf>
    <xf numFmtId="209" fontId="4" fillId="0" borderId="0" applyFont="0" applyFill="0" applyBorder="0" applyAlignment="0" applyProtection="0">
      <alignment vertical="top"/>
    </xf>
    <xf numFmtId="179" fontId="4" fillId="0" borderId="0" applyFont="0" applyFill="0" applyBorder="0" applyAlignment="0" applyProtection="0">
      <alignment vertical="top"/>
    </xf>
    <xf numFmtId="191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207" fontId="4" fillId="0" borderId="0" applyFont="0" applyFill="0" applyBorder="0" applyAlignment="0" applyProtection="0">
      <alignment vertical="top"/>
    </xf>
    <xf numFmtId="173" fontId="4" fillId="0" borderId="0" applyFont="0" applyFill="0" applyBorder="0" applyAlignment="0" applyProtection="0">
      <alignment vertical="top"/>
    </xf>
    <xf numFmtId="175" fontId="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>
      <alignment vertical="top"/>
    </xf>
    <xf numFmtId="181" fontId="4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>
      <alignment vertical="top"/>
    </xf>
    <xf numFmtId="186" fontId="4" fillId="0" borderId="0" applyFont="0" applyFill="0" applyBorder="0" applyAlignment="0" applyProtection="0">
      <alignment vertical="top"/>
    </xf>
    <xf numFmtId="182" fontId="4" fillId="0" borderId="0" applyFont="0" applyFill="0" applyBorder="0" applyAlignment="0" applyProtection="0">
      <alignment vertical="top"/>
    </xf>
    <xf numFmtId="176" fontId="4" fillId="0" borderId="0" applyFont="0" applyFill="0" applyBorder="0" applyAlignment="0" applyProtection="0">
      <alignment vertical="top"/>
    </xf>
    <xf numFmtId="183" fontId="4" fillId="0" borderId="0" applyFont="0" applyFill="0" applyBorder="0" applyAlignment="0" applyProtection="0">
      <alignment vertical="top"/>
    </xf>
    <xf numFmtId="188" fontId="4" fillId="0" borderId="0" applyFont="0" applyFill="0" applyBorder="0" applyAlignment="0" applyProtection="0">
      <alignment vertical="top"/>
    </xf>
    <xf numFmtId="213" fontId="4" fillId="0" borderId="0" applyFont="0" applyFill="0" applyBorder="0" applyAlignment="0" applyProtection="0">
      <alignment vertical="top"/>
    </xf>
    <xf numFmtId="211" fontId="4" fillId="0" borderId="0" applyFont="0" applyFill="0" applyBorder="0" applyAlignment="0" applyProtection="0">
      <alignment vertical="top"/>
    </xf>
    <xf numFmtId="169" fontId="4" fillId="0" borderId="0" applyFont="0" applyFill="0" applyBorder="0" applyAlignment="0" applyProtection="0">
      <alignment vertical="top"/>
    </xf>
    <xf numFmtId="204" fontId="4" fillId="0" borderId="0" applyFont="0" applyFill="0" applyBorder="0" applyAlignment="0" applyProtection="0">
      <alignment vertical="top"/>
    </xf>
    <xf numFmtId="170" fontId="4" fillId="0" borderId="0" applyFont="0" applyFill="0" applyBorder="0" applyAlignment="0" applyProtection="0">
      <alignment vertical="top"/>
    </xf>
    <xf numFmtId="200" fontId="4" fillId="0" borderId="0" applyFont="0" applyFill="0" applyBorder="0" applyAlignment="0" applyProtection="0">
      <alignment vertical="top"/>
    </xf>
    <xf numFmtId="202" fontId="4" fillId="0" borderId="0" applyFont="0" applyFill="0" applyBorder="0" applyAlignment="0" applyProtection="0">
      <alignment vertical="top"/>
    </xf>
    <xf numFmtId="193" fontId="4" fillId="0" borderId="0" applyFont="0" applyFill="0" applyBorder="0" applyAlignment="0" applyProtection="0">
      <alignment vertical="top"/>
    </xf>
    <xf numFmtId="184" fontId="4" fillId="0" borderId="0" applyFont="0" applyFill="0" applyBorder="0" applyAlignment="0" applyProtection="0">
      <alignment vertical="top"/>
    </xf>
    <xf numFmtId="197" fontId="4" fillId="0" borderId="0" applyFont="0" applyFill="0" applyBorder="0" applyAlignment="0" applyProtection="0">
      <alignment vertical="top"/>
    </xf>
    <xf numFmtId="196" fontId="4" fillId="0" borderId="0" applyFont="0" applyFill="0" applyBorder="0" applyAlignment="0" applyProtection="0">
      <alignment vertical="top"/>
    </xf>
    <xf numFmtId="206" fontId="4" fillId="0" borderId="0" applyFont="0" applyFill="0" applyBorder="0" applyAlignment="0" applyProtection="0">
      <alignment vertical="top"/>
    </xf>
    <xf numFmtId="180" fontId="4" fillId="0" borderId="0" applyFont="0" applyFill="0" applyBorder="0" applyAlignment="0" applyProtection="0">
      <alignment vertical="top"/>
    </xf>
    <xf numFmtId="198" fontId="4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>
      <alignment vertical="top"/>
    </xf>
    <xf numFmtId="212" fontId="4" fillId="0" borderId="0" applyFont="0" applyFill="0" applyBorder="0" applyAlignment="0" applyProtection="0">
      <alignment vertical="top"/>
    </xf>
    <xf numFmtId="208" fontId="4" fillId="0" borderId="0" applyFont="0" applyFill="0" applyBorder="0" applyAlignment="0" applyProtection="0">
      <alignment vertical="top"/>
    </xf>
    <xf numFmtId="166" fontId="4" fillId="0" borderId="0" applyFont="0" applyFill="0" applyBorder="0" applyAlignment="0" applyProtection="0">
      <alignment vertical="top"/>
    </xf>
    <xf numFmtId="192" fontId="4" fillId="0" borderId="0" applyFont="0" applyFill="0" applyBorder="0" applyAlignment="0" applyProtection="0">
      <alignment vertical="top"/>
    </xf>
    <xf numFmtId="0" fontId="17" fillId="36" borderId="0" applyNumberFormat="0" applyFont="0" applyBorder="0" applyProtection="0">
      <alignment vertical="center" wrapText="1"/>
    </xf>
    <xf numFmtId="171" fontId="4" fillId="0" borderId="0" applyFont="0" applyFill="0" applyBorder="0" applyAlignment="0" applyProtection="0">
      <alignment vertical="top"/>
    </xf>
    <xf numFmtId="0" fontId="17" fillId="34" borderId="0" applyNumberFormat="0" applyFont="0" applyBorder="0" applyProtection="0">
      <alignment vertical="center" wrapText="1"/>
    </xf>
    <xf numFmtId="187" fontId="4" fillId="0" borderId="0" applyFont="0" applyFill="0" applyBorder="0" applyAlignment="0" applyProtection="0">
      <alignment vertical="top"/>
    </xf>
    <xf numFmtId="210" fontId="4" fillId="0" borderId="0" applyFont="0" applyFill="0" applyBorder="0" applyAlignment="0" applyProtection="0">
      <alignment vertical="top"/>
    </xf>
    <xf numFmtId="172" fontId="4" fillId="0" borderId="0" applyFont="0" applyFill="0" applyBorder="0" applyAlignment="0" applyProtection="0">
      <alignment vertical="top"/>
    </xf>
    <xf numFmtId="203" fontId="4" fillId="0" borderId="0" applyFont="0" applyFill="0" applyBorder="0" applyAlignment="0" applyProtection="0">
      <alignment vertical="top"/>
    </xf>
    <xf numFmtId="177" fontId="4" fillId="0" borderId="0" applyFont="0" applyFill="0" applyBorder="0" applyAlignment="0" applyProtection="0">
      <alignment vertical="top"/>
    </xf>
    <xf numFmtId="199" fontId="4" fillId="0" borderId="0" applyFont="0" applyFill="0" applyBorder="0" applyAlignment="0" applyProtection="0">
      <alignment vertical="top"/>
    </xf>
    <xf numFmtId="0" fontId="2" fillId="0" borderId="0" applyNumberFormat="0" applyFill="0" applyBorder="0" applyAlignment="0" applyProtection="0">
      <alignment vertical="top"/>
    </xf>
    <xf numFmtId="0" fontId="3" fillId="0" borderId="0" applyNumberFormat="0" applyFill="0" applyBorder="0" applyAlignment="0" applyProtection="0">
      <alignment vertical="top"/>
    </xf>
    <xf numFmtId="0" fontId="18" fillId="0" borderId="0" applyNumberFormat="0" applyFill="0" applyBorder="0" applyAlignment="0" applyProtection="0">
      <alignment vertical="top"/>
    </xf>
    <xf numFmtId="0" fontId="19" fillId="0" borderId="0" applyNumberFormat="0" applyFill="0" applyBorder="0" applyAlignment="0" applyProtection="0">
      <alignment vertical="top"/>
    </xf>
    <xf numFmtId="0" fontId="9" fillId="2" borderId="1" applyNumberFormat="0" applyAlignment="0">
      <protection locked="0"/>
    </xf>
    <xf numFmtId="0" fontId="7" fillId="3" borderId="2" applyNumberFormat="0" applyAlignment="0"/>
    <xf numFmtId="0" fontId="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14" fillId="4" borderId="3" applyNumberFormat="0" applyAlignment="0" applyProtection="0"/>
    <xf numFmtId="0" fontId="16" fillId="9" borderId="4" applyNumberFormat="0" applyAlignment="0" applyProtection="0"/>
    <xf numFmtId="0" fontId="4" fillId="8" borderId="6" applyNumberFormat="0" applyAlignment="0" applyProtection="0"/>
    <xf numFmtId="0" fontId="19" fillId="0" borderId="5" applyNumberFormat="0" applyFill="0" applyProtection="0">
      <alignment vertical="center"/>
    </xf>
    <xf numFmtId="201" fontId="4" fillId="0" borderId="0" applyFont="0" applyFill="0" applyBorder="0" applyAlignment="0" applyProtection="0">
      <alignment vertical="top"/>
    </xf>
    <xf numFmtId="0" fontId="11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1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1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164" fontId="4" fillId="0" borderId="0" applyFont="0" applyFill="0" applyBorder="0" applyAlignment="0" applyProtection="0"/>
    <xf numFmtId="195" fontId="4" fillId="0" borderId="0" applyFont="0" applyFill="0" applyBorder="0" applyAlignment="0" applyProtection="0">
      <alignment vertical="top"/>
    </xf>
    <xf numFmtId="185" fontId="4" fillId="0" borderId="0" applyFont="0" applyFill="0" applyBorder="0" applyAlignment="0" applyProtection="0">
      <alignment vertical="top"/>
    </xf>
    <xf numFmtId="205" fontId="4" fillId="0" borderId="0" applyFont="0" applyFill="0" applyBorder="0" applyAlignment="0" applyProtection="0">
      <alignment vertical="top"/>
    </xf>
    <xf numFmtId="189" fontId="4" fillId="0" borderId="0" applyFont="0" applyFill="0" applyBorder="0" applyAlignment="0" applyProtection="0">
      <alignment vertical="top"/>
    </xf>
    <xf numFmtId="0" fontId="17" fillId="37" borderId="0" applyNumberFormat="0" applyFont="0" applyBorder="0" applyProtection="0">
      <alignment vertical="center" wrapText="1"/>
    </xf>
    <xf numFmtId="0" fontId="17" fillId="38" borderId="0" applyNumberFormat="0" applyFont="0" applyBorder="0" applyProtection="0">
      <alignment vertical="center" wrapText="1"/>
    </xf>
    <xf numFmtId="0" fontId="17" fillId="39" borderId="0" applyNumberFormat="0" applyFont="0" applyBorder="0" applyProtection="0">
      <alignment vertical="center" wrapText="1"/>
    </xf>
    <xf numFmtId="0" fontId="17" fillId="40" borderId="0" applyNumberFormat="0" applyFont="0" applyBorder="0" applyProtection="0">
      <alignment vertical="center" wrapText="1"/>
    </xf>
    <xf numFmtId="0" fontId="17" fillId="41" borderId="0" applyNumberFormat="0" applyFont="0" applyBorder="0" applyProtection="0">
      <alignment vertical="center" wrapText="1"/>
    </xf>
    <xf numFmtId="0" fontId="17" fillId="42" borderId="0" applyNumberFormat="0" applyFont="0" applyBorder="0" applyProtection="0">
      <alignment vertical="center" wrapText="1"/>
    </xf>
    <xf numFmtId="0" fontId="17" fillId="43" borderId="0" applyNumberFormat="0" applyFont="0" applyBorder="0" applyProtection="0">
      <alignment vertical="center" wrapText="1"/>
    </xf>
    <xf numFmtId="0" fontId="17" fillId="44" borderId="0" applyNumberFormat="0" applyFont="0" applyBorder="0" applyProtection="0">
      <alignment vertical="center" wrapText="1"/>
    </xf>
    <xf numFmtId="0" fontId="17" fillId="45" borderId="0" applyNumberFormat="0" applyFont="0" applyBorder="0" applyProtection="0">
      <alignment vertical="center" wrapText="1"/>
    </xf>
    <xf numFmtId="0" fontId="17" fillId="46" borderId="0" applyNumberFormat="0" applyFont="0" applyBorder="0" applyProtection="0">
      <alignment vertical="center" wrapText="1"/>
    </xf>
    <xf numFmtId="174" fontId="4" fillId="0" borderId="0" applyFont="0" applyFill="0" applyBorder="0" applyAlignment="0" applyProtection="0">
      <alignment vertical="top"/>
    </xf>
    <xf numFmtId="0" fontId="17" fillId="35" borderId="0" applyNumberFormat="0" applyFont="0" applyBorder="0" applyProtection="0">
      <alignment vertical="center" wrapText="1"/>
    </xf>
    <xf numFmtId="168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</cellStyleXfs>
  <cellXfs count="31">
    <xf numFmtId="0" fontId="0" fillId="0" borderId="0" xfId="0">
      <alignment vertical="top"/>
    </xf>
    <xf numFmtId="0" fontId="0" fillId="0" borderId="0" xfId="0" pivotButton="1">
      <alignment vertical="top"/>
    </xf>
    <xf numFmtId="0" fontId="0" fillId="0" borderId="0" xfId="0" applyAlignment="1">
      <alignment horizontal="left" vertical="top"/>
    </xf>
    <xf numFmtId="0" fontId="20" fillId="0" borderId="0" xfId="0" applyFont="1" applyFill="1" applyBorder="1" applyAlignment="1">
      <alignment vertical="top" wrapText="1"/>
    </xf>
    <xf numFmtId="2" fontId="20" fillId="0" borderId="0" xfId="0" applyNumberFormat="1" applyFont="1" applyFill="1" applyBorder="1" applyAlignment="1">
      <alignment vertical="top" wrapText="1"/>
    </xf>
    <xf numFmtId="0" fontId="0" fillId="0" borderId="0" xfId="0" applyFill="1" applyBorder="1" applyAlignment="1"/>
    <xf numFmtId="14" fontId="0" fillId="0" borderId="0" xfId="0" applyNumberFormat="1" applyFill="1" applyBorder="1" applyAlignment="1"/>
    <xf numFmtId="0" fontId="0" fillId="0" borderId="0" xfId="0" applyFill="1" applyBorder="1" applyAlignment="1">
      <alignment horizontal="center"/>
    </xf>
    <xf numFmtId="44" fontId="0" fillId="0" borderId="0" xfId="109" applyFont="1" applyFill="1" applyBorder="1" applyAlignment="1"/>
    <xf numFmtId="0" fontId="0" fillId="0" borderId="0" xfId="0" applyFill="1" applyBorder="1">
      <alignment vertical="top"/>
    </xf>
    <xf numFmtId="14" fontId="0" fillId="0" borderId="0" xfId="0" applyNumberFormat="1" applyFill="1" applyBorder="1">
      <alignment vertical="top"/>
    </xf>
    <xf numFmtId="44" fontId="0" fillId="0" borderId="0" xfId="109" applyFont="1" applyFill="1" applyBorder="1" applyAlignment="1">
      <alignment vertical="top"/>
    </xf>
    <xf numFmtId="0" fontId="22" fillId="0" borderId="0" xfId="1" applyFont="1">
      <alignment vertical="top"/>
    </xf>
    <xf numFmtId="214" fontId="0" fillId="0" borderId="0" xfId="0" applyNumberFormat="1">
      <alignment vertical="top"/>
    </xf>
    <xf numFmtId="0" fontId="0" fillId="0" borderId="0" xfId="0" applyAlignment="1">
      <alignment horizontal="left" vertical="top" indent="1"/>
    </xf>
    <xf numFmtId="215" fontId="0" fillId="0" borderId="0" xfId="0" applyNumberFormat="1">
      <alignment vertical="top"/>
    </xf>
    <xf numFmtId="0" fontId="1" fillId="0" borderId="0" xfId="1" applyAlignment="1">
      <alignment vertical="top"/>
    </xf>
    <xf numFmtId="0" fontId="1" fillId="0" borderId="0" xfId="1" applyAlignment="1">
      <alignment vertical="top" wrapText="1"/>
    </xf>
    <xf numFmtId="216" fontId="0" fillId="0" borderId="0" xfId="0" applyNumberFormat="1">
      <alignment vertical="top"/>
    </xf>
    <xf numFmtId="0" fontId="22" fillId="0" borderId="0" xfId="1" applyFont="1" applyAlignment="1">
      <alignment horizontal="right" vertical="top"/>
    </xf>
    <xf numFmtId="0" fontId="0" fillId="0" borderId="0" xfId="0" applyAlignment="1">
      <alignment horizontal="center" vertical="top"/>
    </xf>
    <xf numFmtId="215" fontId="0" fillId="0" borderId="0" xfId="0" applyNumberFormat="1" applyAlignment="1">
      <alignment horizontal="center" vertical="top"/>
    </xf>
    <xf numFmtId="0" fontId="0" fillId="0" borderId="0" xfId="0" applyFill="1">
      <alignment vertical="top"/>
    </xf>
    <xf numFmtId="14" fontId="0" fillId="0" borderId="0" xfId="0" applyNumberFormat="1" applyFill="1">
      <alignment vertical="top"/>
    </xf>
    <xf numFmtId="0" fontId="0" fillId="0" borderId="0" xfId="0" applyFill="1" applyAlignment="1">
      <alignment horizontal="center"/>
    </xf>
    <xf numFmtId="44" fontId="0" fillId="0" borderId="0" xfId="109" applyFont="1" applyFill="1" applyAlignment="1">
      <alignment vertical="top"/>
    </xf>
    <xf numFmtId="0" fontId="0" fillId="0" borderId="0" xfId="0" applyFont="1" applyFill="1">
      <alignment vertical="top"/>
    </xf>
    <xf numFmtId="14" fontId="0" fillId="0" borderId="0" xfId="0" applyNumberFormat="1" applyFont="1" applyFill="1">
      <alignment vertical="top"/>
    </xf>
    <xf numFmtId="0" fontId="0" fillId="0" borderId="0" xfId="0" applyFont="1" applyFill="1" applyAlignment="1">
      <alignment horizontal="center"/>
    </xf>
    <xf numFmtId="44" fontId="0" fillId="0" borderId="0" xfId="109" applyNumberFormat="1" applyFont="1" applyFill="1" applyAlignment="1">
      <alignment vertical="top"/>
    </xf>
    <xf numFmtId="0" fontId="0" fillId="0" borderId="0" xfId="0" applyNumberFormat="1">
      <alignment vertical="top"/>
    </xf>
  </cellXfs>
  <cellStyles count="111">
    <cellStyle name="_01 Rouge feu" xfId="39" xr:uid="{C0CDC7DE-A309-48A9-9A85-8079E13D2D31}"/>
    <cellStyle name="_02 Orange mécanique" xfId="105" xr:uid="{8E7C038C-E4BD-40B8-BC25-1E1A5215908D}"/>
    <cellStyle name="_03 Jaune or" xfId="37" xr:uid="{B6D9620E-EFA4-41F4-82E1-B676448D968A}"/>
    <cellStyle name="_05 Bleu acier" xfId="94" xr:uid="{B8FA67AB-4C5E-4E8D-9370-7D9A9434F097}"/>
    <cellStyle name="_06 Bleu cobalt" xfId="95" xr:uid="{246D4C41-4319-4344-B05F-3A6390AB0020}"/>
    <cellStyle name="_07 Bleu givré" xfId="96" xr:uid="{603300C9-4124-4817-AC2C-98B2ED570EDE}"/>
    <cellStyle name="_08 Vert lichen" xfId="97" xr:uid="{A7EF3030-7D07-4D11-B2AE-0E94F1F8A11F}"/>
    <cellStyle name="_09 Vert trèfle" xfId="98" xr:uid="{E2685034-FE1E-4D53-9134-F91BB0943172}"/>
    <cellStyle name="_10 Vert sapin" xfId="99" xr:uid="{9AA2BC37-1EA9-4557-814B-280044860A0A}"/>
    <cellStyle name="_11 Violet électrique" xfId="100" xr:uid="{218FF919-CEE9-4286-A3E4-9B46F296E4A1}"/>
    <cellStyle name="_12 Violet lie de vin" xfId="101" xr:uid="{7AB92AF2-17C9-4BB0-BB3F-6060CC79C58F}"/>
    <cellStyle name="_13 Rose rubis" xfId="102" xr:uid="{3B250273-21DE-46CB-B399-F5B0D494EADD}"/>
    <cellStyle name="_14 Rose vif" xfId="103" xr:uid="{FF225D0A-DD66-4AB3-A624-1EE17EB2D109}"/>
    <cellStyle name="°C" xfId="90" xr:uid="{41DD34DE-6933-4000-A853-187EB45EAD17}"/>
    <cellStyle name="µm" xfId="6" xr:uid="{D246FF92-544B-4B97-8EA6-06318686BF4E}"/>
    <cellStyle name="… :" xfId="35" xr:uid="{B6313378-7411-4CF6-ADC7-FDDAA65909BC}"/>
    <cellStyle name="20 % - Accent1" xfId="66" builtinId="30" customBuiltin="1"/>
    <cellStyle name="20 % - Accent2" xfId="70" builtinId="34" customBuiltin="1"/>
    <cellStyle name="20 % - Accent3" xfId="74" builtinId="38" customBuiltin="1"/>
    <cellStyle name="20 % - Accent4" xfId="78" builtinId="42" customBuiltin="1"/>
    <cellStyle name="20 % - Accent5" xfId="82" builtinId="46" customBuiltin="1"/>
    <cellStyle name="20 % - Accent6" xfId="86" builtinId="50" customBuiltin="1"/>
    <cellStyle name="40 % - Accent1" xfId="67" builtinId="31" customBuiltin="1"/>
    <cellStyle name="40 % - Accent2" xfId="71" builtinId="35" customBuiltin="1"/>
    <cellStyle name="40 % - Accent3" xfId="75" builtinId="39" customBuiltin="1"/>
    <cellStyle name="40 % - Accent4" xfId="79" builtinId="43" customBuiltin="1"/>
    <cellStyle name="40 % - Accent5" xfId="83" builtinId="47" customBuiltin="1"/>
    <cellStyle name="40 % - Accent6" xfId="87" builtinId="51" customBuiltin="1"/>
    <cellStyle name="60 % - Accent1" xfId="68" builtinId="32" customBuiltin="1"/>
    <cellStyle name="60 % - Accent2" xfId="72" builtinId="36" customBuiltin="1"/>
    <cellStyle name="60 % - Accent3" xfId="76" builtinId="40" customBuiltin="1"/>
    <cellStyle name="60 % - Accent4" xfId="80" builtinId="44" customBuiltin="1"/>
    <cellStyle name="60 % - Accent5" xfId="84" builtinId="48" customBuiltin="1"/>
    <cellStyle name="60 % - Accent6" xfId="88" builtinId="52" customBuiltin="1"/>
    <cellStyle name="Accent1" xfId="65" builtinId="29" customBuiltin="1"/>
    <cellStyle name="Accent2" xfId="69" builtinId="33" customBuiltin="1"/>
    <cellStyle name="Accent3" xfId="73" builtinId="37" customBuiltin="1"/>
    <cellStyle name="Accent4" xfId="77" builtinId="41" customBuiltin="1"/>
    <cellStyle name="Accent5" xfId="81" builtinId="45" customBuiltin="1"/>
    <cellStyle name="Accent6" xfId="85" builtinId="49" customBuiltin="1"/>
    <cellStyle name="Année" xfId="24" xr:uid="{5D5AED1C-D281-4C1C-A273-FCC4F12A6F58}"/>
    <cellStyle name="Avertissement" xfId="53" builtinId="11" customBuiltin="1"/>
    <cellStyle name="Calcul" xfId="51" builtinId="22" customBuiltin="1"/>
    <cellStyle name="Cellule liée" xfId="52" builtinId="24" customBuiltin="1"/>
    <cellStyle name="cm" xfId="104" xr:uid="{D491B0EE-1471-45F9-B2FA-6469FF330B13}"/>
    <cellStyle name="cm/min" xfId="29" xr:uid="{383F4DF3-1F20-4123-9DC8-DD421F2DF8ED}"/>
    <cellStyle name="cm²" xfId="25" xr:uid="{313C623F-3A2F-439C-A720-2B2F0BE724D4}"/>
    <cellStyle name="cm³" xfId="33" xr:uid="{52A1CE20-49B6-4256-AFCC-B842200681F0}"/>
    <cellStyle name="daN" xfId="30" xr:uid="{5BA873F7-3BB3-43C6-AB3F-870FE5AEDCED}"/>
    <cellStyle name="daN·m" xfId="20" xr:uid="{0263CDFA-A5A2-4CDB-B8CD-82F56D3756AA}"/>
    <cellStyle name="Date semi-longue" xfId="10" xr:uid="{2E446676-9CF2-4263-ABBE-2469D22A8A3E}"/>
    <cellStyle name="dm³" xfId="18" xr:uid="{47F7DFFB-5909-4D37-948E-8971478E39EA}"/>
    <cellStyle name="Entrée" xfId="50" builtinId="20" customBuiltin="1"/>
    <cellStyle name="h" xfId="28" xr:uid="{93FE8FA3-2E25-44C5-910D-E989E6216440}"/>
    <cellStyle name="Insatisfaisant" xfId="58" builtinId="27" customBuiltin="1"/>
    <cellStyle name="jours" xfId="27" xr:uid="{43E3755D-B3E4-4ED4-ACDD-E4280909E2A2}"/>
    <cellStyle name="k€" xfId="17" xr:uid="{C9C1CC43-D902-40C4-B63A-00F1A0BC3F8C}"/>
    <cellStyle name="k€ (valeur en €)" xfId="12" xr:uid="{97D8271E-F58E-4AD2-B378-636481DBCA3B}"/>
    <cellStyle name="kg" xfId="91" xr:uid="{B659D20F-C90E-4A3B-872F-7F0B2FE1700B}"/>
    <cellStyle name="kg/m³" xfId="40" xr:uid="{7ACC1565-5ADC-460B-8EFE-77CB38C91A07}"/>
    <cellStyle name="km" xfId="44" xr:uid="{DE0F9411-D76C-4B5B-8122-D0E7A2C8F5D7}"/>
    <cellStyle name="km/h" xfId="43" xr:uid="{76EC2EF3-FD19-47B8-9E93-9BBEEA4F9DA9}"/>
    <cellStyle name="kN" xfId="14" xr:uid="{26F1BC7D-E00F-4333-B7A1-7AE4FF50BBB8}"/>
    <cellStyle name="kW" xfId="5" xr:uid="{8830EF86-D0E2-4FC8-A002-CD8792162A4D}"/>
    <cellStyle name="L" xfId="3" xr:uid="{D1C81E53-35C7-4A2D-A3A9-D0026F19D103}"/>
    <cellStyle name="ℓ" xfId="41" xr:uid="{234FAA76-B4B0-4AA5-8E92-6439B2B85FDF}"/>
    <cellStyle name="ℓ/min" xfId="38" xr:uid="{18E4FE32-5C8D-4661-B852-449B62BE85E6}"/>
    <cellStyle name="ℓ/s" xfId="42" xr:uid="{C35268DE-09A7-4694-AF05-5379C367B996}"/>
    <cellStyle name="Lien hypertexte" xfId="55" builtinId="8" customBuiltin="1"/>
    <cellStyle name="Lien hypertexte visité" xfId="56" builtinId="9" customBuiltin="1"/>
    <cellStyle name="m" xfId="9" xr:uid="{F2859904-5836-4715-8723-6E5F46665E34}"/>
    <cellStyle name="m/min" xfId="92" xr:uid="{133B3BED-E10A-4844-B3C0-0447BC7FD970}"/>
    <cellStyle name="m/s" xfId="21" xr:uid="{29431E60-612A-4ED3-AB96-B0F0BC6382ED}"/>
    <cellStyle name="m/s²" xfId="106" xr:uid="{58F755AD-BE55-476F-8D38-C532A9A450B3}"/>
    <cellStyle name="M€" xfId="93" xr:uid="{CB3ABD67-630A-4C9F-A337-D65B9CB7AA1F}"/>
    <cellStyle name="m²" xfId="36" xr:uid="{8CCD81A0-972C-4BBF-8E58-48122395C4D5}"/>
    <cellStyle name="m³" xfId="19" xr:uid="{83F09F29-3816-4E8F-8CE3-626E50E18426}"/>
    <cellStyle name="m³/h" xfId="8" xr:uid="{A34551C4-9BB0-4770-9093-E977621024A6}"/>
    <cellStyle name="Milliers" xfId="107" builtinId="3" customBuiltin="1"/>
    <cellStyle name="Milliers [0]" xfId="108" builtinId="6" customBuiltin="1"/>
    <cellStyle name="minute" xfId="31" xr:uid="{D402AC93-BE91-41B8-BF8B-9B677A122840}"/>
    <cellStyle name="mm" xfId="15" xr:uid="{8AEEA6C4-31DD-466A-87D9-C7533FB4578E}"/>
    <cellStyle name="mm/min" xfId="7" xr:uid="{6F3D69D2-DFB8-46FE-952E-78DFDA3AD523}"/>
    <cellStyle name="mm/s" xfId="34" xr:uid="{B2D8CDC9-6F15-413E-9585-36B1BE62314A}"/>
    <cellStyle name="mm²" xfId="32" xr:uid="{5F35B09A-C96B-47E4-BC1B-58D58163AB7E}"/>
    <cellStyle name="mois" xfId="45" xr:uid="{47B78937-3E0F-4D37-BB8B-B340E5D9DCB5}"/>
    <cellStyle name="Monétaire" xfId="109" builtinId="4" customBuiltin="1"/>
    <cellStyle name="Monétaire [0]" xfId="110" builtinId="7" customBuiltin="1"/>
    <cellStyle name="N" xfId="11" xr:uid="{BE4143FD-825D-4409-89F7-69FD6C22454E}"/>
    <cellStyle name="N·m" xfId="22" xr:uid="{FEE4A85F-DFBC-45A7-99D1-D7A5170FE759}"/>
    <cellStyle name="Neutre" xfId="59" builtinId="28" customBuiltin="1"/>
    <cellStyle name="Normal" xfId="0" builtinId="0" customBuiltin="1"/>
    <cellStyle name="Note" xfId="62" builtinId="10" customBuiltin="1"/>
    <cellStyle name="Pa" xfId="2" xr:uid="{653AB2DA-BA12-4BA8-BC18-EDC30F15E063}"/>
    <cellStyle name="Pourcentage" xfId="89" builtinId="5" customBuiltin="1"/>
    <cellStyle name="rpm" xfId="16" xr:uid="{FA12D7A3-21FF-40BA-846F-CB1F8CFECD74}"/>
    <cellStyle name="s" xfId="23" xr:uid="{7BADD257-DB70-4945-86C4-6E35796E6CD4}"/>
    <cellStyle name="Satisfaisant" xfId="57" builtinId="26" customBuiltin="1"/>
    <cellStyle name="semaine" xfId="64" xr:uid="{7E538A63-8AF3-423F-A3E8-EBC5926C6F07}"/>
    <cellStyle name="Sortie" xfId="60" builtinId="21" customBuiltin="1"/>
    <cellStyle name="Texte explicatif" xfId="54" builtinId="53" customBuiltin="1"/>
    <cellStyle name="Titre" xfId="1" builtinId="15" customBuiltin="1"/>
    <cellStyle name="Titre 1" xfId="46" builtinId="16" customBuiltin="1"/>
    <cellStyle name="Titre 2" xfId="47" builtinId="17" customBuiltin="1"/>
    <cellStyle name="Titre 3" xfId="48" builtinId="18" customBuiltin="1"/>
    <cellStyle name="Titre 4" xfId="49" builtinId="19" customBuiltin="1"/>
    <cellStyle name="tonne" xfId="13" xr:uid="{60CA6BCD-DAD8-496C-AB13-ED8AD1A50208}"/>
    <cellStyle name="Total" xfId="63" builtinId="25" customBuiltin="1"/>
    <cellStyle name="tr/min" xfId="26" xr:uid="{E05FC9CA-1F48-4BB7-B115-81A80ED34E97}"/>
    <cellStyle name="V" xfId="4" xr:uid="{DDA87942-C384-4007-9D48-52EA656396A4}"/>
    <cellStyle name="Vérification" xfId="61" builtinId="23" customBuiltin="1"/>
  </cellStyles>
  <dxfs count="52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>
          <bgColor rgb="FFFFE389"/>
        </patternFill>
      </fill>
    </dxf>
    <dxf>
      <fill>
        <patternFill>
          <bgColor theme="7" tint="0.79998168889431442"/>
        </patternFill>
      </fill>
    </dxf>
    <dxf>
      <alignment horizontal="center"/>
    </dxf>
    <dxf>
      <alignment horizontal="center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19" formatCode="dd/mm/yyyy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7"/>
        </left>
        <right style="thin">
          <color theme="7"/>
        </right>
        <top/>
        <bottom/>
      </border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 patternType="solid">
          <fgColor theme="6" tint="0.79998168889431442"/>
          <bgColor theme="6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6" tint="0.79998168889431442"/>
          <bgColor theme="6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6" tint="0.59999389629810485"/>
          <bgColor theme="6" tint="0.59999389629810485"/>
        </patternFill>
      </fill>
    </dxf>
    <dxf>
      <font>
        <b/>
        <color theme="1"/>
      </font>
      <border>
        <left style="medium">
          <color theme="6" tint="0.59999389629810485"/>
        </left>
        <right style="medium">
          <color theme="6" tint="0.59999389629810485"/>
        </right>
        <top style="medium">
          <color theme="6" tint="0.59999389629810485"/>
        </top>
        <bottom style="medium">
          <color theme="6" tint="0.59999389629810485"/>
        </bottom>
      </border>
    </dxf>
    <dxf>
      <border>
        <left style="thin">
          <color theme="6" tint="0.39997558519241921"/>
        </left>
        <right style="thin">
          <color theme="6" tint="0.39997558519241921"/>
        </right>
      </border>
    </dxf>
    <dxf>
      <border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  <dxf>
      <font>
        <b/>
        <color theme="1"/>
      </font>
      <border>
        <top style="thin">
          <color theme="6" tint="-0.249977111117893"/>
        </top>
        <bottom style="medium">
          <color theme="6" tint="-0.249977111117893"/>
        </bottom>
      </border>
    </dxf>
    <dxf>
      <font>
        <b/>
        <color theme="0"/>
      </font>
      <fill>
        <patternFill patternType="solid">
          <fgColor theme="6"/>
          <bgColor theme="6"/>
        </patternFill>
      </fill>
      <border>
        <top style="medium">
          <color theme="6" tint="-0.249977111117893"/>
        </top>
      </border>
    </dxf>
    <dxf>
      <font>
        <color theme="1"/>
      </font>
      <border>
        <left style="thin">
          <color theme="9" tint="0.79998168889431442"/>
        </left>
        <right style="thin">
          <color theme="9" tint="0.79998168889431442"/>
        </right>
        <top style="thin">
          <color theme="9" tint="0.79998168889431442"/>
        </top>
        <bottom style="thin">
          <color theme="9" tint="0.79998168889431442"/>
        </bottom>
        <vertical style="thin">
          <color theme="9" tint="0.79998168889431442"/>
        </vertical>
        <horizontal style="thin">
          <color theme="9" tint="0.79998168889431442"/>
        </horizontal>
      </border>
    </dxf>
    <dxf>
      <font>
        <color theme="7" tint="-0.249977111117893"/>
      </font>
    </dxf>
    <dxf>
      <font>
        <color theme="7" tint="-0.249977111117893"/>
      </font>
    </dxf>
    <dxf>
      <font>
        <color theme="7" tint="-0.249977111117893"/>
      </font>
    </dxf>
    <dxf>
      <font>
        <color theme="7" tint="-0.249977111117893"/>
      </font>
    </dxf>
    <dxf>
      <fill>
        <patternFill patternType="solid">
          <fgColor theme="7" tint="0.79998168889431442"/>
          <bgColor theme="7" tint="0.79998168889431442"/>
        </patternFill>
      </fill>
    </dxf>
    <dxf>
      <fill>
        <patternFill patternType="none">
          <fgColor indexed="64"/>
          <bgColor auto="1"/>
        </patternFill>
      </fill>
      <border>
        <top style="thin">
          <color theme="1" tint="0.499984740745262"/>
        </top>
        <bottom style="thin">
          <color theme="1" tint="0.499984740745262"/>
        </bottom>
        <horizontal style="thin">
          <color theme="1" tint="0.499984740745262"/>
        </horizontal>
      </border>
    </dxf>
    <dxf>
      <font>
        <color theme="7" tint="-0.249977111117893"/>
      </font>
    </dxf>
    <dxf>
      <font>
        <color theme="7" tint="-0.249977111117893"/>
      </font>
      <border>
        <top style="thin">
          <color theme="7"/>
        </top>
      </border>
    </dxf>
    <dxf>
      <font>
        <color theme="7" tint="-0.249977111117893"/>
      </font>
      <border>
        <bottom style="thin">
          <color theme="7"/>
        </bottom>
      </border>
    </dxf>
    <dxf>
      <font>
        <color theme="7" tint="-0.249977111117893"/>
      </font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/>
      </border>
    </dxf>
    <dxf>
      <font>
        <b/>
        <color theme="1"/>
      </font>
      <border>
        <bottom style="thin">
          <color theme="9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 patternType="none">
          <fgColor indexed="64"/>
          <bgColor auto="1"/>
        </patternFill>
      </fill>
    </dxf>
    <dxf>
      <font>
        <b/>
        <color theme="6" tint="-0.249977111117893"/>
      </font>
    </dxf>
    <dxf>
      <font>
        <b/>
        <color theme="6" tint="-0.249977111117893"/>
      </font>
    </dxf>
    <dxf>
      <font>
        <b/>
        <color theme="6" tint="-0.249977111117893"/>
      </font>
      <border>
        <top style="thin">
          <color theme="6"/>
        </top>
      </border>
    </dxf>
    <dxf>
      <font>
        <b/>
        <color theme="6" tint="-0.249977111117893"/>
      </font>
      <border>
        <bottom style="thin">
          <color theme="6"/>
        </bottom>
      </border>
    </dxf>
    <dxf>
      <font>
        <color theme="6" tint="-0.249977111117893"/>
      </font>
      <border>
        <left style="thin">
          <color theme="6" tint="0.79998168889431442"/>
        </left>
        <right style="thin">
          <color theme="6" tint="0.79998168889431442"/>
        </right>
        <top style="thin">
          <color theme="6" tint="0.79998168889431442"/>
        </top>
        <bottom style="thin">
          <color theme="6" tint="0.79998168889431442"/>
        </bottom>
        <vertical style="thin">
          <color theme="6" tint="0.79998168889431442"/>
        </vertical>
        <horizontal style="thin">
          <color theme="6" tint="0.79998168889431442"/>
        </horizontal>
      </border>
    </dxf>
  </dxfs>
  <tableStyles count="5" defaultTableStyle="perso" defaultPivotStyle="PivotStyleMedium11 2">
    <tableStyle name="Invisible" pivot="0" table="0" count="0" xr9:uid="{522164C6-EE65-46E6-B6C6-757C528BA2F2}"/>
    <tableStyle name="perso" pivot="0" count="8" xr9:uid="{17410A97-6305-4A4E-816D-BF9F6098936E}">
      <tableStyleElement type="wholeTable" dxfId="51"/>
      <tableStyleElement type="headerRow" dxfId="50"/>
      <tableStyleElement type="totalRow" dxfId="49"/>
      <tableStyleElement type="firstColumn" dxfId="48"/>
      <tableStyleElement type="lastColumn" dxfId="47"/>
      <tableStyleElement type="firstRowStripe" size="4" dxfId="46"/>
      <tableStyleElement type="secondRowStripe" dxfId="45"/>
      <tableStyleElement type="firstColumnStripe" dxfId="44"/>
    </tableStyle>
    <tableStyle name="Perso_segment" pivot="0" table="0" count="10" xr9:uid="{19217A84-D727-40F3-8302-D5EF10A61C28}">
      <tableStyleElement type="wholeTable" dxfId="43"/>
      <tableStyleElement type="headerRow" dxfId="42"/>
    </tableStyle>
    <tableStyle name="PivotStyleLight26 2" table="0" count="10" xr9:uid="{16C8F2A1-A97D-4E83-A9D7-F4248A74E053}">
      <tableStyleElement type="wholeTable" dxfId="41"/>
      <tableStyleElement type="headerRow" dxfId="40"/>
      <tableStyleElement type="totalRow" dxfId="39"/>
      <tableStyleElement type="firstColumn" dxfId="38"/>
      <tableStyleElement type="firstRowStripe" dxfId="37"/>
      <tableStyleElement type="firstColumnStripe" dxfId="36"/>
      <tableStyleElement type="firstSubtotalColumn" dxfId="35"/>
      <tableStyleElement type="firstSubtotalRow" dxfId="34"/>
      <tableStyleElement type="secondSubtotalRow" dxfId="33"/>
      <tableStyleElement type="pageFieldLabels" dxfId="32"/>
    </tableStyle>
    <tableStyle name="PivotStyleMedium11 2" table="0" count="12" xr9:uid="{B838CDC1-A79C-418C-964D-C863750C11BF}">
      <tableStyleElement type="wholeTable" dxfId="31"/>
      <tableStyleElement type="headerRow" dxfId="30"/>
      <tableStyleElement type="totalRow" dxfId="29"/>
      <tableStyleElement type="firstRowStripe" dxfId="28"/>
      <tableStyleElement type="firstColumnStripe" dxfId="27"/>
      <tableStyleElement type="firstSubtotalColumn" dxfId="26"/>
      <tableStyleElement type="firstSubtotalRow" dxfId="25"/>
      <tableStyleElement type="secondSubtotalRow" dxfId="24"/>
      <tableStyleElement type="firstRowSubheading" dxfId="23"/>
      <tableStyleElement type="secondRowSubheading" dxfId="22"/>
      <tableStyleElement type="pageFieldLabels" dxfId="21"/>
      <tableStyleElement type="pageFieldValues" dxfId="20"/>
    </tableStyle>
  </tableStyles>
  <colors>
    <mruColors>
      <color rgb="FFFFE389"/>
      <color rgb="FFFFFF99"/>
      <color rgb="FFF1E97B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9" tint="0.79998168889431442"/>
              <bgColor theme="9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9" tint="0.59999389629810485"/>
              <bgColor theme="9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Perso_segment">
        <x14:slicerStyle name="Perso_segment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ivotCacheDefinition" Target="pivotCache/pivotCacheDefinition9.xml"/><Relationship Id="rId18" Type="http://schemas.openxmlformats.org/officeDocument/2006/relationships/styles" Target="styles.xml"/><Relationship Id="rId26" Type="http://schemas.openxmlformats.org/officeDocument/2006/relationships/customXml" Target="../customXml/item6.xml"/><Relationship Id="rId39" Type="http://schemas.openxmlformats.org/officeDocument/2006/relationships/customXml" Target="../customXml/item19.xml"/><Relationship Id="rId21" Type="http://schemas.openxmlformats.org/officeDocument/2006/relationships/customXml" Target="../customXml/item1.xml"/><Relationship Id="rId34" Type="http://schemas.openxmlformats.org/officeDocument/2006/relationships/customXml" Target="../customXml/item14.xml"/><Relationship Id="rId42" Type="http://schemas.openxmlformats.org/officeDocument/2006/relationships/customXml" Target="../customXml/item22.xml"/><Relationship Id="rId47" Type="http://schemas.openxmlformats.org/officeDocument/2006/relationships/customXml" Target="../customXml/item27.xml"/><Relationship Id="rId50" Type="http://schemas.openxmlformats.org/officeDocument/2006/relationships/customXml" Target="../customXml/item30.xml"/><Relationship Id="rId55" Type="http://schemas.openxmlformats.org/officeDocument/2006/relationships/customXml" Target="../customXml/item35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9" Type="http://schemas.openxmlformats.org/officeDocument/2006/relationships/customXml" Target="../customXml/item9.xml"/><Relationship Id="rId11" Type="http://schemas.openxmlformats.org/officeDocument/2006/relationships/pivotCacheDefinition" Target="pivotCache/pivotCacheDefinition7.xml"/><Relationship Id="rId24" Type="http://schemas.openxmlformats.org/officeDocument/2006/relationships/customXml" Target="../customXml/item4.xml"/><Relationship Id="rId32" Type="http://schemas.openxmlformats.org/officeDocument/2006/relationships/customXml" Target="../customXml/item12.xml"/><Relationship Id="rId37" Type="http://schemas.openxmlformats.org/officeDocument/2006/relationships/customXml" Target="../customXml/item17.xml"/><Relationship Id="rId40" Type="http://schemas.openxmlformats.org/officeDocument/2006/relationships/customXml" Target="../customXml/item20.xml"/><Relationship Id="rId45" Type="http://schemas.openxmlformats.org/officeDocument/2006/relationships/customXml" Target="../customXml/item25.xml"/><Relationship Id="rId53" Type="http://schemas.openxmlformats.org/officeDocument/2006/relationships/customXml" Target="../customXml/item33.xml"/><Relationship Id="rId58" Type="http://schemas.openxmlformats.org/officeDocument/2006/relationships/customXml" Target="../customXml/item38.xml"/><Relationship Id="rId5" Type="http://schemas.openxmlformats.org/officeDocument/2006/relationships/pivotCacheDefinition" Target="pivotCache/pivotCacheDefinition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5.xml"/><Relationship Id="rId14" Type="http://schemas.openxmlformats.org/officeDocument/2006/relationships/pivotCacheDefinition" Target="pivotCache/pivotCacheDefinition10.xml"/><Relationship Id="rId22" Type="http://schemas.openxmlformats.org/officeDocument/2006/relationships/customXml" Target="../customXml/item2.xml"/><Relationship Id="rId27" Type="http://schemas.openxmlformats.org/officeDocument/2006/relationships/customXml" Target="../customXml/item7.xml"/><Relationship Id="rId30" Type="http://schemas.openxmlformats.org/officeDocument/2006/relationships/customXml" Target="../customXml/item10.xml"/><Relationship Id="rId35" Type="http://schemas.openxmlformats.org/officeDocument/2006/relationships/customXml" Target="../customXml/item15.xml"/><Relationship Id="rId43" Type="http://schemas.openxmlformats.org/officeDocument/2006/relationships/customXml" Target="../customXml/item23.xml"/><Relationship Id="rId48" Type="http://schemas.openxmlformats.org/officeDocument/2006/relationships/customXml" Target="../customXml/item28.xml"/><Relationship Id="rId56" Type="http://schemas.openxmlformats.org/officeDocument/2006/relationships/customXml" Target="../customXml/item36.xml"/><Relationship Id="rId8" Type="http://schemas.openxmlformats.org/officeDocument/2006/relationships/pivotCacheDefinition" Target="pivotCache/pivotCacheDefinition4.xml"/><Relationship Id="rId51" Type="http://schemas.openxmlformats.org/officeDocument/2006/relationships/customXml" Target="../customXml/item31.xml"/><Relationship Id="rId3" Type="http://schemas.openxmlformats.org/officeDocument/2006/relationships/worksheet" Target="worksheets/sheet3.xml"/><Relationship Id="rId12" Type="http://schemas.openxmlformats.org/officeDocument/2006/relationships/pivotCacheDefinition" Target="pivotCache/pivotCacheDefinition8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5.xml"/><Relationship Id="rId33" Type="http://schemas.openxmlformats.org/officeDocument/2006/relationships/customXml" Target="../customXml/item13.xml"/><Relationship Id="rId38" Type="http://schemas.openxmlformats.org/officeDocument/2006/relationships/customXml" Target="../customXml/item18.xml"/><Relationship Id="rId46" Type="http://schemas.openxmlformats.org/officeDocument/2006/relationships/customXml" Target="../customXml/item26.xml"/><Relationship Id="rId59" Type="http://schemas.openxmlformats.org/officeDocument/2006/relationships/customXml" Target="../customXml/item39.xml"/><Relationship Id="rId20" Type="http://schemas.openxmlformats.org/officeDocument/2006/relationships/powerPivotData" Target="model/item.data"/><Relationship Id="rId41" Type="http://schemas.openxmlformats.org/officeDocument/2006/relationships/customXml" Target="../customXml/item21.xml"/><Relationship Id="rId54" Type="http://schemas.openxmlformats.org/officeDocument/2006/relationships/customXml" Target="../customXml/item34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5" Type="http://schemas.microsoft.com/office/2007/relationships/slicerCache" Target="slicerCaches/slicerCache1.xml"/><Relationship Id="rId23" Type="http://schemas.openxmlformats.org/officeDocument/2006/relationships/customXml" Target="../customXml/item3.xml"/><Relationship Id="rId28" Type="http://schemas.openxmlformats.org/officeDocument/2006/relationships/customXml" Target="../customXml/item8.xml"/><Relationship Id="rId36" Type="http://schemas.openxmlformats.org/officeDocument/2006/relationships/customXml" Target="../customXml/item16.xml"/><Relationship Id="rId49" Type="http://schemas.openxmlformats.org/officeDocument/2006/relationships/customXml" Target="../customXml/item29.xml"/><Relationship Id="rId57" Type="http://schemas.openxmlformats.org/officeDocument/2006/relationships/customXml" Target="../customXml/item37.xml"/><Relationship Id="rId10" Type="http://schemas.openxmlformats.org/officeDocument/2006/relationships/pivotCacheDefinition" Target="pivotCache/pivotCacheDefinition6.xml"/><Relationship Id="rId31" Type="http://schemas.openxmlformats.org/officeDocument/2006/relationships/customXml" Target="../customXml/item11.xml"/><Relationship Id="rId44" Type="http://schemas.openxmlformats.org/officeDocument/2006/relationships/customXml" Target="../customXml/item24.xml"/><Relationship Id="rId52" Type="http://schemas.openxmlformats.org/officeDocument/2006/relationships/customXml" Target="../customXml/item3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[v-tec-location-proposition-charme-et-caractere.xlsx]Calculs!Tableau croisé dynamique1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6"/>
                </a:solidFill>
              </a:rPr>
              <a:t>Taux d’occupation par mois et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Calculs!$B$5:$B$6</c:f>
              <c:strCache>
                <c:ptCount val="1"/>
                <c:pt idx="0">
                  <c:v>Airbnb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Calculs!$A$7:$A$30</c:f>
              <c:multiLvlStrCache>
                <c:ptCount val="20"/>
                <c:lvl>
                  <c:pt idx="0">
                    <c:v>août</c:v>
                  </c:pt>
                  <c:pt idx="1">
                    <c:v>sept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déc</c:v>
                  </c:pt>
                  <c:pt idx="5">
                    <c:v>janv</c:v>
                  </c:pt>
                  <c:pt idx="6">
                    <c:v>févr</c:v>
                  </c:pt>
                  <c:pt idx="7">
                    <c:v>mars</c:v>
                  </c:pt>
                  <c:pt idx="8">
                    <c:v>avr</c:v>
                  </c:pt>
                  <c:pt idx="9">
                    <c:v>mai</c:v>
                  </c:pt>
                  <c:pt idx="10">
                    <c:v>juin</c:v>
                  </c:pt>
                  <c:pt idx="11">
                    <c:v>juil</c:v>
                  </c:pt>
                  <c:pt idx="12">
                    <c:v>août</c:v>
                  </c:pt>
                  <c:pt idx="13">
                    <c:v>sept</c:v>
                  </c:pt>
                  <c:pt idx="14">
                    <c:v>oct</c:v>
                  </c:pt>
                  <c:pt idx="15">
                    <c:v>nov</c:v>
                  </c:pt>
                  <c:pt idx="16">
                    <c:v>déc</c:v>
                  </c:pt>
                  <c:pt idx="17">
                    <c:v>janv</c:v>
                  </c:pt>
                  <c:pt idx="18">
                    <c:v>févr</c:v>
                  </c:pt>
                  <c:pt idx="19">
                    <c:v>mars</c:v>
                  </c:pt>
                </c:lvl>
                <c:lvl>
                  <c:pt idx="0">
                    <c:v>2023</c:v>
                  </c:pt>
                  <c:pt idx="5">
                    <c:v>2024</c:v>
                  </c:pt>
                  <c:pt idx="17">
                    <c:v>2025</c:v>
                  </c:pt>
                </c:lvl>
              </c:multiLvlStrCache>
            </c:multiLvlStrRef>
          </c:cat>
          <c:val>
            <c:numRef>
              <c:f>Calculs!$B$7:$B$30</c:f>
              <c:numCache>
                <c:formatCode>0.0\ %;\-0.0\ %;0.0\ %</c:formatCode>
                <c:ptCount val="20"/>
                <c:pt idx="0">
                  <c:v>0.22580645161290322</c:v>
                </c:pt>
                <c:pt idx="1">
                  <c:v>0.23333333333333334</c:v>
                </c:pt>
                <c:pt idx="2">
                  <c:v>0.12903225806451613</c:v>
                </c:pt>
                <c:pt idx="3">
                  <c:v>0.13333333333333333</c:v>
                </c:pt>
                <c:pt idx="4">
                  <c:v>0.19354838709677419</c:v>
                </c:pt>
                <c:pt idx="5">
                  <c:v>0.29032258064516131</c:v>
                </c:pt>
                <c:pt idx="6">
                  <c:v>0.34482758620689657</c:v>
                </c:pt>
                <c:pt idx="7">
                  <c:v>0.16129032258064516</c:v>
                </c:pt>
                <c:pt idx="8">
                  <c:v>0.1</c:v>
                </c:pt>
                <c:pt idx="9">
                  <c:v>0.19354838709677419</c:v>
                </c:pt>
                <c:pt idx="10">
                  <c:v>0.13333333333333333</c:v>
                </c:pt>
                <c:pt idx="11">
                  <c:v>9.6774193548387094E-2</c:v>
                </c:pt>
                <c:pt idx="12">
                  <c:v>0.25806451612903225</c:v>
                </c:pt>
                <c:pt idx="13">
                  <c:v>0.3</c:v>
                </c:pt>
                <c:pt idx="14">
                  <c:v>0.4838709677419355</c:v>
                </c:pt>
                <c:pt idx="15">
                  <c:v>0.1</c:v>
                </c:pt>
                <c:pt idx="16">
                  <c:v>0.22580645161290322</c:v>
                </c:pt>
                <c:pt idx="17">
                  <c:v>0.16129032258064516</c:v>
                </c:pt>
                <c:pt idx="18">
                  <c:v>0.25</c:v>
                </c:pt>
                <c:pt idx="19">
                  <c:v>3.2258064516129031E-2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E8-4276-B559-7A2D0B913C4A}"/>
            </c:ext>
          </c:extLst>
        </c:ser>
        <c:ser>
          <c:idx val="1"/>
          <c:order val="1"/>
          <c:tx>
            <c:strRef>
              <c:f>Calculs!$C$5:$C$6</c:f>
              <c:strCache>
                <c:ptCount val="1"/>
                <c:pt idx="0">
                  <c:v>Booking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Calculs!$A$7:$A$30</c:f>
              <c:multiLvlStrCache>
                <c:ptCount val="20"/>
                <c:lvl>
                  <c:pt idx="0">
                    <c:v>août</c:v>
                  </c:pt>
                  <c:pt idx="1">
                    <c:v>sept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déc</c:v>
                  </c:pt>
                  <c:pt idx="5">
                    <c:v>janv</c:v>
                  </c:pt>
                  <c:pt idx="6">
                    <c:v>févr</c:v>
                  </c:pt>
                  <c:pt idx="7">
                    <c:v>mars</c:v>
                  </c:pt>
                  <c:pt idx="8">
                    <c:v>avr</c:v>
                  </c:pt>
                  <c:pt idx="9">
                    <c:v>mai</c:v>
                  </c:pt>
                  <c:pt idx="10">
                    <c:v>juin</c:v>
                  </c:pt>
                  <c:pt idx="11">
                    <c:v>juil</c:v>
                  </c:pt>
                  <c:pt idx="12">
                    <c:v>août</c:v>
                  </c:pt>
                  <c:pt idx="13">
                    <c:v>sept</c:v>
                  </c:pt>
                  <c:pt idx="14">
                    <c:v>oct</c:v>
                  </c:pt>
                  <c:pt idx="15">
                    <c:v>nov</c:v>
                  </c:pt>
                  <c:pt idx="16">
                    <c:v>déc</c:v>
                  </c:pt>
                  <c:pt idx="17">
                    <c:v>janv</c:v>
                  </c:pt>
                  <c:pt idx="18">
                    <c:v>févr</c:v>
                  </c:pt>
                  <c:pt idx="19">
                    <c:v>mars</c:v>
                  </c:pt>
                </c:lvl>
                <c:lvl>
                  <c:pt idx="0">
                    <c:v>2023</c:v>
                  </c:pt>
                  <c:pt idx="5">
                    <c:v>2024</c:v>
                  </c:pt>
                  <c:pt idx="17">
                    <c:v>2025</c:v>
                  </c:pt>
                </c:lvl>
              </c:multiLvlStrCache>
            </c:multiLvlStrRef>
          </c:cat>
          <c:val>
            <c:numRef>
              <c:f>Calculs!$C$7:$C$30</c:f>
              <c:numCache>
                <c:formatCode>0.0\ %;\-0.0\ %;0.0\ %</c:formatCode>
                <c:ptCount val="20"/>
                <c:pt idx="0">
                  <c:v>3.2258064516129031E-2</c:v>
                </c:pt>
                <c:pt idx="1">
                  <c:v>0.4</c:v>
                </c:pt>
                <c:pt idx="2">
                  <c:v>0.5161290322580645</c:v>
                </c:pt>
                <c:pt idx="3">
                  <c:v>0.2</c:v>
                </c:pt>
                <c:pt idx="4">
                  <c:v>0.38709677419354838</c:v>
                </c:pt>
                <c:pt idx="5">
                  <c:v>0.12903225806451613</c:v>
                </c:pt>
                <c:pt idx="6">
                  <c:v>6.8965517241379309E-2</c:v>
                </c:pt>
                <c:pt idx="7">
                  <c:v>0.22580645161290322</c:v>
                </c:pt>
                <c:pt idx="8">
                  <c:v>0.43333333333333335</c:v>
                </c:pt>
                <c:pt idx="9">
                  <c:v>0.4838709677419355</c:v>
                </c:pt>
                <c:pt idx="10">
                  <c:v>0.56666666666666665</c:v>
                </c:pt>
                <c:pt idx="11">
                  <c:v>0.41935483870967744</c:v>
                </c:pt>
                <c:pt idx="12">
                  <c:v>0.67741935483870963</c:v>
                </c:pt>
                <c:pt idx="13">
                  <c:v>0.23333333333333334</c:v>
                </c:pt>
                <c:pt idx="14">
                  <c:v>6.4516129032258063E-2</c:v>
                </c:pt>
                <c:pt idx="15">
                  <c:v>0.23333333333333334</c:v>
                </c:pt>
                <c:pt idx="16">
                  <c:v>0.25806451612903225</c:v>
                </c:pt>
                <c:pt idx="17">
                  <c:v>0.19354838709677419</c:v>
                </c:pt>
                <c:pt idx="18">
                  <c:v>3.5714285714285712E-2</c:v>
                </c:pt>
                <c:pt idx="19">
                  <c:v>3.2258064516129031E-2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E8-4276-B559-7A2D0B913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73432351"/>
        <c:axId val="2073434751"/>
      </c:barChart>
      <c:catAx>
        <c:axId val="2073432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3434751"/>
        <c:crosses val="autoZero"/>
        <c:auto val="1"/>
        <c:lblAlgn val="ctr"/>
        <c:lblOffset val="100"/>
        <c:noMultiLvlLbl val="0"/>
      </c:catAx>
      <c:valAx>
        <c:axId val="2073434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6">
                  <a:lumMod val="20000"/>
                  <a:lumOff val="80000"/>
                </a:schemeClr>
              </a:solidFill>
              <a:round/>
            </a:ln>
            <a:effectLst/>
          </c:spPr>
        </c:majorGridlines>
        <c:numFmt formatCode="0.0\ %;\-0.0\ %;0.0\ 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34323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[v-tec-location-proposition-charme-et-caractere.xlsx]Calculs!Tableau croisé dynamique3</c:name>
    <c:fmtId val="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kern="1200" spc="0" baseline="0">
                <a:solidFill>
                  <a:schemeClr val="accent6"/>
                </a:solidFill>
              </a:rPr>
              <a:t>Taux d’occupation par an et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Calculs!$G$5:$G$6</c:f>
              <c:strCache>
                <c:ptCount val="1"/>
                <c:pt idx="0">
                  <c:v>Airbnb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Calculs!$F$7:$F$10</c:f>
              <c:strCach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strCache>
            </c:strRef>
          </c:cat>
          <c:val>
            <c:numRef>
              <c:f>Calculs!$G$7:$G$10</c:f>
              <c:numCache>
                <c:formatCode>0.0\ %;\-0.0\ %;0.0\ %</c:formatCode>
                <c:ptCount val="3"/>
                <c:pt idx="0">
                  <c:v>7.6712328767123292E-2</c:v>
                </c:pt>
                <c:pt idx="1">
                  <c:v>0.22404371584699453</c:v>
                </c:pt>
                <c:pt idx="2">
                  <c:v>3.5616438356164383E-2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A-4DD2-904E-BA7CD4DFE569}"/>
            </c:ext>
          </c:extLst>
        </c:ser>
        <c:ser>
          <c:idx val="1"/>
          <c:order val="1"/>
          <c:tx>
            <c:strRef>
              <c:f>Calculs!$H$5:$H$6</c:f>
              <c:strCache>
                <c:ptCount val="1"/>
                <c:pt idx="0">
                  <c:v>Booking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Calculs!$F$7:$F$10</c:f>
              <c:strCach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strCache>
            </c:strRef>
          </c:cat>
          <c:val>
            <c:numRef>
              <c:f>Calculs!$H$7:$H$10</c:f>
              <c:numCache>
                <c:formatCode>0.0\ %;\-0.0\ %;0.0\ %</c:formatCode>
                <c:ptCount val="3"/>
                <c:pt idx="0">
                  <c:v>0.12876712328767123</c:v>
                </c:pt>
                <c:pt idx="1">
                  <c:v>0.31693989071038253</c:v>
                </c:pt>
                <c:pt idx="2">
                  <c:v>2.1917808219178082E-2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A-4DD2-904E-BA7CD4DFE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93706847"/>
        <c:axId val="93693407"/>
      </c:barChart>
      <c:catAx>
        <c:axId val="9370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3693407"/>
        <c:crosses val="autoZero"/>
        <c:auto val="1"/>
        <c:lblAlgn val="ctr"/>
        <c:lblOffset val="100"/>
        <c:noMultiLvlLbl val="0"/>
      </c:catAx>
      <c:valAx>
        <c:axId val="93693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6">
                  <a:lumMod val="20000"/>
                  <a:lumOff val="8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3706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[v-tec-location-proposition-charme-et-caractere.xlsx]Calculs!Tableau croisé dynamique4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6"/>
                </a:solidFill>
              </a:rPr>
              <a:t>Nb de</a:t>
            </a:r>
            <a:r>
              <a:rPr lang="fr-FR" b="1" baseline="0">
                <a:solidFill>
                  <a:schemeClr val="accent6"/>
                </a:solidFill>
              </a:rPr>
              <a:t> </a:t>
            </a:r>
            <a:r>
              <a:rPr lang="fr-FR" b="1">
                <a:solidFill>
                  <a:schemeClr val="accent6"/>
                </a:solidFill>
              </a:rPr>
              <a:t>nuits par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5416666666666738E-2"/>
              <c:y val="5.43999999999999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5416666666666669E-2"/>
              <c:y val="-2.88000000000000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Calculs!$Q$5:$Q$6</c:f>
              <c:strCache>
                <c:ptCount val="1"/>
                <c:pt idx="0">
                  <c:v>2023</c:v>
                </c:pt>
              </c:strCache>
            </c:strRef>
          </c:tx>
          <c:dPt>
            <c:idx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89-43AA-9112-0D40D9CBE267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89-43AA-9112-0D40D9CBE267}"/>
              </c:ext>
            </c:extLst>
          </c:dPt>
          <c:dLbls>
            <c:dLbl>
              <c:idx val="0"/>
              <c:layout>
                <c:manualLayout>
                  <c:x val="-8.5416666666666738E-2"/>
                  <c:y val="5.4399999999999997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89-43AA-9112-0D40D9CBE267}"/>
                </c:ext>
              </c:extLst>
            </c:dLbl>
            <c:dLbl>
              <c:idx val="1"/>
              <c:layout>
                <c:manualLayout>
                  <c:x val="8.5416666666666669E-2"/>
                  <c:y val="-2.8800000000000058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489-43AA-9112-0D40D9CBE2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Calculs!$P$7:$P$9</c:f>
              <c:strCache>
                <c:ptCount val="2"/>
                <c:pt idx="0">
                  <c:v>Airbnb</c:v>
                </c:pt>
                <c:pt idx="1">
                  <c:v>Booking</c:v>
                </c:pt>
              </c:strCache>
            </c:strRef>
          </c:cat>
          <c:val>
            <c:numRef>
              <c:f>Calculs!$Q$7:$Q$9</c:f>
              <c:numCache>
                <c:formatCode>General</c:formatCode>
                <c:ptCount val="2"/>
                <c:pt idx="0">
                  <c:v>28</c:v>
                </c:pt>
                <c:pt idx="1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9-43AA-9112-0D40D9CBE267}"/>
            </c:ext>
          </c:extLst>
        </c:ser>
        <c:ser>
          <c:idx val="1"/>
          <c:order val="1"/>
          <c:tx>
            <c:strRef>
              <c:f>Calculs!$R$5:$R$6</c:f>
              <c:strCache>
                <c:ptCount val="1"/>
                <c:pt idx="0">
                  <c:v>2024</c:v>
                </c:pt>
              </c:strCache>
            </c:strRef>
          </c:tx>
          <c:dPt>
            <c:idx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2489-43AA-9112-0D40D9CBE267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489-43AA-9112-0D40D9CBE267}"/>
              </c:ext>
            </c:extLst>
          </c:dPt>
          <c:dLbls>
            <c:dLbl>
              <c:idx val="0"/>
              <c:layout>
                <c:manualLayout>
                  <c:x val="8.3333333333333329E-2"/>
                  <c:y val="-8.3200000000000024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489-43AA-9112-0D40D9CBE267}"/>
                </c:ext>
              </c:extLst>
            </c:dLbl>
            <c:dLbl>
              <c:idx val="1"/>
              <c:layout>
                <c:manualLayout>
                  <c:x val="-9.7916666666666707E-2"/>
                  <c:y val="2.5600000000000001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489-43AA-9112-0D40D9CBE2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Calculs!$P$7:$P$9</c:f>
              <c:strCache>
                <c:ptCount val="2"/>
                <c:pt idx="0">
                  <c:v>Airbnb</c:v>
                </c:pt>
                <c:pt idx="1">
                  <c:v>Booking</c:v>
                </c:pt>
              </c:strCache>
            </c:strRef>
          </c:cat>
          <c:val>
            <c:numRef>
              <c:f>Calculs!$R$7:$R$9</c:f>
              <c:numCache>
                <c:formatCode>General</c:formatCode>
                <c:ptCount val="2"/>
                <c:pt idx="0">
                  <c:v>82</c:v>
                </c:pt>
                <c:pt idx="1">
                  <c:v>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89-43AA-9112-0D40D9CBE267}"/>
            </c:ext>
          </c:extLst>
        </c:ser>
        <c:ser>
          <c:idx val="2"/>
          <c:order val="2"/>
          <c:tx>
            <c:strRef>
              <c:f>Calculs!$S$5:$S$6</c:f>
              <c:strCache>
                <c:ptCount val="1"/>
                <c:pt idx="0">
                  <c:v>2025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48D-40C2-937F-F8094778109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248D-40C2-937F-F80947781096}"/>
              </c:ext>
            </c:extLst>
          </c:dPt>
          <c:cat>
            <c:strRef>
              <c:f>Calculs!$P$7:$P$9</c:f>
              <c:strCache>
                <c:ptCount val="2"/>
                <c:pt idx="0">
                  <c:v>Airbnb</c:v>
                </c:pt>
                <c:pt idx="1">
                  <c:v>Booking</c:v>
                </c:pt>
              </c:strCache>
            </c:strRef>
          </c:cat>
          <c:val>
            <c:numRef>
              <c:f>Calculs!$S$7:$S$9</c:f>
              <c:numCache>
                <c:formatCode>General</c:formatCode>
                <c:ptCount val="2"/>
                <c:pt idx="0">
                  <c:v>13</c:v>
                </c:pt>
                <c:pt idx="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27-4B09-875F-CE1733B768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[v-tec-location-proposition-charme-et-caractere.xlsx]Calculs!Tableau croisé dynamique5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kern="1200" spc="0" baseline="0">
                <a:solidFill>
                  <a:schemeClr val="accent6"/>
                </a:solidFill>
              </a:rPr>
              <a:t>Nb de nuits par saison</a:t>
            </a:r>
            <a:endParaRPr lang="fr-FR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5416666666666738E-2"/>
              <c:y val="5.43999999999999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5416666666666669E-2"/>
              <c:y val="-2.88000000000000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rgbClr val="156082">
              <a:lumMod val="20000"/>
              <a:lumOff val="80000"/>
            </a:srgb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321522309711375E-2"/>
              <c:y val="-3.4171428571428575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rgbClr val="FFE389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2589295088113994"/>
              <c:y val="3.97714285714285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rgbClr val="156082">
              <a:lumMod val="20000"/>
              <a:lumOff val="80000"/>
            </a:srgb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rgbClr val="FFE389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Calculs!$V$5:$V$6</c:f>
              <c:strCache>
                <c:ptCount val="1"/>
                <c:pt idx="0">
                  <c:v>2023</c:v>
                </c:pt>
              </c:strCache>
            </c:strRef>
          </c:tx>
          <c:dPt>
            <c:idx val="0"/>
            <c:bubble3D val="0"/>
            <c:spPr>
              <a:solidFill>
                <a:srgbClr val="156082">
                  <a:lumMod val="20000"/>
                  <a:lumOff val="8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89-43AA-9112-0D40D9CBE267}"/>
              </c:ext>
            </c:extLst>
          </c:dPt>
          <c:dPt>
            <c:idx val="1"/>
            <c:bubble3D val="0"/>
            <c:spPr>
              <a:solidFill>
                <a:srgbClr val="FFE38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89-43AA-9112-0D40D9CBE267}"/>
              </c:ext>
            </c:extLst>
          </c:dPt>
          <c:dLbls>
            <c:dLbl>
              <c:idx val="0"/>
              <c:layout>
                <c:manualLayout>
                  <c:x val="-9.7321522309711375E-2"/>
                  <c:y val="-3.4171428571428575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89-43AA-9112-0D40D9CBE267}"/>
                </c:ext>
              </c:extLst>
            </c:dLbl>
            <c:dLbl>
              <c:idx val="1"/>
              <c:layout>
                <c:manualLayout>
                  <c:x val="0.12589295088113994"/>
                  <c:y val="3.977142857142852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489-43AA-9112-0D40D9CBE2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Calculs!$U$7:$U$9</c:f>
              <c:strCache>
                <c:ptCount val="2"/>
                <c:pt idx="0">
                  <c:v>Basse</c:v>
                </c:pt>
                <c:pt idx="1">
                  <c:v>Haute</c:v>
                </c:pt>
              </c:strCache>
            </c:strRef>
          </c:cat>
          <c:val>
            <c:numRef>
              <c:f>Calculs!$V$7:$V$9</c:f>
              <c:numCache>
                <c:formatCode>General</c:formatCode>
                <c:ptCount val="2"/>
                <c:pt idx="0">
                  <c:v>51</c:v>
                </c:pt>
                <c:pt idx="1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9-43AA-9112-0D40D9CBE267}"/>
            </c:ext>
          </c:extLst>
        </c:ser>
        <c:ser>
          <c:idx val="1"/>
          <c:order val="1"/>
          <c:tx>
            <c:strRef>
              <c:f>Calculs!$W$5:$W$6</c:f>
              <c:strCache>
                <c:ptCount val="1"/>
                <c:pt idx="0">
                  <c:v>2024</c:v>
                </c:pt>
              </c:strCache>
            </c:strRef>
          </c:tx>
          <c:dPt>
            <c:idx val="0"/>
            <c:bubble3D val="0"/>
            <c:spPr>
              <a:solidFill>
                <a:srgbClr val="156082">
                  <a:lumMod val="20000"/>
                  <a:lumOff val="8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2489-43AA-9112-0D40D9CBE267}"/>
              </c:ext>
            </c:extLst>
          </c:dPt>
          <c:dPt>
            <c:idx val="1"/>
            <c:bubble3D val="0"/>
            <c:spPr>
              <a:solidFill>
                <a:srgbClr val="FFE38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489-43AA-9112-0D40D9CBE267}"/>
              </c:ext>
            </c:extLst>
          </c:dPt>
          <c:dLbls>
            <c:dLbl>
              <c:idx val="0"/>
              <c:layout>
                <c:manualLayout>
                  <c:x val="8.3333333333333329E-2"/>
                  <c:y val="-8.3200000000000024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489-43AA-9112-0D40D9CBE267}"/>
                </c:ext>
              </c:extLst>
            </c:dLbl>
            <c:dLbl>
              <c:idx val="1"/>
              <c:layout>
                <c:manualLayout>
                  <c:x val="-9.7916666666666707E-2"/>
                  <c:y val="2.5600000000000001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489-43AA-9112-0D40D9CBE2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Calculs!$U$7:$U$9</c:f>
              <c:strCache>
                <c:ptCount val="2"/>
                <c:pt idx="0">
                  <c:v>Basse</c:v>
                </c:pt>
                <c:pt idx="1">
                  <c:v>Haute</c:v>
                </c:pt>
              </c:strCache>
            </c:strRef>
          </c:cat>
          <c:val>
            <c:numRef>
              <c:f>Calculs!$W$7:$W$9</c:f>
              <c:numCache>
                <c:formatCode>General</c:formatCode>
                <c:ptCount val="2"/>
                <c:pt idx="0">
                  <c:v>92</c:v>
                </c:pt>
                <c:pt idx="1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89-43AA-9112-0D40D9CBE267}"/>
            </c:ext>
          </c:extLst>
        </c:ser>
        <c:ser>
          <c:idx val="2"/>
          <c:order val="2"/>
          <c:tx>
            <c:strRef>
              <c:f>Calculs!$X$5:$X$6</c:f>
              <c:strCache>
                <c:ptCount val="1"/>
                <c:pt idx="0">
                  <c:v>2025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516-4434-AA9E-3C69CC4DA92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D516-4434-AA9E-3C69CC4DA925}"/>
              </c:ext>
            </c:extLst>
          </c:dPt>
          <c:cat>
            <c:strRef>
              <c:f>Calculs!$U$7:$U$9</c:f>
              <c:strCache>
                <c:ptCount val="2"/>
                <c:pt idx="0">
                  <c:v>Basse</c:v>
                </c:pt>
                <c:pt idx="1">
                  <c:v>Haute</c:v>
                </c:pt>
              </c:strCache>
            </c:strRef>
          </c:cat>
          <c:val>
            <c:numRef>
              <c:f>Calculs!$X$7:$X$9</c:f>
              <c:numCache>
                <c:formatCode>General</c:formatCode>
                <c:ptCount val="2"/>
                <c:pt idx="0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871-4BE0-83B1-C69C2D9EC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[v-tec-location-proposition-charme-et-caractere.xlsx]Calculs!Tableau croisé dynamique2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Taux d’occupation par an, saison et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5416666666666738E-2"/>
              <c:y val="5.43999999999999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5416666666666669E-2"/>
              <c:y val="-2.88000000000000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rgbClr val="A02B93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accent5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rgbClr val="A02B93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rgbClr val="A02B93"/>
          </a:solidFill>
          <a:ln w="19050">
            <a:solidFill>
              <a:schemeClr val="lt1"/>
            </a:solidFill>
          </a:ln>
          <a:effectLst/>
        </c:spPr>
      </c:pivotFmt>
      <c:pivotFmt>
        <c:idx val="14"/>
        <c:spPr>
          <a:solidFill>
            <a:srgbClr val="0F9ED5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accent4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rgbClr val="0F9ED5"/>
          </a:solidFill>
          <a:ln w="19050">
            <a:solidFill>
              <a:schemeClr val="lt1"/>
            </a:solidFill>
          </a:ln>
          <a:effectLst/>
        </c:spPr>
      </c:pivotFmt>
      <c:pivotFmt>
        <c:idx val="16"/>
        <c:spPr>
          <a:solidFill>
            <a:srgbClr val="0F9ED5"/>
          </a:solidFill>
          <a:ln w="19050">
            <a:solidFill>
              <a:schemeClr val="lt1"/>
            </a:solidFill>
          </a:ln>
          <a:effectLst/>
        </c:spPr>
      </c:pivotFmt>
      <c:pivotFmt>
        <c:idx val="1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Calculs!$L$5:$L$6</c:f>
              <c:strCache>
                <c:ptCount val="1"/>
                <c:pt idx="0">
                  <c:v>Airbnb</c:v>
                </c:pt>
              </c:strCache>
            </c:strRef>
          </c:tx>
          <c:spPr>
            <a:solidFill>
              <a:srgbClr val="A02B93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A02B9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89-43AA-9112-0D40D9CBE267}"/>
              </c:ext>
            </c:extLst>
          </c:dPt>
          <c:dPt>
            <c:idx val="1"/>
            <c:invertIfNegative val="0"/>
            <c:bubble3D val="0"/>
            <c:spPr>
              <a:solidFill>
                <a:srgbClr val="A02B9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89-43AA-9112-0D40D9CBE2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5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accent6"/>
                      </a:solidFill>
                      <a:round/>
                    </a:ln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</c:spPr>
                </c15:leaderLines>
              </c:ext>
            </c:extLst>
          </c:dLbls>
          <c:cat>
            <c:multiLvlStrRef>
              <c:f>Calculs!$K$7:$K$15</c:f>
              <c:multiLvlStrCache>
                <c:ptCount val="5"/>
                <c:lvl>
                  <c:pt idx="0">
                    <c:v>Basse</c:v>
                  </c:pt>
                  <c:pt idx="1">
                    <c:v>Haute</c:v>
                  </c:pt>
                  <c:pt idx="2">
                    <c:v>Basse</c:v>
                  </c:pt>
                  <c:pt idx="3">
                    <c:v>Haute</c:v>
                  </c:pt>
                  <c:pt idx="4">
                    <c:v>Basse</c:v>
                  </c:pt>
                </c:lvl>
                <c:lvl>
                  <c:pt idx="0">
                    <c:v>2023</c:v>
                  </c:pt>
                  <c:pt idx="2">
                    <c:v>2024</c:v>
                  </c:pt>
                  <c:pt idx="4">
                    <c:v>2025</c:v>
                  </c:pt>
                </c:lvl>
              </c:multiLvlStrCache>
            </c:multiLvlStrRef>
          </c:cat>
          <c:val>
            <c:numRef>
              <c:f>Calculs!$L$7:$L$15</c:f>
              <c:numCache>
                <c:formatCode>0.0\ %;\-0.0\ %;0.0\ %</c:formatCode>
                <c:ptCount val="5"/>
                <c:pt idx="0">
                  <c:v>3.8356164383561646E-2</c:v>
                </c:pt>
                <c:pt idx="1">
                  <c:v>3.8356164383561646E-2</c:v>
                </c:pt>
                <c:pt idx="2">
                  <c:v>0.14207650273224043</c:v>
                </c:pt>
                <c:pt idx="3">
                  <c:v>8.1967213114754092E-2</c:v>
                </c:pt>
                <c:pt idx="4">
                  <c:v>3.5616438356164383E-2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9-43AA-9112-0D40D9CBE267}"/>
            </c:ext>
          </c:extLst>
        </c:ser>
        <c:ser>
          <c:idx val="1"/>
          <c:order val="1"/>
          <c:tx>
            <c:strRef>
              <c:f>Calculs!$M$5:$M$6</c:f>
              <c:strCache>
                <c:ptCount val="1"/>
                <c:pt idx="0">
                  <c:v>Booking</c:v>
                </c:pt>
              </c:strCache>
            </c:strRef>
          </c:tx>
          <c:spPr>
            <a:solidFill>
              <a:srgbClr val="0F9ED5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F9ED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2489-43AA-9112-0D40D9CBE267}"/>
              </c:ext>
            </c:extLst>
          </c:dPt>
          <c:dPt>
            <c:idx val="1"/>
            <c:invertIfNegative val="0"/>
            <c:bubble3D val="0"/>
            <c:spPr>
              <a:solidFill>
                <a:srgbClr val="0F9ED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489-43AA-9112-0D40D9CBE2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4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accent6"/>
                      </a:solidFill>
                      <a:round/>
                    </a:ln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</c:spPr>
                </c15:leaderLines>
              </c:ext>
            </c:extLst>
          </c:dLbls>
          <c:cat>
            <c:multiLvlStrRef>
              <c:f>Calculs!$K$7:$K$15</c:f>
              <c:multiLvlStrCache>
                <c:ptCount val="5"/>
                <c:lvl>
                  <c:pt idx="0">
                    <c:v>Basse</c:v>
                  </c:pt>
                  <c:pt idx="1">
                    <c:v>Haute</c:v>
                  </c:pt>
                  <c:pt idx="2">
                    <c:v>Basse</c:v>
                  </c:pt>
                  <c:pt idx="3">
                    <c:v>Haute</c:v>
                  </c:pt>
                  <c:pt idx="4">
                    <c:v>Basse</c:v>
                  </c:pt>
                </c:lvl>
                <c:lvl>
                  <c:pt idx="0">
                    <c:v>2023</c:v>
                  </c:pt>
                  <c:pt idx="2">
                    <c:v>2024</c:v>
                  </c:pt>
                  <c:pt idx="4">
                    <c:v>2025</c:v>
                  </c:pt>
                </c:lvl>
              </c:multiLvlStrCache>
            </c:multiLvlStrRef>
          </c:cat>
          <c:val>
            <c:numRef>
              <c:f>Calculs!$M$7:$M$15</c:f>
              <c:numCache>
                <c:formatCode>0.0\ %;\-0.0\ %;0.0\ %</c:formatCode>
                <c:ptCount val="5"/>
                <c:pt idx="0">
                  <c:v>9.3150684931506855E-2</c:v>
                </c:pt>
                <c:pt idx="1">
                  <c:v>3.5616438356164383E-2</c:v>
                </c:pt>
                <c:pt idx="2">
                  <c:v>0.11748633879781421</c:v>
                </c:pt>
                <c:pt idx="3">
                  <c:v>0.19945355191256831</c:v>
                </c:pt>
                <c:pt idx="4">
                  <c:v>2.1917808219178082E-2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89-43AA-9112-0D40D9CBE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815754175"/>
        <c:axId val="815755135"/>
      </c:barChart>
      <c:catAx>
        <c:axId val="81575417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15755135"/>
        <c:crosses val="autoZero"/>
        <c:auto val="1"/>
        <c:lblAlgn val="ctr"/>
        <c:lblOffset val="100"/>
        <c:noMultiLvlLbl val="0"/>
      </c:catAx>
      <c:valAx>
        <c:axId val="815755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157541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393700</xdr:colOff>
      <xdr:row>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Provenance 1">
              <a:extLst>
                <a:ext uri="{FF2B5EF4-FFF2-40B4-BE49-F238E27FC236}">
                  <a16:creationId xmlns:a16="http://schemas.microsoft.com/office/drawing/2014/main" id="{B8834B5B-B0E5-39E2-1F06-45482C47043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venanc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155700" cy="8445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406399</xdr:colOff>
      <xdr:row>27</xdr:row>
      <xdr:rowOff>19050</xdr:rowOff>
    </xdr:from>
    <xdr:ext cx="2209066" cy="682238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36180AC-13F0-40B6-9A5D-BC7F45B4510C}"/>
            </a:ext>
          </a:extLst>
        </xdr:cNvPr>
        <xdr:cNvSpPr txBox="1"/>
      </xdr:nvSpPr>
      <xdr:spPr>
        <a:xfrm rot="21284047">
          <a:off x="3708399" y="4121150"/>
          <a:ext cx="2209066" cy="682238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2000"/>
            <a:t>CTRL + ALT + F5</a:t>
          </a:r>
        </a:p>
        <a:p>
          <a:pPr algn="ctr"/>
          <a:r>
            <a:rPr lang="fr-FR" sz="2000"/>
            <a:t>pour mettre à jour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9</xdr:col>
      <xdr:colOff>0</xdr:colOff>
      <xdr:row>30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1754DA5-DA26-41A1-B906-3D1A1C8411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2</xdr:row>
      <xdr:rowOff>0</xdr:rowOff>
    </xdr:from>
    <xdr:to>
      <xdr:col>17</xdr:col>
      <xdr:colOff>0</xdr:colOff>
      <xdr:row>30</xdr:row>
      <xdr:rowOff>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FE87FB4A-376C-4D43-A8CF-7360FD1135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32</xdr:row>
      <xdr:rowOff>0</xdr:rowOff>
    </xdr:from>
    <xdr:to>
      <xdr:col>9</xdr:col>
      <xdr:colOff>0</xdr:colOff>
      <xdr:row>60</xdr:row>
      <xdr:rowOff>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ECC3C9FA-0B54-2B3D-FB9E-D95DFEE9E9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32</xdr:row>
      <xdr:rowOff>0</xdr:rowOff>
    </xdr:from>
    <xdr:to>
      <xdr:col>17</xdr:col>
      <xdr:colOff>0</xdr:colOff>
      <xdr:row>60</xdr:row>
      <xdr:rowOff>0</xdr:rowOff>
    </xdr:to>
    <xdr:graphicFrame macro="">
      <xdr:nvGraphicFramePr>
        <xdr:cNvPr id="5" name="Graphique 1">
          <a:extLst>
            <a:ext uri="{FF2B5EF4-FFF2-40B4-BE49-F238E27FC236}">
              <a16:creationId xmlns:a16="http://schemas.microsoft.com/office/drawing/2014/main" id="{D8199C76-A39D-885C-3CF7-AC21470E12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8</xdr:col>
      <xdr:colOff>100762</xdr:colOff>
      <xdr:row>0</xdr:row>
      <xdr:rowOff>81608</xdr:rowOff>
    </xdr:from>
    <xdr:ext cx="1804340" cy="564257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BBD55F61-F207-47F1-AE75-DBF6601DC042}"/>
            </a:ext>
          </a:extLst>
        </xdr:cNvPr>
        <xdr:cNvSpPr txBox="1"/>
      </xdr:nvSpPr>
      <xdr:spPr>
        <a:xfrm rot="21284047">
          <a:off x="6196762" y="81608"/>
          <a:ext cx="1804340" cy="564257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1600"/>
            <a:t>CTRL + ALT + F5</a:t>
          </a:r>
        </a:p>
        <a:p>
          <a:pPr algn="ctr"/>
          <a:r>
            <a:rPr lang="fr-FR" sz="1600"/>
            <a:t>pour mettre à jour</a:t>
          </a:r>
        </a:p>
      </xdr:txBody>
    </xdr:sp>
    <xdr:clientData fPrintsWithSheet="0"/>
  </xdr:oneCellAnchor>
  <xdr:twoCellAnchor>
    <xdr:from>
      <xdr:col>18</xdr:col>
      <xdr:colOff>0</xdr:colOff>
      <xdr:row>2</xdr:row>
      <xdr:rowOff>0</xdr:rowOff>
    </xdr:from>
    <xdr:to>
      <xdr:col>26</xdr:col>
      <xdr:colOff>0</xdr:colOff>
      <xdr:row>30</xdr:row>
      <xdr:rowOff>0</xdr:rowOff>
    </xdr:to>
    <xdr:graphicFrame macro="">
      <xdr:nvGraphicFramePr>
        <xdr:cNvPr id="7" name="Graphique 1">
          <a:extLst>
            <a:ext uri="{FF2B5EF4-FFF2-40B4-BE49-F238E27FC236}">
              <a16:creationId xmlns:a16="http://schemas.microsoft.com/office/drawing/2014/main" id="{58AA63ED-FA9D-B945-0EFE-09AF489942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322376</xdr:colOff>
      <xdr:row>37</xdr:row>
      <xdr:rowOff>156321</xdr:rowOff>
    </xdr:from>
    <xdr:ext cx="2209066" cy="682238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BBA187AE-5923-AAB6-B598-998E9A87D5E4}"/>
            </a:ext>
          </a:extLst>
        </xdr:cNvPr>
        <xdr:cNvSpPr txBox="1"/>
      </xdr:nvSpPr>
      <xdr:spPr>
        <a:xfrm rot="21284047">
          <a:off x="8466251" y="6414246"/>
          <a:ext cx="2209066" cy="682238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2000"/>
            <a:t>CTRL + ALT + F5</a:t>
          </a:r>
        </a:p>
        <a:p>
          <a:pPr algn="ctr"/>
          <a:r>
            <a:rPr lang="fr-FR" sz="2000"/>
            <a:t>pour mettre à jour</a:t>
          </a:r>
        </a:p>
      </xdr:txBody>
    </xdr:sp>
    <xdr:clientData fPrintsWithSheet="0"/>
  </xdr:one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83.497866666665" backgroundQuery="1" createdVersion="8" refreshedVersion="8" minRefreshableVersion="3" recordCount="0" supportSubquery="1" supportAdvancedDrill="1" xr:uid="{34092D77-3251-431D-A1C1-5A73227C8E4D}">
  <cacheSource type="external" connectionId="6"/>
  <cacheFields count="4">
    <cacheField name="[data].[Entrée (année)].[Entrée (année)]" caption="Entrée (année)" numFmtId="0" hierarchy="24" level="1">
      <sharedItems count="3">
        <s v="2023"/>
        <s v="2024"/>
        <s v="2025"/>
      </sharedItems>
    </cacheField>
    <cacheField name="[data].[Entrée (mois)].[Entrée (mois)]" caption="Entrée (mois)" numFmtId="0" hierarchy="26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Measures].[Moyenne de Prix de base]" caption="Moyenne de Prix de base" numFmtId="0" hierarchy="48" level="32767"/>
    <cacheField name="[data].[Saison].[Saison]" caption="Saison" numFmtId="0" hierarchy="19" level="1">
      <sharedItems count="2">
        <s v="Basse"/>
        <s v="Haute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3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83.498379050929" backgroundQuery="1" createdVersion="8" refreshedVersion="8" minRefreshableVersion="3" recordCount="0" supportSubquery="1" supportAdvancedDrill="1" xr:uid="{094528B5-2E21-4A71-9B64-AFDAC048E177}">
  <cacheSource type="external" connectionId="6"/>
  <cacheFields count="4">
    <cacheField name="[data].[Entrée (année)].[Entrée (année)]" caption="Entrée (année)" numFmtId="0" hierarchy="24" level="1">
      <sharedItems count="3">
        <s v="2023"/>
        <s v="2024"/>
        <s v="2025"/>
      </sharedItems>
    </cacheField>
    <cacheField name="[data].[Entrée (mois)].[Entrée (mois)]" caption="Entrée (mois)" numFmtId="0" hierarchy="26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Measures].[Moyenne de Prix de base]" caption="Moyenne de Prix de base" numFmtId="0" hierarchy="48" level="32767"/>
    <cacheField name="[data].[Provenance].[Provenance]" caption="Provenance" numFmtId="0" hierarchy="10" level="1">
      <sharedItems count="2">
        <s v="Airbnb"/>
        <s v="Booking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3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725.464484837961" backgroundQuery="1" createdVersion="8" refreshedVersion="8" minRefreshableVersion="3" recordCount="0" supportSubquery="1" supportAdvancedDrill="1" xr:uid="{11777363-011F-4DD5-947F-75EEFFDAB97F}">
  <cacheSource type="external" connectionId="6"/>
  <cacheFields count="8">
    <cacheField name="[data].[Entrée (année)].[Entrée (année)]" caption="Entrée (année)" numFmtId="0" hierarchy="24" level="1">
      <sharedItems count="3">
        <s v="2023"/>
        <s v="2024"/>
        <s v="2025"/>
      </sharedItems>
    </cacheField>
    <cacheField name="[data].[Entrée (mois)].[Entrée (mois)]" caption="Entrée (mois)" numFmtId="0" hierarchy="26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data].[Provenance].[Provenance]" caption="Provenance" numFmtId="0" hierarchy="10" level="1">
      <sharedItems count="2">
        <s v="Airbnb"/>
        <s v="Booking"/>
      </sharedItems>
    </cacheField>
    <cacheField name="[Measures].[Somme de Nb nuits]" caption="Somme de Nb nuits" numFmtId="0" hierarchy="45" level="32767"/>
    <cacheField name="[Measures].[Somme de Prix de base]" caption="Somme de Prix de base" numFmtId="0" hierarchy="47" level="32767"/>
    <cacheField name="[Measures].[Somme de Taxe séjour Booking]" caption="Somme de Taxe séjour Booking" numFmtId="0" hierarchy="49" level="32767"/>
    <cacheField name="[Measures].[Somme de Frais de linge net]" caption="Somme de Frais de linge net" numFmtId="0" hierarchy="50" level="32767"/>
    <cacheField name="[Measures].[Somme de Montant hôte net + frais]" caption="Somme de Montant hôte net + frais" numFmtId="0" hierarchy="46" level="32767"/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2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oneField="1" hidden="1">
      <fieldsUsage count="1">
        <fieldUsage x="7"/>
      </fieldsUsage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oneField="1" hidden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725.464485879631" backgroundQuery="1" createdVersion="8" refreshedVersion="8" minRefreshableVersion="3" recordCount="0" supportSubquery="1" supportAdvancedDrill="1" xr:uid="{8246E749-0C4E-4676-BCBC-ACD9116E978D}">
  <cacheSource type="external" connectionId="6"/>
  <cacheFields count="4">
    <cacheField name="[data].[Entrée (année)].[Entrée (année)]" caption="Entrée (année)" numFmtId="0" hierarchy="24" level="1">
      <sharedItems count="3">
        <s v="2023"/>
        <s v="2024"/>
        <s v="2025"/>
      </sharedItems>
    </cacheField>
    <cacheField name="[data].[Entrée (mois)].[Entrée (mois)]" caption="Entrée (mois)" numFmtId="0" hierarchy="26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data].[Provenance].[Provenance]" caption="Provenance" numFmtId="0" hierarchy="10" level="1">
      <sharedItems count="2">
        <s v="Airbnb"/>
        <s v="Booking"/>
      </sharedItems>
    </cacheField>
    <cacheField name="[Measures].[Montant hors linge par nuit par pers]" caption="Montant hors linge par nuit par pers" numFmtId="0" hierarchy="39" level="32767"/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2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 oneField="1">
      <fieldsUsage count="1">
        <fieldUsage x="3"/>
      </fieldsUsage>
    </cacheHierarchy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725.464487037039" backgroundQuery="1" createdVersion="8" refreshedVersion="8" minRefreshableVersion="3" recordCount="0" supportSubquery="1" supportAdvancedDrill="1" xr:uid="{01156AB0-364C-42E3-86F2-0194BFD67BE2}">
  <cacheSource type="external" connectionId="6"/>
  <cacheFields count="4">
    <cacheField name="[data].[Entrée (année)].[Entrée (année)]" caption="Entrée (année)" numFmtId="0" hierarchy="24" level="1">
      <sharedItems count="3">
        <s v="2023"/>
        <s v="2024"/>
        <s v="2025"/>
      </sharedItems>
    </cacheField>
    <cacheField name="[data].[Entrée (mois)].[Entrée (mois)]" caption="Entrée (mois)" numFmtId="0" hierarchy="26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Measures].[Montant hors linge par nuit par pers]" caption="Montant hors linge par nuit par pers" numFmtId="0" hierarchy="39" level="32767"/>
    <cacheField name="[data].[Saison].[Saison]" caption="Saison" numFmtId="0" hierarchy="19" level="1">
      <sharedItems count="2">
        <s v="Basse"/>
        <s v="Haute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3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 oneField="1">
      <fieldsUsage count="1">
        <fieldUsage x="2"/>
      </fieldsUsage>
    </cacheHierarchy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725.464488078702" backgroundQuery="1" createdVersion="8" refreshedVersion="8" minRefreshableVersion="3" recordCount="0" supportSubquery="1" supportAdvancedDrill="1" xr:uid="{E392F4C7-EF1C-461C-84CD-D560C682F983}">
  <cacheSource type="external" connectionId="6"/>
  <cacheFields count="3">
    <cacheField name="[data].[Entrée (année)].[Entrée (année)]" caption="Entrée (année)" numFmtId="0" hierarchy="24" level="1">
      <sharedItems count="3">
        <s v="2023"/>
        <s v="2024"/>
        <s v="2025"/>
      </sharedItems>
    </cacheField>
    <cacheField name="[Measures].[Somme de Nb nuits]" caption="Somme de Nb nuits" numFmtId="0" hierarchy="45" level="32767"/>
    <cacheField name="[data].[Saison].[Saison]" caption="Saison" numFmtId="0" hierarchy="19" level="1">
      <sharedItems count="2">
        <s v="Basse"/>
        <s v="Haute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2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725.464489583333" backgroundQuery="1" createdVersion="8" refreshedVersion="8" minRefreshableVersion="3" recordCount="0" supportSubquery="1" supportAdvancedDrill="1" xr:uid="{9D9BB8FF-3C70-44F0-BC8E-8B3EF1D468E1}">
  <cacheSource type="external" connectionId="6"/>
  <cacheFields count="3">
    <cacheField name="[data].[Provenance].[Provenance]" caption="Provenance" numFmtId="0" hierarchy="10" level="1">
      <sharedItems count="2">
        <s v="Airbnb"/>
        <s v="Booking"/>
      </sharedItems>
    </cacheField>
    <cacheField name="[data].[Entrée (année)].[Entrée (année)]" caption="Entrée (année)" numFmtId="0" hierarchy="24" level="1">
      <sharedItems count="3">
        <s v="2023"/>
        <s v="2024"/>
        <s v="2025"/>
      </sharedItems>
    </cacheField>
    <cacheField name="[Measures].[Somme de Nb nuits]" caption="Somme de Nb nuits" numFmtId="0" hierarchy="45" level="32767"/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1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725.464490856481" backgroundQuery="1" createdVersion="8" refreshedVersion="8" minRefreshableVersion="3" recordCount="0" supportSubquery="1" supportAdvancedDrill="1" xr:uid="{EC221D49-792D-4C35-88C7-E52CB7B9FB79}">
  <cacheSource type="external" connectionId="6"/>
  <cacheFields count="4">
    <cacheField name="[Occupation par mois].[Provenance].[Provenance]" caption="Provenance" numFmtId="0" hierarchy="27" level="1">
      <sharedItems count="2">
        <s v="Airbnb"/>
        <s v="Booking"/>
      </sharedItems>
    </cacheField>
    <cacheField name="[Measures].[tx_occup]" caption="tx_occup" numFmtId="0" hierarchy="38" level="32767"/>
    <cacheField name="[Occupation par mois].[Saison].[Saison]" caption="Saison" numFmtId="0" hierarchy="29" level="1">
      <sharedItems count="2">
        <s v="Basse"/>
        <s v="Haute"/>
      </sharedItems>
    </cacheField>
    <cacheField name="[Calendar].[Année].[Année]" caption="Année" numFmtId="0" hierarchy="2" level="1">
      <sharedItems containsSemiMixedTypes="0" containsString="0" containsNumber="1" containsInteger="1" minValue="2023" maxValue="2025" count="3">
        <n v="2023"/>
        <n v="2024"/>
        <n v="2025"/>
      </sharedItems>
      <extLst>
        <ext xmlns:x15="http://schemas.microsoft.com/office/spreadsheetml/2010/11/main" uri="{4F2E5C28-24EA-4eb8-9CBF-B6C8F9C3D259}">
          <x15:cachedUniqueNames>
            <x15:cachedUniqueName index="0" name="[Calendar].[Année].&amp;[2023]"/>
            <x15:cachedUniqueName index="1" name="[Calendar].[Année].&amp;[2024]"/>
            <x15:cachedUniqueName index="2" name="[Calendar].[Année].&amp;[2025]"/>
          </x15:cachedUniqueNames>
        </ext>
      </extLst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2" memberValueDatatype="20" unbalanced="0">
      <fieldsUsage count="2">
        <fieldUsage x="-1"/>
        <fieldUsage x="3"/>
      </fieldsUsage>
    </cacheHierarchy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2" memberValueDatatype="130" unbalanced="0">
      <fieldsUsage count="2">
        <fieldUsage x="-1"/>
        <fieldUsage x="2"/>
      </fieldsUsage>
    </cacheHierarchy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1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725.464492361112" backgroundQuery="1" createdVersion="8" refreshedVersion="8" minRefreshableVersion="3" recordCount="0" supportSubquery="1" supportAdvancedDrill="1" xr:uid="{AF441877-ADE0-429B-BBAF-47B1589AFF83}">
  <cacheSource type="external" connectionId="6"/>
  <cacheFields count="4">
    <cacheField name="[Occupation par mois].[Provenance].[Provenance]" caption="Provenance" numFmtId="0" hierarchy="27" level="1">
      <sharedItems count="2">
        <s v="Airbnb"/>
        <s v="Booking"/>
      </sharedItems>
    </cacheField>
    <cacheField name="[Measures].[tx_occup]" caption="tx_occup" numFmtId="0" hierarchy="38" level="32767"/>
    <cacheField name="[Calendar].[Année].[Année]" caption="Année" numFmtId="0" hierarchy="2" level="1">
      <sharedItems containsSemiMixedTypes="0" containsString="0" containsNumber="1" containsInteger="1" minValue="2023" maxValue="2025" count="3">
        <n v="2023"/>
        <n v="2024"/>
        <n v="2025"/>
      </sharedItems>
      <extLst>
        <ext xmlns:x15="http://schemas.microsoft.com/office/spreadsheetml/2010/11/main" uri="{4F2E5C28-24EA-4eb8-9CBF-B6C8F9C3D259}">
          <x15:cachedUniqueNames>
            <x15:cachedUniqueName index="0" name="[Calendar].[Année].&amp;[2023]"/>
            <x15:cachedUniqueName index="1" name="[Calendar].[Année].&amp;[2024]"/>
            <x15:cachedUniqueName index="2" name="[Calendar].[Année].&amp;[2025]"/>
          </x15:cachedUniqueNames>
        </ext>
      </extLst>
    </cacheField>
    <cacheField name="[Calendar].[Mois].[Mois]" caption="Mois" numFmtId="0" hierarchy="4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2" memberValueDatatype="20" unbalanced="0">
      <fieldsUsage count="2">
        <fieldUsage x="-1"/>
        <fieldUsage x="2"/>
      </fieldsUsage>
    </cacheHierarchy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2" memberValueDatatype="130" unbalanced="0">
      <fieldsUsage count="2">
        <fieldUsage x="-1"/>
        <fieldUsage x="3"/>
      </fieldsUsage>
    </cacheHierarchy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1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725.464493749998" backgroundQuery="1" createdVersion="8" refreshedVersion="8" minRefreshableVersion="3" recordCount="0" supportSubquery="1" supportAdvancedDrill="1" xr:uid="{E3FF01AA-DEAD-438C-9EA7-276CA7EF8C38}">
  <cacheSource type="external" connectionId="6"/>
  <cacheFields count="3">
    <cacheField name="[Occupation par mois].[Provenance].[Provenance]" caption="Provenance" numFmtId="0" hierarchy="27" level="1">
      <sharedItems count="2">
        <s v="Airbnb"/>
        <s v="Booking"/>
      </sharedItems>
    </cacheField>
    <cacheField name="[Measures].[tx_occup]" caption="tx_occup" numFmtId="0" hierarchy="38" level="32767"/>
    <cacheField name="[Calendar].[myDate (année)].[myDate (année)]" caption="myDate (année)" numFmtId="0" hierarchy="8" level="1">
      <sharedItems count="3">
        <s v="2023"/>
        <s v="2024"/>
        <s v="2025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2" memberValueDatatype="130" unbalanced="0">
      <fieldsUsage count="2">
        <fieldUsage x="-1"/>
        <fieldUsage x="2"/>
      </fieldsUsage>
    </cacheHierarchy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1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B78D429-3C8B-4F74-B12C-3D6221439693}" name="Tableau croisé dynamique5" cacheId="21" applyNumberFormats="0" applyBorderFormats="0" applyFontFormats="0" applyPatternFormats="0" applyAlignmentFormats="0" applyWidthHeightFormats="1" dataCaption="Valeurs" tag="29892f35-dfc2-4482-844d-68f6989d9e3e" updatedVersion="8" minRefreshableVersion="3" subtotalHiddenItems="1" itemPrintTitles="1" createdVersion="8" indent="0" outline="1" outlineData="1" multipleFieldFilters="0" chartFormat="9" rowHeaderCaption=" " colHeaderCaption=" ">
  <location ref="U5:Y9" firstHeaderRow="1" firstDataRow="2" firstDataCol="1"/>
  <pivotFields count="3">
    <pivotField axis="axisCol" allDrilled="1" subtotalTop="0" showAll="0" dataSourceSort="1" defaultSubtotal="0" defaultAttributeDrillState="1">
      <items count="3">
        <item x="0"/>
        <item x="1"/>
        <item x="2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2">
        <item x="0"/>
        <item x="1"/>
      </items>
    </pivotField>
  </pivotFields>
  <rowFields count="1">
    <field x="2"/>
  </rowFields>
  <rowItems count="3">
    <i>
      <x/>
    </i>
    <i>
      <x v="1"/>
    </i>
    <i t="grand">
      <x/>
    </i>
  </rowItems>
  <colFields count="1">
    <field x="0"/>
  </colFields>
  <colItems count="4">
    <i>
      <x/>
    </i>
    <i>
      <x v="1"/>
    </i>
    <i>
      <x v="2"/>
    </i>
    <i t="grand">
      <x/>
    </i>
  </colItems>
  <dataFields count="1">
    <dataField name="Nb nuits" fld="1" baseField="0" baseItem="0"/>
  </dataFields>
  <chartFormats count="12"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5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5" format="12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0"/>
          </reference>
        </references>
      </pivotArea>
    </chartFormat>
    <chartFormat chart="5" format="13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1"/>
          </reference>
        </references>
      </pivotArea>
    </chartFormat>
    <chartFormat chart="5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5" format="15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0"/>
          </reference>
        </references>
      </pivotArea>
    </chartFormat>
    <chartFormat chart="5" format="16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1"/>
          </reference>
        </references>
      </pivotArea>
    </chartFormat>
    <chartFormat chart="5" format="2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5" format="22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2" count="1" selected="0">
            <x v="0"/>
          </reference>
        </references>
      </pivotArea>
    </chartFormat>
    <chartFormat chart="5" format="23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2" count="1" selected="0">
            <x v="1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b nuits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1">
    <rowHierarchyUsage hierarchyUsage="19"/>
  </rowHierarchiesUsage>
  <colHierarchiesUsage count="1">
    <colHierarchyUsage hierarchyUsage="24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325EF2-2986-4C8F-AB57-3360E4F5E0EE}" name="Tableau croisé dynamique3" cacheId="33" applyNumberFormats="0" applyBorderFormats="0" applyFontFormats="0" applyPatternFormats="0" applyAlignmentFormats="0" applyWidthHeightFormats="1" dataCaption="Valeurs" tag="e19964e0-e85b-4993-bcc2-412f897631e8" updatedVersion="8" minRefreshableVersion="3" subtotalHiddenItems="1" itemPrintTitles="1" createdVersion="8" indent="0" outline="1" outlineData="1" multipleFieldFilters="0" chartFormat="11" rowHeaderCaption=" " colHeaderCaption=" ">
  <location ref="F5:I10" firstHeaderRow="1" firstDataRow="2" firstDataCol="1"/>
  <pivotFields count="3"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3">
        <item x="0"/>
        <item x="1"/>
        <item x="2"/>
      </items>
    </pivotField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1" subtotal="count" baseField="0" baseItem="0"/>
  </dataField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7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7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1">
    <rowHierarchyUsage hierarchyUsage="8"/>
  </rowHierarchiesUsage>
  <colHierarchiesUsage count="1">
    <colHierarchyUsage hierarchyUsage="2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  <x15:activeTabTopLevelEntity name="[Calenda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062AB9-C743-4457-A043-960612C6E1EE}" name="Tableau croisé dynamique2" cacheId="27" applyNumberFormats="0" applyBorderFormats="0" applyFontFormats="0" applyPatternFormats="0" applyAlignmentFormats="0" applyWidthHeightFormats="1" dataCaption="Valeurs" tag="bee10ccc-94bf-45ea-82dc-fa064be9a9cf" updatedVersion="8" minRefreshableVersion="3" subtotalHiddenItems="1" itemPrintTitles="1" createdVersion="8" indent="0" outline="1" outlineData="1" multipleFieldFilters="0" chartFormat="11" rowHeaderCaption=" " colHeaderCaption=" ">
  <location ref="K5:N15" firstHeaderRow="1" firstDataRow="2" firstDataCol="1"/>
  <pivotFields count="4"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3">
        <item x="0"/>
        <item x="1"/>
        <item x="2"/>
      </items>
    </pivotField>
  </pivotFields>
  <rowFields count="2">
    <field x="3"/>
    <field x="2"/>
  </rowFields>
  <rowItems count="9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1" subtotal="count" baseField="0" baseItem="0"/>
  </dataFields>
  <chartFormats count="6"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12">
      <pivotArea type="data" outline="0" fieldPosition="0">
        <references count="4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</references>
      </pivotArea>
    </chartFormat>
    <chartFormat chart="1" format="13">
      <pivotArea type="data" outline="0" fieldPosition="0">
        <references count="4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chartFormat>
    <chartFormat chart="1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15">
      <pivotArea type="data" outline="0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0"/>
          </reference>
          <reference field="3" count="1" selected="0">
            <x v="0"/>
          </reference>
        </references>
      </pivotArea>
    </chartFormat>
    <chartFormat chart="1" format="16">
      <pivotArea type="data" outline="0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1"/>
          </reference>
          <reference field="3" count="1" selected="0">
            <x v="0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"/>
    <rowHierarchyUsage hierarchyUsage="29"/>
  </rowHierarchiesUsage>
  <colHierarchiesUsage count="1">
    <colHierarchyUsage hierarchyUsage="2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  <x15:activeTabTopLevelEntity name="[Calenda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BDDD81-3276-4BEE-A574-0E0FCC6AA8B5}" name="Tableau croisé dynamique1" cacheId="30" applyNumberFormats="0" applyBorderFormats="0" applyFontFormats="0" applyPatternFormats="0" applyAlignmentFormats="0" applyWidthHeightFormats="1" dataCaption="Valeurs" tag="f1a18580-9fea-4d1b-b7d7-1b415d3c11a7" updatedVersion="8" minRefreshableVersion="3" subtotalHiddenItems="1" itemPrintTitles="1" createdVersion="8" indent="0" outline="1" outlineData="1" multipleFieldFilters="0" chartFormat="12" rowHeaderCaption=" " colHeaderCaption=" ">
  <location ref="A5:D30" firstHeaderRow="1" firstDataRow="2" firstDataCol="1"/>
  <pivotFields count="4"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3">
        <item x="0"/>
        <item x="1"/>
        <item x="2"/>
      </items>
    </pivotField>
    <pivotField axis="axisRow" allDrilled="1" subtotalTop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</pivotFields>
  <rowFields count="2">
    <field x="2"/>
    <field x="3"/>
  </rowFields>
  <rowItems count="24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/>
    </i>
    <i r="1">
      <x v="1"/>
    </i>
    <i r="1">
      <x v="2"/>
    </i>
    <i r="1">
      <x v="3"/>
    </i>
    <i r="1">
      <x v="4"/>
    </i>
    <i>
      <x v="2"/>
    </i>
    <i r="1">
      <x v="5"/>
    </i>
    <i r="1">
      <x v="6"/>
    </i>
    <i r="1">
      <x v="7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1" subtotal="count" baseField="0" baseItem="0"/>
  </dataFields>
  <chartFormats count="2"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"/>
    <rowHierarchyUsage hierarchyUsage="4"/>
  </rowHierarchiesUsage>
  <colHierarchiesUsage count="1">
    <colHierarchyUsage hierarchyUsage="2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  <x15:activeTabTopLevelEntity name="[Calenda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E71DA5-195A-41F1-9D80-8CBF891B7143}" name="Tableau croisé dynamique4" cacheId="24" applyNumberFormats="0" applyBorderFormats="0" applyFontFormats="0" applyPatternFormats="0" applyAlignmentFormats="0" applyWidthHeightFormats="1" dataCaption="Valeurs" tag="00575617-40e0-4a7d-a7f7-02797e65bed3" updatedVersion="8" minRefreshableVersion="3" subtotalHiddenItems="1" itemPrintTitles="1" createdVersion="8" indent="0" outline="1" outlineData="1" multipleFieldFilters="0" chartFormat="4" rowHeaderCaption=" " colHeaderCaption=" ">
  <location ref="P5:T9" firstHeaderRow="1" firstDataRow="2" firstDataCol="1"/>
  <pivotFields count="3">
    <pivotField axis="axisRow" allDrilled="1" subtotalTop="0" showAll="0" dataSourceSort="1" defaultSubtotal="0" defaultAttributeDrillState="1">
      <items count="2">
        <item x="0"/>
        <item x="1"/>
      </items>
    </pivotField>
    <pivotField axis="axisCol" allDrilled="1" subtotalTop="0" showAll="0" dataSourceSort="1" defaultSubtotal="0" defaultAttributeDrillState="1">
      <items count="3">
        <item x="0"/>
        <item x="1"/>
        <item x="2"/>
      </items>
    </pivotField>
    <pivotField dataField="1" subtotalTop="0" showAll="0" defaultSubtotal="0"/>
  </pivotFields>
  <rowFields count="1">
    <field x="0"/>
  </rowFields>
  <rowItems count="3">
    <i>
      <x/>
    </i>
    <i>
      <x v="1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Nb nuits" fld="2" baseField="0" baseItem="0"/>
  </dataFields>
  <chartFormats count="12"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3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1" format="4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6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1" format="7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" format="16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2"/>
          </reference>
        </references>
      </pivotArea>
    </chartFormat>
    <chartFormat chart="1" format="17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2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b nuits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1">
    <rowHierarchyUsage hierarchyUsage="10"/>
  </rowHierarchiesUsage>
  <colHierarchiesUsage count="1">
    <colHierarchyUsage hierarchyUsage="24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07FBE8-15F3-4D26-86EF-E85B3E0CE442}" name="Tableau croisé dynamique9" cacheId="18" applyNumberFormats="0" applyBorderFormats="0" applyFontFormats="0" applyPatternFormats="0" applyAlignmentFormats="0" applyWidthHeightFormats="1" dataCaption="Valeurs" grandTotalCaption="Moy. générale" tag="79adf583-f044-4130-912b-46b19c5fa9da" updatedVersion="8" minRefreshableVersion="3" subtotalHiddenItems="1" itemPrintTitles="1" createdVersion="8" indent="0" compact="0" compactData="0" multipleFieldFilters="0" rowHeaderCaption=" " colHeaderCaption=" ">
  <location ref="F29:J54" firstHeaderRow="1" firstDataRow="2" firstDataCol="2"/>
  <pivotFields count="4">
    <pivotField name=" " axis="axisRow" subtotalCaption="Moy. ?" compact="0" allDrilled="1" outline="0" showAll="0" dataSourceSort="1" defaultAttributeDrillState="1">
      <items count="4">
        <item x="0"/>
        <item x="1"/>
        <item x="2"/>
        <item t="default"/>
      </items>
    </pivotField>
    <pivotField name="Mois" axis="axisRow" compact="0" allDrilled="1" outline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dataField="1" compact="0" outline="0" subtotalTop="0" showAll="0" defaultSubtotal="0"/>
    <pivotField axis="axisCol" compact="0" allDrilled="1" outline="0" subtotalTop="0" showAll="0" dataSourceSort="1" defaultSubtotal="0" defaultAttributeDrillState="1">
      <items count="2">
        <item x="0"/>
        <item x="1"/>
      </items>
    </pivotField>
  </pivotFields>
  <rowFields count="2">
    <field x="0"/>
    <field x="1"/>
  </rowFields>
  <rowItems count="24">
    <i>
      <x/>
      <x/>
    </i>
    <i r="1">
      <x v="1"/>
    </i>
    <i r="1">
      <x v="2"/>
    </i>
    <i r="1">
      <x v="3"/>
    </i>
    <i r="1">
      <x v="4"/>
    </i>
    <i t="default">
      <x/>
    </i>
    <i>
      <x v="1"/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/>
    </i>
    <i r="1">
      <x v="1"/>
    </i>
    <i r="1">
      <x v="2"/>
    </i>
    <i r="1">
      <x v="3"/>
    </i>
    <i r="1">
      <x v="4"/>
    </i>
    <i t="default">
      <x v="1"/>
    </i>
    <i>
      <x v="2"/>
      <x v="5"/>
    </i>
    <i r="1">
      <x v="6"/>
    </i>
    <i r="1">
      <x v="7"/>
    </i>
    <i t="default">
      <x v="2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 " fld="2" subtotal="count" baseField="1" baseItem="3" numFmtId="215"/>
  </dataFields>
  <formats count="3">
    <format dxfId="10">
      <pivotArea dataOnly="0" outline="0" fieldPosition="0">
        <references count="1">
          <reference field="3" count="1">
            <x v="0"/>
          </reference>
        </references>
      </pivotArea>
    </format>
    <format dxfId="9">
      <pivotArea dataOnly="0" outline="0" fieldPosition="0">
        <references count="1">
          <reference field="3" count="1">
            <x v="1"/>
          </reference>
        </references>
      </pivotArea>
    </format>
    <format dxfId="8">
      <pivotArea dataOnly="0" grandCol="1" outline="0" fieldPosition="0"/>
    </format>
  </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 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Moy. Prix de base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88F4A4-BD00-4CA5-B19E-B251B8725A6C}" name="Tableau croisé dynamique8" cacheId="15" applyNumberFormats="0" applyBorderFormats="0" applyFontFormats="0" applyPatternFormats="0" applyAlignmentFormats="0" applyWidthHeightFormats="1" dataCaption="Valeurs" grandTotalCaption="Moy. général" tag="2f72c724-f55e-4e64-a892-fec4a31bab1f" updatedVersion="8" minRefreshableVersion="3" subtotalHiddenItems="1" itemPrintTitles="1" createdVersion="8" indent="0" outline="1" outlineData="1" multipleFieldFilters="0" rowHeaderCaption=" " colHeaderCaption=" ">
  <location ref="A29:D54" firstHeaderRow="1" firstDataRow="2" firstDataCol="1"/>
  <pivotFields count="4">
    <pivotField axis="axisRow" subtotalCaption="Moy. ?" allDrilled="1" showAll="0" dataSourceSort="1" defaultAttributeDrillState="1">
      <items count="4">
        <item x="0"/>
        <item x="1"/>
        <item x="2"/>
        <item t="default"/>
      </items>
    </pivotField>
    <pivotField axis="axisRow" allDrilled="1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Col" allDrilled="1" showAll="0" dataSourceSort="1" defaultSubtotal="0" defaultAttributeDrillState="1">
      <items count="2">
        <item x="0"/>
        <item x="1"/>
      </items>
    </pivotField>
    <pivotField dataField="1" subtotalTop="0" showAll="0" defaultSubtotal="0"/>
  </pivotFields>
  <rowFields count="2">
    <field x="0"/>
    <field x="1"/>
  </rowFields>
  <rowItems count="24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/>
    </i>
    <i r="1">
      <x v="1"/>
    </i>
    <i r="1">
      <x v="2"/>
    </i>
    <i r="1">
      <x v="3"/>
    </i>
    <i r="1">
      <x v="4"/>
    </i>
    <i>
      <x v="2"/>
    </i>
    <i r="1">
      <x v="5"/>
    </i>
    <i r="1">
      <x v="6"/>
    </i>
    <i r="1">
      <x v="7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 " fld="3" subtotal="count" baseField="1" baseItem="3" numFmtId="215"/>
  </dataField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Moy. Prix de base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10527D-C6AB-4EEA-AA52-2D71B83D7064}" name="Tableau croisé dynamique6" cacheId="1" applyNumberFormats="0" applyBorderFormats="0" applyFontFormats="0" applyPatternFormats="0" applyAlignmentFormats="0" applyWidthHeightFormats="1" dataCaption="Valeurs" grandTotalCaption="Moy. général" tag="d7e4432a-09a1-4907-82e4-91ad1802cf19" updatedVersion="8" minRefreshableVersion="3" subtotalHiddenItems="1" itemPrintTitles="1" createdVersion="8" indent="0" outline="1" outlineData="1" multipleFieldFilters="0" rowHeaderCaption=" " colHeaderCaption=" ">
  <location ref="A5:D28" firstHeaderRow="1" firstDataRow="2" firstDataCol="1"/>
  <pivotFields count="4">
    <pivotField axis="axisRow" subtotalCaption="Moy. ?" allDrilled="1" showAll="0" dataSourceSort="1" defaultAttributeDrillState="1">
      <items count="4">
        <item x="0"/>
        <item x="1"/>
        <item x="2"/>
        <item t="default"/>
      </items>
    </pivotField>
    <pivotField axis="axisRow" allDrilled="1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dataField="1" showAll="0" defaultSubtotal="0"/>
    <pivotField axis="axisCol" allDrilled="1" showAll="0" dataSourceSort="1" defaultSubtotal="0" defaultAttributeDrillState="1">
      <items count="2">
        <item x="0"/>
        <item x="1"/>
      </items>
    </pivotField>
  </pivotFields>
  <rowFields count="2">
    <field x="0"/>
    <field x="1"/>
  </rowFields>
  <rowItems count="22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/>
    </i>
    <i r="1">
      <x v="1"/>
    </i>
    <i r="1">
      <x v="2"/>
    </i>
    <i r="1">
      <x v="3"/>
    </i>
    <i r="1">
      <x v="4"/>
    </i>
    <i>
      <x v="2"/>
    </i>
    <i r="1">
      <x v="5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 " fld="2" subtotal="average" baseField="1" baseItem="0" numFmtId="215"/>
  </dataField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 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6E04E0-0BEF-4F9F-AD73-BCA93F925D5C}" name="Tableau croisé dynamique10" cacheId="12" applyNumberFormats="0" applyBorderFormats="0" applyFontFormats="0" applyPatternFormats="0" applyAlignmentFormats="0" applyWidthHeightFormats="1" dataCaption="Valeurs" grandTotalCaption="Moy. général" tag="390afe31-bd0f-49c3-9634-05379a880521" updatedVersion="8" minRefreshableVersion="3" subtotalHiddenItems="1" itemPrintTitles="1" createdVersion="8" indent="0" outline="1" outlineData="1" multipleFieldFilters="0" rowHeaderCaption=" " colHeaderCaption=" ">
  <location ref="L5:AA31" firstHeaderRow="1" firstDataRow="3" firstDataCol="1"/>
  <pivotFields count="8">
    <pivotField axis="axisRow" subtotalCaption="Moy. ?" allDrilled="1" showAll="0" dataSourceSort="1" defaultAttributeDrillState="1">
      <items count="4">
        <item x="0"/>
        <item x="1"/>
        <item x="2"/>
        <item t="default"/>
      </items>
    </pivotField>
    <pivotField axis="axisRow" allDrilled="1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Col" allDrilled="1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</pivotFields>
  <rowFields count="2">
    <field x="0"/>
    <field x="1"/>
  </rowFields>
  <rowItems count="24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/>
    </i>
    <i r="1">
      <x v="1"/>
    </i>
    <i r="1">
      <x v="2"/>
    </i>
    <i r="1">
      <x v="3"/>
    </i>
    <i r="1">
      <x v="4"/>
    </i>
    <i>
      <x v="2"/>
    </i>
    <i r="1">
      <x v="5"/>
    </i>
    <i r="1">
      <x v="6"/>
    </i>
    <i r="1">
      <x v="7"/>
    </i>
    <i t="grand">
      <x/>
    </i>
  </rowItems>
  <colFields count="2">
    <field x="2"/>
    <field x="-2"/>
  </colFields>
  <colItems count="15">
    <i>
      <x/>
      <x/>
    </i>
    <i r="1" i="1">
      <x v="1"/>
    </i>
    <i r="1" i="2">
      <x v="2"/>
    </i>
    <i r="1" i="3">
      <x v="3"/>
    </i>
    <i r="1" i="4">
      <x v="4"/>
    </i>
    <i>
      <x v="1"/>
      <x/>
    </i>
    <i r="1" i="1">
      <x v="1"/>
    </i>
    <i r="1" i="2">
      <x v="2"/>
    </i>
    <i r="1" i="3">
      <x v="3"/>
    </i>
    <i r="1" i="4">
      <x v="4"/>
    </i>
    <i t="grand">
      <x/>
    </i>
    <i t="grand" i="1">
      <x/>
    </i>
    <i t="grand" i="2">
      <x/>
    </i>
    <i t="grand" i="3">
      <x/>
    </i>
    <i t="grand" i="4">
      <x/>
    </i>
  </colItems>
  <dataFields count="5">
    <dataField name="Nb nuits" fld="3" baseField="0" baseItem="0"/>
    <dataField name="Prix de base" fld="4" baseField="0" baseItem="0" numFmtId="216"/>
    <dataField name="Taxe" fld="5" baseField="0" baseItem="0" numFmtId="216"/>
    <dataField name="Linge" fld="6" baseField="0" baseItem="0" numFmtId="216"/>
    <dataField name="Montant total" fld="7" baseField="0" baseItem="0" numFmtId="216"/>
  </dataField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b nuits"/>
    <pivotHierarchy dragToData="1" caption="Montant total"/>
    <pivotHierarchy dragToData="1" caption="Prix de base"/>
    <pivotHierarchy dragToData="1" caption="Moy. Prix de base"/>
    <pivotHierarchy dragToData="1" caption="Taxe"/>
    <pivotHierarchy dragToData="1" caption="Linge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2">
    <colHierarchyUsage hierarchyUsage="10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155935-A5CF-40C5-B2F3-AB3C3DEC6766}" name="Tableau croisé dynamique7" cacheId="0" applyNumberFormats="0" applyBorderFormats="0" applyFontFormats="0" applyPatternFormats="0" applyAlignmentFormats="0" applyWidthHeightFormats="1" dataCaption="Valeurs" grandTotalCaption="Moy. générale" tag="36babad2-f002-49aa-8e8a-719368babfb6" updatedVersion="8" minRefreshableVersion="3" subtotalHiddenItems="1" itemPrintTitles="1" createdVersion="8" indent="0" compact="0" compactData="0" multipleFieldFilters="0" rowHeaderCaption=" " colHeaderCaption=" ">
  <location ref="F5:J28" firstHeaderRow="1" firstDataRow="2" firstDataCol="2"/>
  <pivotFields count="4">
    <pivotField name=" " axis="axisRow" subtotalCaption="Moy. ?" compact="0" allDrilled="1" outline="0" showAll="0" dataSourceSort="1" defaultAttributeDrillState="1">
      <items count="4">
        <item x="0"/>
        <item x="1"/>
        <item x="2"/>
        <item t="default"/>
      </items>
    </pivotField>
    <pivotField name="Mois" axis="axisRow" compact="0" allDrilled="1" outline="0" showAll="0" sortType="ascending" defaultSubtotal="0" defaultAttributeDrillState="1">
      <items count="12">
        <item x="5"/>
        <item x="6"/>
        <item x="7"/>
        <item x="8"/>
        <item x="9"/>
        <item x="10"/>
        <item x="11"/>
        <item x="0"/>
        <item x="1"/>
        <item x="2"/>
        <item x="3"/>
        <item x="4"/>
      </items>
    </pivotField>
    <pivotField dataField="1" compact="0" outline="0" showAll="0" defaultSubtotal="0"/>
    <pivotField axis="axisCol" subtotalCaption="Moy. ?" compact="0" allDrilled="1" outline="0" subtotalTop="0" showAll="0" dataSourceSort="1" defaultAttributeDrillState="1">
      <items count="3">
        <item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2">
    <i>
      <x/>
      <x v="7"/>
    </i>
    <i r="1">
      <x v="8"/>
    </i>
    <i r="1">
      <x v="9"/>
    </i>
    <i r="1">
      <x v="10"/>
    </i>
    <i r="1">
      <x v="11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1"/>
    </i>
    <i>
      <x v="2"/>
      <x/>
    </i>
    <i t="default">
      <x v="2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Moy. Prix de base" fld="2" subtotal="average" baseField="1" baseItem="0" numFmtId="215"/>
  </dataFields>
  <formats count="3">
    <format dxfId="0">
      <pivotArea dataOnly="0" outline="0" fieldPosition="0">
        <references count="1">
          <reference field="3" count="1">
            <x v="0"/>
          </reference>
        </references>
      </pivotArea>
    </format>
    <format dxfId="1">
      <pivotArea dataOnly="0" outline="0" fieldPosition="0">
        <references count="1">
          <reference field="3" count="1">
            <x v="1"/>
          </reference>
        </references>
      </pivotArea>
    </format>
    <format dxfId="2">
      <pivotArea dataOnly="0" grandCol="1" outline="0" fieldPosition="0"/>
    </format>
  </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 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Moy. Prix de base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rovenance1" xr10:uid="{BEEB1281-4F90-4B01-BD62-6CE53D72D1B9}" sourceName="Provenance">
  <extLst>
    <x:ext xmlns:x15="http://schemas.microsoft.com/office/spreadsheetml/2010/11/main" uri="{2F2917AC-EB37-4324-AD4E-5DD8C200BD13}">
      <x15:tableSlicerCache tableId="2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rovenance 1" xr10:uid="{085C3E2F-A489-4A7B-B38E-BA3068D7EDAA}" cache="Segment_Provenance1" rowHeight="220133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EF612C8-3710-4E8A-B602-6A3D738E002B}" name="data0" displayName="data0" ref="A3:G153" totalsRowShown="0" headerRowDxfId="19" dataDxfId="18">
  <autoFilter ref="A3:G153" xr:uid="{4EF612C8-3710-4E8A-B602-6A3D738E002B}"/>
  <sortState xmlns:xlrd2="http://schemas.microsoft.com/office/spreadsheetml/2017/richdata2" ref="A4:G153">
    <sortCondition ref="B3:B153"/>
  </sortState>
  <tableColumns count="7">
    <tableColumn id="1" xr3:uid="{5A0E12EC-C0F4-47F7-BA03-C5536F7774E7}" name="Provenance" dataDxfId="17"/>
    <tableColumn id="2" xr3:uid="{23D9A2E1-B56A-4F83-B0A2-13E0539FE5ED}" name="Entrée" dataDxfId="16"/>
    <tableColumn id="3" xr3:uid="{2B60D0E2-82F4-47E5-95C7-BFFE9A851AD7}" name="Nb nuits" dataDxfId="15"/>
    <tableColumn id="4" xr3:uid="{D7954CD3-768A-4F0C-B646-5B5720B6E570}" name="Nb pers." dataDxfId="14"/>
    <tableColumn id="5" xr3:uid="{2154BF23-6A2A-437D-8773-F24395336CC8}" name="Taxe séjour Booking" dataDxfId="13" dataCellStyle="Monétaire"/>
    <tableColumn id="6" xr3:uid="{DF653D76-0E19-4456-A0FF-EB852A32B277}" name="Montant hôte net + frais" dataDxfId="12" dataCellStyle="Monétaire"/>
    <tableColumn id="7" xr3:uid="{89312549-F1CA-4854-AC4B-DBADF734948F}" name="Frais de linge net" dataDxfId="11" dataCellStyle="Monétaire"/>
  </tableColumns>
  <tableStyleInfo name="perso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4">
    <wetp:webextensionref xmlns:r="http://schemas.openxmlformats.org/officeDocument/2006/relationships" r:id="rId1"/>
  </wetp:taskpane>
  <wetp:taskpane dockstate="right" visibility="0" width="525" row="5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8B5BF4B1-3D42-4A07-A9AA-854F0D4AAE91}">
  <we:reference id="wa200003696" version="1.3.0.0" store="fr-FR" storeType="OMEX"/>
  <we:alternateReferences>
    <we:reference id="WA200003696" version="1.3.0.0" store="WA200003696" storeType="OMEX"/>
  </we:alternateReferences>
  <we:properties>
    <we:property name="projectV0_1-56c6e055-265e-4713-816e-a646dbb708de" value="{&quot;kind&quot;:&quot;AFEJSONBlobNode&quot;,&quot;id&quot;:&quot;{3D3C6056-F085-4D4D-8D76-7362905D3E38}&quot;}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A2F5FC10-DED8-46B0-8FC8-49D793FF00F6}">
  <we:reference id="wa104381504" version="1.0.0.0" store="fr-FR" storeType="OMEX"/>
  <we:alternateReferences>
    <we:reference id="WA104381504" version="1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2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6" Type="http://schemas.openxmlformats.org/officeDocument/2006/relationships/drawing" Target="../drawings/drawing4.xml"/><Relationship Id="rId5" Type="http://schemas.openxmlformats.org/officeDocument/2006/relationships/pivotTable" Target="../pivotTables/pivotTable10.xml"/><Relationship Id="rId4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94A00-0137-4E67-905E-0ECFAC0999D4}">
  <dimension ref="A1:G153"/>
  <sheetViews>
    <sheetView showGridLines="0" workbookViewId="0">
      <pane ySplit="3" topLeftCell="A136" activePane="bottomLeft" state="frozen"/>
      <selection pane="bottomLeft" activeCell="G153" sqref="G153"/>
    </sheetView>
  </sheetViews>
  <sheetFormatPr baseColWidth="10" defaultRowHeight="12.75" x14ac:dyDescent="0.2"/>
  <cols>
    <col min="2" max="2" width="18.28515625" customWidth="1"/>
    <col min="9" max="9" width="16.5703125" customWidth="1"/>
  </cols>
  <sheetData>
    <row r="1" spans="1:7" ht="23.25" x14ac:dyDescent="0.2">
      <c r="G1" s="19" t="s">
        <v>28</v>
      </c>
    </row>
    <row r="2" spans="1:7" ht="43.5" customHeight="1" x14ac:dyDescent="0.2"/>
    <row r="3" spans="1:7" ht="38.25" x14ac:dyDescent="0.2">
      <c r="A3" s="3" t="s">
        <v>0</v>
      </c>
      <c r="B3" s="3" t="s">
        <v>27</v>
      </c>
      <c r="C3" s="3" t="s">
        <v>1</v>
      </c>
      <c r="D3" s="3" t="s">
        <v>2</v>
      </c>
      <c r="E3" s="3" t="s">
        <v>3</v>
      </c>
      <c r="F3" s="3" t="s">
        <v>4</v>
      </c>
      <c r="G3" s="4" t="s">
        <v>5</v>
      </c>
    </row>
    <row r="4" spans="1:7" x14ac:dyDescent="0.2">
      <c r="A4" s="5" t="s">
        <v>6</v>
      </c>
      <c r="B4" s="6">
        <v>45159</v>
      </c>
      <c r="C4" s="7">
        <v>1</v>
      </c>
      <c r="D4" s="7">
        <v>2</v>
      </c>
      <c r="E4" s="8">
        <v>0</v>
      </c>
      <c r="F4" s="8">
        <v>60.92</v>
      </c>
      <c r="G4" s="8">
        <v>0</v>
      </c>
    </row>
    <row r="5" spans="1:7" x14ac:dyDescent="0.2">
      <c r="A5" s="9" t="s">
        <v>6</v>
      </c>
      <c r="B5" s="10">
        <v>45160</v>
      </c>
      <c r="C5" s="7">
        <v>1</v>
      </c>
      <c r="D5" s="7">
        <v>4</v>
      </c>
      <c r="E5" s="11">
        <v>0</v>
      </c>
      <c r="F5" s="11">
        <v>53.98</v>
      </c>
      <c r="G5" s="11">
        <v>0</v>
      </c>
    </row>
    <row r="6" spans="1:7" x14ac:dyDescent="0.2">
      <c r="A6" s="9" t="s">
        <v>6</v>
      </c>
      <c r="B6" s="10">
        <v>45161</v>
      </c>
      <c r="C6" s="7">
        <v>1</v>
      </c>
      <c r="D6" s="7">
        <v>2</v>
      </c>
      <c r="E6" s="11">
        <v>0</v>
      </c>
      <c r="F6" s="11">
        <v>139.78</v>
      </c>
      <c r="G6" s="11">
        <v>0</v>
      </c>
    </row>
    <row r="7" spans="1:7" x14ac:dyDescent="0.2">
      <c r="A7" s="9" t="s">
        <v>6</v>
      </c>
      <c r="B7" s="10">
        <v>45163</v>
      </c>
      <c r="C7" s="7">
        <v>2</v>
      </c>
      <c r="D7" s="7">
        <v>2</v>
      </c>
      <c r="E7" s="11">
        <v>0</v>
      </c>
      <c r="F7" s="11">
        <v>59.38</v>
      </c>
      <c r="G7" s="11">
        <v>0</v>
      </c>
    </row>
    <row r="8" spans="1:7" x14ac:dyDescent="0.2">
      <c r="A8" s="9" t="s">
        <v>6</v>
      </c>
      <c r="B8" s="10">
        <v>45164</v>
      </c>
      <c r="C8" s="7">
        <v>1</v>
      </c>
      <c r="D8" s="7">
        <v>1</v>
      </c>
      <c r="E8" s="11">
        <v>0</v>
      </c>
      <c r="F8" s="11">
        <v>63.62</v>
      </c>
      <c r="G8" s="11">
        <v>0</v>
      </c>
    </row>
    <row r="9" spans="1:7" x14ac:dyDescent="0.2">
      <c r="A9" s="9" t="s">
        <v>7</v>
      </c>
      <c r="B9" s="10">
        <v>45167</v>
      </c>
      <c r="C9" s="7">
        <v>1</v>
      </c>
      <c r="D9" s="7">
        <v>4</v>
      </c>
      <c r="E9" s="11">
        <v>2.2400000000000002</v>
      </c>
      <c r="F9" s="11">
        <v>66</v>
      </c>
      <c r="G9" s="11">
        <v>0</v>
      </c>
    </row>
    <row r="10" spans="1:7" x14ac:dyDescent="0.2">
      <c r="A10" s="9" t="s">
        <v>6</v>
      </c>
      <c r="B10" s="10">
        <v>45169</v>
      </c>
      <c r="C10" s="7">
        <v>3</v>
      </c>
      <c r="D10" s="7">
        <v>3</v>
      </c>
      <c r="E10" s="11">
        <v>0</v>
      </c>
      <c r="F10" s="11">
        <v>172.8</v>
      </c>
      <c r="G10" s="11">
        <v>20</v>
      </c>
    </row>
    <row r="11" spans="1:7" x14ac:dyDescent="0.2">
      <c r="A11" s="9" t="s">
        <v>7</v>
      </c>
      <c r="B11" s="10">
        <v>45172</v>
      </c>
      <c r="C11" s="7">
        <v>1</v>
      </c>
      <c r="D11" s="7">
        <v>2</v>
      </c>
      <c r="E11" s="11">
        <v>3</v>
      </c>
      <c r="F11" s="11">
        <v>82.71</v>
      </c>
      <c r="G11" s="11">
        <v>0</v>
      </c>
    </row>
    <row r="12" spans="1:7" x14ac:dyDescent="0.2">
      <c r="A12" s="9" t="s">
        <v>7</v>
      </c>
      <c r="B12" s="10">
        <v>45173</v>
      </c>
      <c r="C12" s="7">
        <v>6</v>
      </c>
      <c r="D12" s="7">
        <v>2</v>
      </c>
      <c r="E12" s="11">
        <v>22</v>
      </c>
      <c r="F12" s="11">
        <v>500.23</v>
      </c>
      <c r="G12" s="11">
        <v>0</v>
      </c>
    </row>
    <row r="13" spans="1:7" x14ac:dyDescent="0.2">
      <c r="A13" s="9" t="s">
        <v>7</v>
      </c>
      <c r="B13" s="10">
        <v>45180</v>
      </c>
      <c r="C13" s="7">
        <v>3</v>
      </c>
      <c r="D13" s="7">
        <v>1</v>
      </c>
      <c r="E13" s="11">
        <v>6.6</v>
      </c>
      <c r="F13" s="11">
        <v>221.8</v>
      </c>
      <c r="G13" s="11">
        <v>0</v>
      </c>
    </row>
    <row r="14" spans="1:7" x14ac:dyDescent="0.2">
      <c r="A14" s="9" t="s">
        <v>6</v>
      </c>
      <c r="B14" s="10">
        <v>45185</v>
      </c>
      <c r="C14" s="7">
        <v>1</v>
      </c>
      <c r="D14" s="7">
        <v>2</v>
      </c>
      <c r="E14" s="11">
        <v>0</v>
      </c>
      <c r="F14" s="11">
        <v>42.66</v>
      </c>
      <c r="G14" s="11">
        <v>20</v>
      </c>
    </row>
    <row r="15" spans="1:7" x14ac:dyDescent="0.2">
      <c r="A15" s="9" t="s">
        <v>7</v>
      </c>
      <c r="B15" s="10">
        <v>45189</v>
      </c>
      <c r="C15" s="7">
        <v>1</v>
      </c>
      <c r="D15" s="7">
        <v>2</v>
      </c>
      <c r="E15" s="11">
        <v>2.62</v>
      </c>
      <c r="F15" s="11">
        <v>74.36</v>
      </c>
      <c r="G15" s="11">
        <v>0</v>
      </c>
    </row>
    <row r="16" spans="1:7" x14ac:dyDescent="0.2">
      <c r="A16" s="9" t="s">
        <v>7</v>
      </c>
      <c r="B16" s="10">
        <v>45190</v>
      </c>
      <c r="C16" s="7">
        <v>1</v>
      </c>
      <c r="D16" s="7">
        <v>2</v>
      </c>
      <c r="E16" s="11">
        <v>2.62</v>
      </c>
      <c r="F16" s="11">
        <v>74.36</v>
      </c>
      <c r="G16" s="11">
        <v>0</v>
      </c>
    </row>
    <row r="17" spans="1:7" x14ac:dyDescent="0.2">
      <c r="A17" s="9" t="s">
        <v>6</v>
      </c>
      <c r="B17" s="10">
        <v>45194</v>
      </c>
      <c r="C17" s="7">
        <v>4</v>
      </c>
      <c r="D17" s="7">
        <v>3</v>
      </c>
      <c r="E17" s="11">
        <v>0</v>
      </c>
      <c r="F17" s="11">
        <v>172.8</v>
      </c>
      <c r="G17" s="11">
        <v>20</v>
      </c>
    </row>
    <row r="18" spans="1:7" x14ac:dyDescent="0.2">
      <c r="A18" s="9" t="s">
        <v>7</v>
      </c>
      <c r="B18" s="10">
        <v>45201</v>
      </c>
      <c r="C18" s="7">
        <v>1</v>
      </c>
      <c r="D18" s="7">
        <v>2</v>
      </c>
      <c r="E18" s="11">
        <v>1.86</v>
      </c>
      <c r="F18" s="11">
        <v>57.66</v>
      </c>
      <c r="G18" s="11">
        <v>0</v>
      </c>
    </row>
    <row r="19" spans="1:7" x14ac:dyDescent="0.2">
      <c r="A19" s="9" t="s">
        <v>7</v>
      </c>
      <c r="B19" s="10">
        <v>45202</v>
      </c>
      <c r="C19" s="7">
        <v>2</v>
      </c>
      <c r="D19" s="7">
        <v>2</v>
      </c>
      <c r="E19" s="11">
        <v>4.5199999999999996</v>
      </c>
      <c r="F19" s="11">
        <v>116.11</v>
      </c>
      <c r="G19" s="11">
        <v>0</v>
      </c>
    </row>
    <row r="20" spans="1:7" x14ac:dyDescent="0.2">
      <c r="A20" s="9" t="s">
        <v>7</v>
      </c>
      <c r="B20" s="10">
        <v>45206</v>
      </c>
      <c r="C20" s="7">
        <v>1</v>
      </c>
      <c r="D20" s="7">
        <v>2</v>
      </c>
      <c r="E20" s="11">
        <v>2.62</v>
      </c>
      <c r="F20" s="11">
        <v>74.36</v>
      </c>
      <c r="G20" s="11">
        <v>0</v>
      </c>
    </row>
    <row r="21" spans="1:7" x14ac:dyDescent="0.2">
      <c r="A21" s="9" t="s">
        <v>7</v>
      </c>
      <c r="B21" s="10">
        <v>45208</v>
      </c>
      <c r="C21" s="7">
        <v>1</v>
      </c>
      <c r="D21" s="7">
        <v>2</v>
      </c>
      <c r="E21" s="11">
        <v>1.94</v>
      </c>
      <c r="F21" s="11">
        <v>59.33</v>
      </c>
      <c r="G21" s="11">
        <v>0</v>
      </c>
    </row>
    <row r="22" spans="1:7" x14ac:dyDescent="0.2">
      <c r="A22" s="9" t="s">
        <v>7</v>
      </c>
      <c r="B22" s="10">
        <v>45209</v>
      </c>
      <c r="C22" s="7">
        <v>3</v>
      </c>
      <c r="D22" s="7">
        <v>2</v>
      </c>
      <c r="E22" s="11">
        <v>6.59</v>
      </c>
      <c r="F22" s="11">
        <v>161.54</v>
      </c>
      <c r="G22" s="11">
        <v>0</v>
      </c>
    </row>
    <row r="23" spans="1:7" x14ac:dyDescent="0.2">
      <c r="A23" s="9" t="s">
        <v>7</v>
      </c>
      <c r="B23" s="10">
        <v>45213</v>
      </c>
      <c r="C23" s="7">
        <v>1</v>
      </c>
      <c r="D23" s="7">
        <v>2</v>
      </c>
      <c r="E23" s="11">
        <v>2.0499999999999998</v>
      </c>
      <c r="F23" s="11">
        <v>61.86</v>
      </c>
      <c r="G23" s="11">
        <v>0</v>
      </c>
    </row>
    <row r="24" spans="1:7" x14ac:dyDescent="0.2">
      <c r="A24" s="9" t="s">
        <v>7</v>
      </c>
      <c r="B24" s="10">
        <v>45215</v>
      </c>
      <c r="C24" s="7">
        <v>1</v>
      </c>
      <c r="D24" s="7">
        <v>2</v>
      </c>
      <c r="E24" s="11">
        <v>1.68</v>
      </c>
      <c r="F24" s="11">
        <v>53.67</v>
      </c>
      <c r="G24" s="11">
        <v>0</v>
      </c>
    </row>
    <row r="25" spans="1:7" x14ac:dyDescent="0.2">
      <c r="A25" s="9" t="s">
        <v>7</v>
      </c>
      <c r="B25" s="10">
        <v>45216</v>
      </c>
      <c r="C25" s="7">
        <v>3</v>
      </c>
      <c r="D25" s="7">
        <v>1</v>
      </c>
      <c r="E25" s="11">
        <v>6.59</v>
      </c>
      <c r="F25" s="11">
        <v>161.54</v>
      </c>
      <c r="G25" s="11">
        <v>0</v>
      </c>
    </row>
    <row r="26" spans="1:7" x14ac:dyDescent="0.2">
      <c r="A26" s="9" t="s">
        <v>7</v>
      </c>
      <c r="B26" s="10">
        <v>45220</v>
      </c>
      <c r="C26" s="7">
        <v>1</v>
      </c>
      <c r="D26" s="7">
        <v>2</v>
      </c>
      <c r="E26" s="11">
        <v>1.66</v>
      </c>
      <c r="F26" s="11">
        <v>53.31</v>
      </c>
      <c r="G26" s="11">
        <v>0</v>
      </c>
    </row>
    <row r="27" spans="1:7" x14ac:dyDescent="0.2">
      <c r="A27" s="9" t="s">
        <v>7</v>
      </c>
      <c r="B27" s="10">
        <v>45225</v>
      </c>
      <c r="C27" s="7">
        <v>2</v>
      </c>
      <c r="D27" s="7">
        <v>4</v>
      </c>
      <c r="E27" s="11">
        <v>4.9000000000000004</v>
      </c>
      <c r="F27" s="11">
        <v>124.51</v>
      </c>
      <c r="G27" s="11">
        <v>0</v>
      </c>
    </row>
    <row r="28" spans="1:7" x14ac:dyDescent="0.2">
      <c r="A28" s="9" t="s">
        <v>6</v>
      </c>
      <c r="B28" s="10">
        <v>45227</v>
      </c>
      <c r="C28" s="7">
        <v>5</v>
      </c>
      <c r="D28" s="7">
        <v>2</v>
      </c>
      <c r="E28" s="11">
        <v>0</v>
      </c>
      <c r="F28" s="11">
        <v>224.86</v>
      </c>
      <c r="G28" s="11">
        <v>20</v>
      </c>
    </row>
    <row r="29" spans="1:7" x14ac:dyDescent="0.2">
      <c r="A29" s="9" t="s">
        <v>6</v>
      </c>
      <c r="B29" s="10">
        <v>45233</v>
      </c>
      <c r="C29" s="7">
        <v>1</v>
      </c>
      <c r="D29" s="7">
        <v>4</v>
      </c>
      <c r="E29" s="11">
        <v>0</v>
      </c>
      <c r="F29" s="11">
        <v>61.94</v>
      </c>
      <c r="G29" s="11">
        <v>20</v>
      </c>
    </row>
    <row r="30" spans="1:7" x14ac:dyDescent="0.2">
      <c r="A30" s="9" t="s">
        <v>6</v>
      </c>
      <c r="B30" s="10">
        <v>45234</v>
      </c>
      <c r="C30" s="7">
        <v>1</v>
      </c>
      <c r="D30" s="7">
        <v>2</v>
      </c>
      <c r="E30" s="11">
        <v>0</v>
      </c>
      <c r="F30" s="11">
        <v>76.400000000000006</v>
      </c>
      <c r="G30" s="11">
        <v>20</v>
      </c>
    </row>
    <row r="31" spans="1:7" x14ac:dyDescent="0.2">
      <c r="A31" s="9" t="s">
        <v>7</v>
      </c>
      <c r="B31" s="10">
        <v>45239</v>
      </c>
      <c r="C31" s="7">
        <v>1</v>
      </c>
      <c r="D31" s="7">
        <v>2</v>
      </c>
      <c r="E31" s="11">
        <v>3.16</v>
      </c>
      <c r="F31" s="11">
        <v>86.22</v>
      </c>
      <c r="G31" s="11">
        <v>0</v>
      </c>
    </row>
    <row r="32" spans="1:7" x14ac:dyDescent="0.2">
      <c r="A32" s="9" t="s">
        <v>7</v>
      </c>
      <c r="B32" s="10">
        <v>45243</v>
      </c>
      <c r="C32" s="7">
        <v>1</v>
      </c>
      <c r="D32" s="7">
        <v>2</v>
      </c>
      <c r="E32" s="11">
        <v>2.3199999999999998</v>
      </c>
      <c r="F32" s="11">
        <v>67.760000000000005</v>
      </c>
      <c r="G32" s="11">
        <v>0</v>
      </c>
    </row>
    <row r="33" spans="1:7" x14ac:dyDescent="0.2">
      <c r="A33" s="9" t="s">
        <v>7</v>
      </c>
      <c r="B33" s="10">
        <v>45246</v>
      </c>
      <c r="C33" s="7">
        <v>1</v>
      </c>
      <c r="D33" s="7">
        <v>2</v>
      </c>
      <c r="E33" s="11">
        <v>2.16</v>
      </c>
      <c r="F33" s="11">
        <v>44.25</v>
      </c>
      <c r="G33" s="11">
        <v>20</v>
      </c>
    </row>
    <row r="34" spans="1:7" x14ac:dyDescent="0.2">
      <c r="A34" s="9" t="s">
        <v>7</v>
      </c>
      <c r="B34" s="10">
        <v>45251</v>
      </c>
      <c r="C34" s="7">
        <v>1</v>
      </c>
      <c r="D34" s="7">
        <v>3</v>
      </c>
      <c r="E34" s="11">
        <v>1.94</v>
      </c>
      <c r="F34" s="11">
        <v>39.5</v>
      </c>
      <c r="G34" s="11">
        <v>20</v>
      </c>
    </row>
    <row r="35" spans="1:7" x14ac:dyDescent="0.2">
      <c r="A35" s="9" t="s">
        <v>7</v>
      </c>
      <c r="B35" s="10">
        <v>45252</v>
      </c>
      <c r="C35" s="7">
        <v>1</v>
      </c>
      <c r="D35" s="7">
        <v>3</v>
      </c>
      <c r="E35" s="11">
        <v>1.94</v>
      </c>
      <c r="F35" s="11">
        <v>39.5</v>
      </c>
      <c r="G35" s="11">
        <v>20</v>
      </c>
    </row>
    <row r="36" spans="1:7" x14ac:dyDescent="0.2">
      <c r="A36" s="9" t="s">
        <v>6</v>
      </c>
      <c r="B36" s="10">
        <v>45254</v>
      </c>
      <c r="C36" s="7">
        <v>1</v>
      </c>
      <c r="D36" s="7">
        <v>2</v>
      </c>
      <c r="E36" s="11">
        <v>0</v>
      </c>
      <c r="F36" s="11">
        <v>53.94</v>
      </c>
      <c r="G36" s="11">
        <v>20</v>
      </c>
    </row>
    <row r="37" spans="1:7" x14ac:dyDescent="0.2">
      <c r="A37" s="9" t="s">
        <v>7</v>
      </c>
      <c r="B37" s="10">
        <v>45259</v>
      </c>
      <c r="C37" s="7">
        <v>1</v>
      </c>
      <c r="D37" s="7">
        <v>4</v>
      </c>
      <c r="E37" s="11">
        <v>1.56</v>
      </c>
      <c r="F37" s="11">
        <v>30.96</v>
      </c>
      <c r="G37" s="11">
        <v>20</v>
      </c>
    </row>
    <row r="38" spans="1:7" x14ac:dyDescent="0.2">
      <c r="A38" s="9" t="s">
        <v>7</v>
      </c>
      <c r="B38" s="10">
        <v>45263</v>
      </c>
      <c r="C38" s="7">
        <v>10</v>
      </c>
      <c r="D38" s="7">
        <v>2</v>
      </c>
      <c r="E38" s="11">
        <v>17.28</v>
      </c>
      <c r="F38" s="11">
        <v>376.51</v>
      </c>
      <c r="G38" s="11">
        <v>20</v>
      </c>
    </row>
    <row r="39" spans="1:7" x14ac:dyDescent="0.2">
      <c r="A39" s="9" t="s">
        <v>6</v>
      </c>
      <c r="B39" s="10">
        <v>45279</v>
      </c>
      <c r="C39" s="7">
        <v>3</v>
      </c>
      <c r="D39" s="7">
        <v>2</v>
      </c>
      <c r="E39" s="11">
        <v>0</v>
      </c>
      <c r="F39" s="11">
        <v>143.88</v>
      </c>
      <c r="G39" s="11">
        <v>20</v>
      </c>
    </row>
    <row r="40" spans="1:7" x14ac:dyDescent="0.2">
      <c r="A40" s="9" t="s">
        <v>6</v>
      </c>
      <c r="B40" s="10">
        <v>45285</v>
      </c>
      <c r="C40" s="7">
        <v>2</v>
      </c>
      <c r="D40" s="7">
        <v>4</v>
      </c>
      <c r="E40" s="11">
        <v>0</v>
      </c>
      <c r="F40" s="11">
        <v>153.52000000000001</v>
      </c>
      <c r="G40" s="11">
        <v>20</v>
      </c>
    </row>
    <row r="41" spans="1:7" x14ac:dyDescent="0.2">
      <c r="A41" s="9" t="s">
        <v>6</v>
      </c>
      <c r="B41" s="10">
        <v>45287</v>
      </c>
      <c r="C41" s="7">
        <v>1</v>
      </c>
      <c r="D41" s="7">
        <v>3</v>
      </c>
      <c r="E41" s="11">
        <v>0</v>
      </c>
      <c r="F41" s="11">
        <v>84.11</v>
      </c>
      <c r="G41" s="11">
        <v>20</v>
      </c>
    </row>
    <row r="42" spans="1:7" x14ac:dyDescent="0.2">
      <c r="A42" s="9" t="s">
        <v>7</v>
      </c>
      <c r="B42" s="10">
        <v>45290</v>
      </c>
      <c r="C42" s="7">
        <v>5</v>
      </c>
      <c r="D42" s="7">
        <v>2</v>
      </c>
      <c r="E42" s="11">
        <v>14.4</v>
      </c>
      <c r="F42" s="11">
        <v>313.22000000000003</v>
      </c>
      <c r="G42" s="11">
        <v>20</v>
      </c>
    </row>
    <row r="43" spans="1:7" x14ac:dyDescent="0.2">
      <c r="A43" s="9" t="s">
        <v>6</v>
      </c>
      <c r="B43" s="10">
        <v>45301</v>
      </c>
      <c r="C43" s="7">
        <v>2</v>
      </c>
      <c r="D43" s="7">
        <v>2</v>
      </c>
      <c r="E43" s="11">
        <v>0</v>
      </c>
      <c r="F43" s="11">
        <v>95.68</v>
      </c>
      <c r="G43" s="11">
        <v>20</v>
      </c>
    </row>
    <row r="44" spans="1:7" x14ac:dyDescent="0.2">
      <c r="A44" s="9" t="s">
        <v>7</v>
      </c>
      <c r="B44" s="10">
        <v>45303</v>
      </c>
      <c r="C44" s="7">
        <v>1</v>
      </c>
      <c r="D44" s="7">
        <v>2</v>
      </c>
      <c r="E44" s="11">
        <v>1.8</v>
      </c>
      <c r="F44" s="11">
        <v>36.340000000000003</v>
      </c>
      <c r="G44" s="11">
        <v>20</v>
      </c>
    </row>
    <row r="45" spans="1:7" x14ac:dyDescent="0.2">
      <c r="A45" s="9" t="s">
        <v>6</v>
      </c>
      <c r="B45" s="10">
        <v>45313</v>
      </c>
      <c r="C45" s="7">
        <v>3</v>
      </c>
      <c r="D45" s="7">
        <v>2</v>
      </c>
      <c r="E45" s="11">
        <v>0</v>
      </c>
      <c r="F45" s="11">
        <v>143.88</v>
      </c>
      <c r="G45" s="11">
        <v>20</v>
      </c>
    </row>
    <row r="46" spans="1:7" x14ac:dyDescent="0.2">
      <c r="A46" s="9" t="s">
        <v>6</v>
      </c>
      <c r="B46" s="10">
        <v>45317</v>
      </c>
      <c r="C46" s="7">
        <v>1</v>
      </c>
      <c r="D46" s="7">
        <v>2</v>
      </c>
      <c r="E46" s="11">
        <v>0</v>
      </c>
      <c r="F46" s="11">
        <v>47.480000000000004</v>
      </c>
      <c r="G46" s="11">
        <v>20</v>
      </c>
    </row>
    <row r="47" spans="1:7" x14ac:dyDescent="0.2">
      <c r="A47" s="9" t="s">
        <v>6</v>
      </c>
      <c r="B47" s="10">
        <v>45320</v>
      </c>
      <c r="C47" s="7">
        <v>4</v>
      </c>
      <c r="D47" s="7">
        <v>2</v>
      </c>
      <c r="E47" s="11">
        <v>0</v>
      </c>
      <c r="F47" s="11">
        <v>192.08</v>
      </c>
      <c r="G47" s="11">
        <v>20</v>
      </c>
    </row>
    <row r="48" spans="1:7" x14ac:dyDescent="0.2">
      <c r="A48" s="9" t="s">
        <v>6</v>
      </c>
      <c r="B48" s="10">
        <v>45334</v>
      </c>
      <c r="C48" s="7">
        <v>3</v>
      </c>
      <c r="D48" s="7">
        <v>1</v>
      </c>
      <c r="E48" s="11">
        <v>0</v>
      </c>
      <c r="F48" s="11">
        <v>143.88</v>
      </c>
      <c r="G48" s="11">
        <v>20</v>
      </c>
    </row>
    <row r="49" spans="1:7" x14ac:dyDescent="0.2">
      <c r="A49" s="9" t="s">
        <v>7</v>
      </c>
      <c r="B49" s="10">
        <v>45338</v>
      </c>
      <c r="C49" s="7">
        <v>2</v>
      </c>
      <c r="D49" s="7">
        <v>3</v>
      </c>
      <c r="E49" s="11">
        <v>8.89</v>
      </c>
      <c r="F49" s="11">
        <v>173.32</v>
      </c>
      <c r="G49" s="11">
        <v>20</v>
      </c>
    </row>
    <row r="50" spans="1:7" x14ac:dyDescent="0.2">
      <c r="A50" s="9" t="s">
        <v>6</v>
      </c>
      <c r="B50" s="10">
        <v>45341</v>
      </c>
      <c r="C50" s="7">
        <v>2</v>
      </c>
      <c r="D50" s="7">
        <v>2</v>
      </c>
      <c r="E50" s="11">
        <v>0</v>
      </c>
      <c r="F50" s="11">
        <v>95.68</v>
      </c>
      <c r="G50" s="11">
        <v>20</v>
      </c>
    </row>
    <row r="51" spans="1:7" x14ac:dyDescent="0.2">
      <c r="A51" s="9" t="s">
        <v>6</v>
      </c>
      <c r="B51" s="10">
        <v>45348</v>
      </c>
      <c r="C51" s="7">
        <v>4</v>
      </c>
      <c r="D51" s="7">
        <v>2</v>
      </c>
      <c r="E51" s="11">
        <v>0</v>
      </c>
      <c r="F51" s="11">
        <v>192.08</v>
      </c>
      <c r="G51" s="11">
        <v>20</v>
      </c>
    </row>
    <row r="52" spans="1:7" x14ac:dyDescent="0.2">
      <c r="A52" s="9" t="s">
        <v>6</v>
      </c>
      <c r="B52" s="10">
        <v>45357</v>
      </c>
      <c r="C52" s="7">
        <v>1</v>
      </c>
      <c r="D52" s="7">
        <v>2</v>
      </c>
      <c r="E52" s="11">
        <v>0</v>
      </c>
      <c r="F52" s="11">
        <v>47.480000000000004</v>
      </c>
      <c r="G52" s="11">
        <v>20</v>
      </c>
    </row>
    <row r="53" spans="1:7" x14ac:dyDescent="0.2">
      <c r="A53" s="9" t="s">
        <v>7</v>
      </c>
      <c r="B53" s="10">
        <v>45362</v>
      </c>
      <c r="C53" s="7">
        <v>2</v>
      </c>
      <c r="D53" s="7">
        <v>1</v>
      </c>
      <c r="E53" s="11">
        <v>5.46</v>
      </c>
      <c r="F53" s="11">
        <v>111.31</v>
      </c>
      <c r="G53" s="11">
        <v>20</v>
      </c>
    </row>
    <row r="54" spans="1:7" x14ac:dyDescent="0.2">
      <c r="A54" s="9" t="s">
        <v>7</v>
      </c>
      <c r="B54" s="10">
        <v>45364</v>
      </c>
      <c r="C54" s="7">
        <v>1</v>
      </c>
      <c r="D54" s="7">
        <v>2</v>
      </c>
      <c r="E54" s="11">
        <v>2.73</v>
      </c>
      <c r="F54" s="11">
        <v>54.05</v>
      </c>
      <c r="G54" s="11">
        <v>20</v>
      </c>
    </row>
    <row r="55" spans="1:7" x14ac:dyDescent="0.2">
      <c r="A55" s="9" t="s">
        <v>6</v>
      </c>
      <c r="B55" s="10">
        <v>45366</v>
      </c>
      <c r="C55" s="7">
        <v>3</v>
      </c>
      <c r="D55" s="7">
        <v>2</v>
      </c>
      <c r="E55" s="11">
        <v>0</v>
      </c>
      <c r="F55" s="11">
        <v>230.64</v>
      </c>
      <c r="G55" s="11">
        <v>20</v>
      </c>
    </row>
    <row r="56" spans="1:7" x14ac:dyDescent="0.2">
      <c r="A56" s="9" t="s">
        <v>7</v>
      </c>
      <c r="B56" s="10">
        <v>45370</v>
      </c>
      <c r="C56" s="7">
        <v>1</v>
      </c>
      <c r="D56" s="7">
        <v>1</v>
      </c>
      <c r="E56" s="11">
        <v>2.73</v>
      </c>
      <c r="F56" s="11">
        <v>54.05</v>
      </c>
      <c r="G56" s="11">
        <v>20</v>
      </c>
    </row>
    <row r="57" spans="1:7" x14ac:dyDescent="0.2">
      <c r="A57" s="9" t="s">
        <v>7</v>
      </c>
      <c r="B57" s="10">
        <v>45376</v>
      </c>
      <c r="C57" s="7">
        <v>2</v>
      </c>
      <c r="D57" s="7">
        <v>1</v>
      </c>
      <c r="E57" s="11">
        <v>5.46</v>
      </c>
      <c r="F57" s="11">
        <v>111.31</v>
      </c>
      <c r="G57" s="11">
        <v>20</v>
      </c>
    </row>
    <row r="58" spans="1:7" x14ac:dyDescent="0.2">
      <c r="A58" s="9" t="s">
        <v>7</v>
      </c>
      <c r="B58" s="10">
        <v>45379</v>
      </c>
      <c r="C58" s="7">
        <v>1</v>
      </c>
      <c r="D58" s="7">
        <v>2</v>
      </c>
      <c r="E58" s="11">
        <v>2.73</v>
      </c>
      <c r="F58" s="11">
        <v>74.05</v>
      </c>
      <c r="G58" s="11">
        <v>20</v>
      </c>
    </row>
    <row r="59" spans="1:7" x14ac:dyDescent="0.2">
      <c r="A59" s="9" t="s">
        <v>6</v>
      </c>
      <c r="B59" s="10">
        <v>45382</v>
      </c>
      <c r="C59" s="7">
        <v>1</v>
      </c>
      <c r="D59" s="7">
        <v>2</v>
      </c>
      <c r="E59" s="11">
        <v>0</v>
      </c>
      <c r="F59" s="11">
        <v>9.64</v>
      </c>
      <c r="G59" s="11">
        <v>0</v>
      </c>
    </row>
    <row r="60" spans="1:7" x14ac:dyDescent="0.2">
      <c r="A60" s="9" t="s">
        <v>6</v>
      </c>
      <c r="B60" s="10">
        <v>45384</v>
      </c>
      <c r="C60" s="7">
        <v>3</v>
      </c>
      <c r="D60" s="7">
        <v>2</v>
      </c>
      <c r="E60" s="11">
        <v>0</v>
      </c>
      <c r="F60" s="11">
        <v>163.88</v>
      </c>
      <c r="G60" s="11">
        <v>20</v>
      </c>
    </row>
    <row r="61" spans="1:7" x14ac:dyDescent="0.2">
      <c r="A61" s="9" t="s">
        <v>7</v>
      </c>
      <c r="B61" s="10">
        <v>45390</v>
      </c>
      <c r="C61" s="7">
        <v>2</v>
      </c>
      <c r="D61" s="7">
        <v>1</v>
      </c>
      <c r="E61" s="11">
        <v>5.46</v>
      </c>
      <c r="F61" s="11">
        <v>131.31</v>
      </c>
      <c r="G61" s="11">
        <v>20</v>
      </c>
    </row>
    <row r="62" spans="1:7" x14ac:dyDescent="0.2">
      <c r="A62" s="9" t="s">
        <v>7</v>
      </c>
      <c r="B62" s="10">
        <v>45397</v>
      </c>
      <c r="C62" s="7">
        <v>2</v>
      </c>
      <c r="D62" s="7">
        <v>3</v>
      </c>
      <c r="E62" s="11">
        <v>6.28</v>
      </c>
      <c r="F62" s="11">
        <v>146.41999999999999</v>
      </c>
      <c r="G62" s="11">
        <v>20</v>
      </c>
    </row>
    <row r="63" spans="1:7" x14ac:dyDescent="0.2">
      <c r="A63" s="9" t="s">
        <v>7</v>
      </c>
      <c r="B63" s="10">
        <v>45399</v>
      </c>
      <c r="C63" s="7">
        <v>3</v>
      </c>
      <c r="D63" s="7">
        <v>4</v>
      </c>
      <c r="E63" s="11">
        <v>11.19</v>
      </c>
      <c r="F63" s="11">
        <v>251.48</v>
      </c>
      <c r="G63" s="11">
        <v>20</v>
      </c>
    </row>
    <row r="64" spans="1:7" x14ac:dyDescent="0.2">
      <c r="A64" s="9" t="s">
        <v>7</v>
      </c>
      <c r="B64" s="10">
        <v>45402</v>
      </c>
      <c r="C64" s="7">
        <v>4</v>
      </c>
      <c r="D64" s="7">
        <v>2</v>
      </c>
      <c r="E64" s="11">
        <v>13.19</v>
      </c>
      <c r="F64" s="11">
        <v>293.42</v>
      </c>
      <c r="G64" s="11">
        <v>20</v>
      </c>
    </row>
    <row r="65" spans="1:7" x14ac:dyDescent="0.2">
      <c r="A65" s="9" t="s">
        <v>7</v>
      </c>
      <c r="B65" s="10">
        <v>45408</v>
      </c>
      <c r="C65" s="7">
        <v>1</v>
      </c>
      <c r="D65" s="7">
        <v>4</v>
      </c>
      <c r="E65" s="11">
        <v>4.6399999999999997</v>
      </c>
      <c r="F65" s="11">
        <v>114.05</v>
      </c>
      <c r="G65" s="11">
        <v>20</v>
      </c>
    </row>
    <row r="66" spans="1:7" x14ac:dyDescent="0.2">
      <c r="A66" s="9" t="s">
        <v>7</v>
      </c>
      <c r="B66" s="10">
        <v>45412</v>
      </c>
      <c r="C66" s="7">
        <v>1</v>
      </c>
      <c r="D66" s="7">
        <v>2</v>
      </c>
      <c r="E66" s="11">
        <v>2.73</v>
      </c>
      <c r="F66" s="11">
        <v>74.05</v>
      </c>
      <c r="G66" s="11">
        <v>20</v>
      </c>
    </row>
    <row r="67" spans="1:7" x14ac:dyDescent="0.2">
      <c r="A67" s="9" t="s">
        <v>7</v>
      </c>
      <c r="B67" s="10">
        <v>45413</v>
      </c>
      <c r="C67" s="7">
        <v>1</v>
      </c>
      <c r="D67" s="7">
        <v>4</v>
      </c>
      <c r="E67" s="11">
        <v>3.28</v>
      </c>
      <c r="F67" s="11">
        <v>85.5</v>
      </c>
      <c r="G67" s="11">
        <v>20</v>
      </c>
    </row>
    <row r="68" spans="1:7" x14ac:dyDescent="0.2">
      <c r="A68" s="9" t="s">
        <v>7</v>
      </c>
      <c r="B68" s="10">
        <v>45418</v>
      </c>
      <c r="C68" s="7">
        <v>6</v>
      </c>
      <c r="D68" s="7">
        <v>2</v>
      </c>
      <c r="E68" s="11">
        <v>18.649999999999999</v>
      </c>
      <c r="F68" s="11">
        <v>407.95</v>
      </c>
      <c r="G68" s="11">
        <v>20</v>
      </c>
    </row>
    <row r="69" spans="1:7" x14ac:dyDescent="0.2">
      <c r="A69" s="9" t="s">
        <v>6</v>
      </c>
      <c r="B69" s="10">
        <v>45425</v>
      </c>
      <c r="C69" s="7">
        <v>3</v>
      </c>
      <c r="D69" s="7">
        <v>1</v>
      </c>
      <c r="E69" s="11">
        <v>0</v>
      </c>
      <c r="F69" s="11">
        <v>163.88</v>
      </c>
      <c r="G69" s="11">
        <v>20</v>
      </c>
    </row>
    <row r="70" spans="1:7" x14ac:dyDescent="0.2">
      <c r="A70" s="9" t="s">
        <v>7</v>
      </c>
      <c r="B70" s="10">
        <v>45430</v>
      </c>
      <c r="C70" s="7">
        <v>1</v>
      </c>
      <c r="D70" s="7">
        <v>2</v>
      </c>
      <c r="E70" s="11">
        <v>3.86</v>
      </c>
      <c r="F70" s="11">
        <v>97.83</v>
      </c>
      <c r="G70" s="11">
        <v>20</v>
      </c>
    </row>
    <row r="71" spans="1:7" x14ac:dyDescent="0.2">
      <c r="A71" s="9" t="s">
        <v>7</v>
      </c>
      <c r="B71" s="10">
        <v>45431</v>
      </c>
      <c r="C71" s="7">
        <v>6</v>
      </c>
      <c r="D71" s="7">
        <v>2</v>
      </c>
      <c r="E71" s="11">
        <v>19.78</v>
      </c>
      <c r="F71" s="11">
        <v>431.73</v>
      </c>
      <c r="G71" s="11">
        <v>20</v>
      </c>
    </row>
    <row r="72" spans="1:7" x14ac:dyDescent="0.2">
      <c r="A72" s="9" t="s">
        <v>7</v>
      </c>
      <c r="B72" s="10">
        <v>45439</v>
      </c>
      <c r="C72" s="7">
        <v>1</v>
      </c>
      <c r="D72" s="7">
        <v>2</v>
      </c>
      <c r="E72" s="11">
        <v>2.73</v>
      </c>
      <c r="F72" s="11">
        <v>74.05</v>
      </c>
      <c r="G72" s="11">
        <v>20</v>
      </c>
    </row>
    <row r="73" spans="1:7" x14ac:dyDescent="0.2">
      <c r="A73" s="9" t="s">
        <v>6</v>
      </c>
      <c r="B73" s="10">
        <v>45440</v>
      </c>
      <c r="C73" s="7">
        <v>3</v>
      </c>
      <c r="D73" s="7">
        <v>1</v>
      </c>
      <c r="E73" s="11">
        <v>0</v>
      </c>
      <c r="F73" s="11">
        <v>163.88</v>
      </c>
      <c r="G73" s="11">
        <v>20</v>
      </c>
    </row>
    <row r="74" spans="1:7" x14ac:dyDescent="0.2">
      <c r="A74" s="9" t="s">
        <v>7</v>
      </c>
      <c r="B74" s="10">
        <v>45444</v>
      </c>
      <c r="C74" s="7">
        <v>1</v>
      </c>
      <c r="D74" s="7">
        <v>3</v>
      </c>
      <c r="E74" s="11">
        <v>4.4400000000000004</v>
      </c>
      <c r="F74" s="11">
        <v>108.52</v>
      </c>
      <c r="G74" s="11">
        <v>20</v>
      </c>
    </row>
    <row r="75" spans="1:7" x14ac:dyDescent="0.2">
      <c r="A75" s="9" t="s">
        <v>7</v>
      </c>
      <c r="B75" s="10">
        <v>45446</v>
      </c>
      <c r="C75" s="7">
        <v>4</v>
      </c>
      <c r="D75" s="7">
        <v>4</v>
      </c>
      <c r="E75" s="11">
        <v>13.1</v>
      </c>
      <c r="F75" s="11">
        <v>291.64999999999998</v>
      </c>
      <c r="G75" s="11">
        <v>20</v>
      </c>
    </row>
    <row r="76" spans="1:7" x14ac:dyDescent="0.2">
      <c r="A76" s="9" t="s">
        <v>7</v>
      </c>
      <c r="B76" s="10">
        <v>45451</v>
      </c>
      <c r="C76" s="7">
        <v>1</v>
      </c>
      <c r="D76" s="7">
        <v>2</v>
      </c>
      <c r="E76" s="11">
        <v>3.86</v>
      </c>
      <c r="F76" s="11">
        <v>97.83</v>
      </c>
      <c r="G76" s="11">
        <v>20</v>
      </c>
    </row>
    <row r="77" spans="1:7" x14ac:dyDescent="0.2">
      <c r="A77" s="9" t="s">
        <v>7</v>
      </c>
      <c r="B77" s="10">
        <v>45452</v>
      </c>
      <c r="C77" s="7">
        <v>1</v>
      </c>
      <c r="D77" s="7">
        <v>4</v>
      </c>
      <c r="E77" s="11">
        <v>4.6399999999999997</v>
      </c>
      <c r="F77" s="11">
        <v>114.05</v>
      </c>
      <c r="G77" s="11">
        <v>20</v>
      </c>
    </row>
    <row r="78" spans="1:7" x14ac:dyDescent="0.2">
      <c r="A78" s="9" t="s">
        <v>7</v>
      </c>
      <c r="B78" s="10">
        <v>45454</v>
      </c>
      <c r="C78" s="7">
        <v>2</v>
      </c>
      <c r="D78" s="7">
        <v>1</v>
      </c>
      <c r="E78" s="11">
        <v>7.7</v>
      </c>
      <c r="F78" s="11">
        <v>181.37</v>
      </c>
      <c r="G78" s="11">
        <v>23</v>
      </c>
    </row>
    <row r="79" spans="1:7" x14ac:dyDescent="0.2">
      <c r="A79" s="9" t="s">
        <v>7</v>
      </c>
      <c r="B79" s="10">
        <v>45460</v>
      </c>
      <c r="C79" s="7">
        <v>1</v>
      </c>
      <c r="D79" s="7">
        <v>2</v>
      </c>
      <c r="E79" s="11">
        <v>2.9</v>
      </c>
      <c r="F79" s="11">
        <v>81.77</v>
      </c>
      <c r="G79" s="11">
        <v>25</v>
      </c>
    </row>
    <row r="80" spans="1:7" x14ac:dyDescent="0.2">
      <c r="A80" s="9" t="s">
        <v>7</v>
      </c>
      <c r="B80" s="10">
        <v>45461</v>
      </c>
      <c r="C80" s="7">
        <v>1</v>
      </c>
      <c r="D80" s="7">
        <v>3</v>
      </c>
      <c r="E80" s="11">
        <v>3.33</v>
      </c>
      <c r="F80" s="11">
        <v>90.88</v>
      </c>
      <c r="G80" s="11">
        <v>25</v>
      </c>
    </row>
    <row r="81" spans="1:7" x14ac:dyDescent="0.2">
      <c r="A81" s="9" t="s">
        <v>8</v>
      </c>
      <c r="B81" s="10">
        <v>45462</v>
      </c>
      <c r="C81" s="7">
        <v>1</v>
      </c>
      <c r="D81" s="7">
        <v>2</v>
      </c>
      <c r="E81" s="11">
        <v>2.9</v>
      </c>
      <c r="F81" s="11">
        <v>81.77</v>
      </c>
      <c r="G81" s="11">
        <v>25</v>
      </c>
    </row>
    <row r="82" spans="1:7" x14ac:dyDescent="0.2">
      <c r="A82" s="9" t="s">
        <v>8</v>
      </c>
      <c r="B82" s="10">
        <v>45463</v>
      </c>
      <c r="C82" s="7">
        <v>1</v>
      </c>
      <c r="D82" s="7">
        <v>1</v>
      </c>
      <c r="E82" s="11">
        <v>2.9</v>
      </c>
      <c r="F82" s="11">
        <v>81.77</v>
      </c>
      <c r="G82" s="11">
        <v>25</v>
      </c>
    </row>
    <row r="83" spans="1:7" x14ac:dyDescent="0.2">
      <c r="A83" s="9" t="s">
        <v>9</v>
      </c>
      <c r="B83" s="10">
        <v>45467</v>
      </c>
      <c r="C83" s="7">
        <v>4</v>
      </c>
      <c r="D83" s="7">
        <v>2</v>
      </c>
      <c r="E83" s="11"/>
      <c r="F83" s="11">
        <v>231.36</v>
      </c>
      <c r="G83" s="11">
        <v>20</v>
      </c>
    </row>
    <row r="84" spans="1:7" x14ac:dyDescent="0.2">
      <c r="A84" s="9" t="s">
        <v>8</v>
      </c>
      <c r="B84" s="10">
        <v>45471</v>
      </c>
      <c r="C84" s="7">
        <v>3</v>
      </c>
      <c r="D84" s="7">
        <v>2</v>
      </c>
      <c r="E84" s="11">
        <v>10.08</v>
      </c>
      <c r="F84" s="11">
        <v>270.08</v>
      </c>
      <c r="G84" s="11">
        <v>20</v>
      </c>
    </row>
    <row r="85" spans="1:7" x14ac:dyDescent="0.2">
      <c r="A85" s="9" t="s">
        <v>8</v>
      </c>
      <c r="B85" s="10">
        <v>45471</v>
      </c>
      <c r="C85" s="7">
        <v>1</v>
      </c>
      <c r="D85" s="7">
        <v>4</v>
      </c>
      <c r="E85" s="11">
        <v>4.6399999999999997</v>
      </c>
      <c r="F85" s="11">
        <v>135.04</v>
      </c>
      <c r="G85" s="11">
        <v>20</v>
      </c>
    </row>
    <row r="86" spans="1:7" x14ac:dyDescent="0.2">
      <c r="A86" s="9" t="s">
        <v>9</v>
      </c>
      <c r="B86" s="10">
        <v>45474</v>
      </c>
      <c r="C86" s="7">
        <v>3</v>
      </c>
      <c r="D86" s="7">
        <v>2</v>
      </c>
      <c r="E86" s="11"/>
      <c r="F86" s="11">
        <v>207.26</v>
      </c>
      <c r="G86" s="11">
        <v>20</v>
      </c>
    </row>
    <row r="87" spans="1:7" x14ac:dyDescent="0.2">
      <c r="A87" s="9" t="s">
        <v>8</v>
      </c>
      <c r="B87" s="10">
        <v>45478</v>
      </c>
      <c r="C87" s="7">
        <v>1</v>
      </c>
      <c r="D87" s="7">
        <v>4</v>
      </c>
      <c r="E87" s="11">
        <v>4.6399999999999997</v>
      </c>
      <c r="F87" s="11">
        <v>135.04</v>
      </c>
      <c r="G87" s="11">
        <v>20</v>
      </c>
    </row>
    <row r="88" spans="1:7" x14ac:dyDescent="0.2">
      <c r="A88" s="9" t="s">
        <v>8</v>
      </c>
      <c r="B88" s="10">
        <v>45479</v>
      </c>
      <c r="C88" s="7">
        <v>1</v>
      </c>
      <c r="D88" s="7">
        <v>4</v>
      </c>
      <c r="E88" s="11">
        <v>4.6399999999999997</v>
      </c>
      <c r="F88" s="11">
        <v>135.04</v>
      </c>
      <c r="G88" s="11">
        <v>20</v>
      </c>
    </row>
    <row r="89" spans="1:7" x14ac:dyDescent="0.2">
      <c r="A89" s="9" t="s">
        <v>8</v>
      </c>
      <c r="B89" s="10">
        <v>45486</v>
      </c>
      <c r="C89" s="7">
        <v>2</v>
      </c>
      <c r="D89" s="7">
        <v>3</v>
      </c>
      <c r="E89" s="11">
        <v>8.89</v>
      </c>
      <c r="F89" s="11">
        <v>203.2</v>
      </c>
      <c r="G89" s="11">
        <v>20</v>
      </c>
    </row>
    <row r="90" spans="1:7" x14ac:dyDescent="0.2">
      <c r="A90" s="9" t="s">
        <v>8</v>
      </c>
      <c r="B90" s="10">
        <v>45490</v>
      </c>
      <c r="C90" s="7">
        <v>1</v>
      </c>
      <c r="D90" s="7">
        <v>2</v>
      </c>
      <c r="E90" s="11">
        <v>3.86</v>
      </c>
      <c r="F90" s="11">
        <v>101.86</v>
      </c>
      <c r="G90" s="11">
        <v>25</v>
      </c>
    </row>
    <row r="91" spans="1:7" x14ac:dyDescent="0.2">
      <c r="A91" s="9" t="s">
        <v>8</v>
      </c>
      <c r="B91" s="10">
        <v>45493</v>
      </c>
      <c r="C91" s="7">
        <v>1</v>
      </c>
      <c r="D91" s="7">
        <v>2</v>
      </c>
      <c r="E91" s="11">
        <v>4.28</v>
      </c>
      <c r="F91" s="11">
        <v>110.83</v>
      </c>
      <c r="G91" s="11">
        <v>25</v>
      </c>
    </row>
    <row r="92" spans="1:7" x14ac:dyDescent="0.2">
      <c r="A92" s="9" t="s">
        <v>8</v>
      </c>
      <c r="B92" s="10">
        <v>45496</v>
      </c>
      <c r="C92" s="7">
        <v>3</v>
      </c>
      <c r="D92" s="7">
        <v>2</v>
      </c>
      <c r="E92" s="11">
        <v>11.57</v>
      </c>
      <c r="F92" s="11">
        <v>263.61</v>
      </c>
      <c r="G92" s="11">
        <v>25</v>
      </c>
    </row>
    <row r="93" spans="1:7" x14ac:dyDescent="0.2">
      <c r="A93" s="9" t="s">
        <v>8</v>
      </c>
      <c r="B93" s="10">
        <v>45501</v>
      </c>
      <c r="C93" s="7">
        <v>1</v>
      </c>
      <c r="D93" s="7">
        <v>1</v>
      </c>
      <c r="E93" s="11">
        <v>3.85</v>
      </c>
      <c r="F93" s="11">
        <v>127.52</v>
      </c>
      <c r="G93" s="11">
        <v>25</v>
      </c>
    </row>
    <row r="94" spans="1:7" x14ac:dyDescent="0.2">
      <c r="A94" s="9" t="s">
        <v>8</v>
      </c>
      <c r="B94" s="10">
        <v>45502</v>
      </c>
      <c r="C94" s="7">
        <v>6</v>
      </c>
      <c r="D94" s="7">
        <v>3</v>
      </c>
      <c r="E94" s="11">
        <v>23.13</v>
      </c>
      <c r="F94" s="11">
        <v>506.23</v>
      </c>
      <c r="G94" s="11">
        <v>25</v>
      </c>
    </row>
    <row r="95" spans="1:7" x14ac:dyDescent="0.2">
      <c r="A95" s="9" t="s">
        <v>8</v>
      </c>
      <c r="B95" s="10">
        <v>45508</v>
      </c>
      <c r="C95" s="7">
        <v>3</v>
      </c>
      <c r="D95" s="7">
        <v>4</v>
      </c>
      <c r="E95" s="11">
        <v>13.91</v>
      </c>
      <c r="F95" s="11">
        <v>312.76</v>
      </c>
      <c r="G95" s="11">
        <v>25</v>
      </c>
    </row>
    <row r="96" spans="1:7" x14ac:dyDescent="0.2">
      <c r="A96" s="9" t="s">
        <v>8</v>
      </c>
      <c r="B96" s="10">
        <v>45511</v>
      </c>
      <c r="C96" s="7">
        <v>1</v>
      </c>
      <c r="D96" s="7">
        <v>4</v>
      </c>
      <c r="E96" s="11">
        <v>4.63</v>
      </c>
      <c r="F96" s="11">
        <v>118.03</v>
      </c>
      <c r="G96" s="11">
        <v>25</v>
      </c>
    </row>
    <row r="97" spans="1:7" x14ac:dyDescent="0.2">
      <c r="A97" s="9" t="s">
        <v>9</v>
      </c>
      <c r="B97" s="10">
        <v>45512</v>
      </c>
      <c r="C97" s="7">
        <v>1</v>
      </c>
      <c r="D97" s="7">
        <v>2</v>
      </c>
      <c r="E97" s="11"/>
      <c r="F97" s="11">
        <v>96.4</v>
      </c>
      <c r="G97" s="11">
        <v>20</v>
      </c>
    </row>
    <row r="98" spans="1:7" x14ac:dyDescent="0.2">
      <c r="A98" s="9" t="s">
        <v>8</v>
      </c>
      <c r="B98" s="10">
        <v>45513</v>
      </c>
      <c r="C98" s="7">
        <v>1</v>
      </c>
      <c r="D98" s="7">
        <v>4</v>
      </c>
      <c r="E98" s="11">
        <v>4.63</v>
      </c>
      <c r="F98" s="11">
        <v>118.03</v>
      </c>
      <c r="G98" s="11">
        <v>25</v>
      </c>
    </row>
    <row r="99" spans="1:7" x14ac:dyDescent="0.2">
      <c r="A99" s="9" t="s">
        <v>8</v>
      </c>
      <c r="B99" s="10">
        <v>45514</v>
      </c>
      <c r="C99" s="7">
        <v>1</v>
      </c>
      <c r="D99" s="7">
        <v>3</v>
      </c>
      <c r="E99" s="11">
        <v>4.4400000000000004</v>
      </c>
      <c r="F99" s="11">
        <v>109.94</v>
      </c>
      <c r="G99" s="11">
        <v>20</v>
      </c>
    </row>
    <row r="100" spans="1:7" x14ac:dyDescent="0.2">
      <c r="A100" s="9" t="s">
        <v>8</v>
      </c>
      <c r="B100" s="10">
        <v>45515</v>
      </c>
      <c r="C100" s="7">
        <v>6</v>
      </c>
      <c r="D100" s="7">
        <v>5</v>
      </c>
      <c r="E100" s="11">
        <v>27.76</v>
      </c>
      <c r="F100" s="11">
        <v>602.98</v>
      </c>
      <c r="G100" s="11">
        <v>25</v>
      </c>
    </row>
    <row r="101" spans="1:7" x14ac:dyDescent="0.2">
      <c r="A101" s="9" t="s">
        <v>8</v>
      </c>
      <c r="B101" s="10">
        <v>45515</v>
      </c>
      <c r="C101" s="7">
        <v>0</v>
      </c>
      <c r="D101" s="7">
        <v>0</v>
      </c>
      <c r="E101" s="11">
        <v>0</v>
      </c>
      <c r="F101" s="11">
        <v>459</v>
      </c>
      <c r="G101" s="11"/>
    </row>
    <row r="102" spans="1:7" x14ac:dyDescent="0.2">
      <c r="A102" s="9" t="s">
        <v>8</v>
      </c>
      <c r="B102" s="10">
        <v>45521</v>
      </c>
      <c r="C102" s="7">
        <v>1</v>
      </c>
      <c r="D102" s="7">
        <v>3</v>
      </c>
      <c r="E102" s="11">
        <v>4.43</v>
      </c>
      <c r="F102" s="11">
        <v>113.93</v>
      </c>
      <c r="G102" s="11">
        <v>25</v>
      </c>
    </row>
    <row r="103" spans="1:7" x14ac:dyDescent="0.2">
      <c r="A103" s="9" t="s">
        <v>8</v>
      </c>
      <c r="B103" s="10">
        <v>45523</v>
      </c>
      <c r="C103" s="7">
        <v>1</v>
      </c>
      <c r="D103" s="7">
        <v>3</v>
      </c>
      <c r="E103" s="11">
        <v>4.63</v>
      </c>
      <c r="F103" s="11">
        <v>117.98</v>
      </c>
      <c r="G103" s="11">
        <v>25</v>
      </c>
    </row>
    <row r="104" spans="1:7" x14ac:dyDescent="0.2">
      <c r="A104" s="22" t="s">
        <v>9</v>
      </c>
      <c r="B104" s="23">
        <v>45524</v>
      </c>
      <c r="C104" s="24">
        <v>1</v>
      </c>
      <c r="D104" s="24">
        <v>2</v>
      </c>
      <c r="E104" s="25"/>
      <c r="F104" s="25">
        <v>77.12</v>
      </c>
      <c r="G104" s="25">
        <v>20</v>
      </c>
    </row>
    <row r="105" spans="1:7" x14ac:dyDescent="0.2">
      <c r="A105" s="22" t="s">
        <v>8</v>
      </c>
      <c r="B105" s="23">
        <v>45525</v>
      </c>
      <c r="C105" s="24">
        <v>1</v>
      </c>
      <c r="D105" s="24">
        <v>3</v>
      </c>
      <c r="E105" s="25">
        <v>4.43</v>
      </c>
      <c r="F105" s="25">
        <v>113.97</v>
      </c>
      <c r="G105" s="25">
        <v>25</v>
      </c>
    </row>
    <row r="106" spans="1:7" x14ac:dyDescent="0.2">
      <c r="A106" s="22" t="s">
        <v>8</v>
      </c>
      <c r="B106" s="23">
        <v>45526</v>
      </c>
      <c r="C106" s="24">
        <v>1</v>
      </c>
      <c r="D106" s="24">
        <v>2</v>
      </c>
      <c r="E106" s="25">
        <v>3.86</v>
      </c>
      <c r="F106" s="25">
        <v>101.86</v>
      </c>
      <c r="G106" s="25">
        <v>25</v>
      </c>
    </row>
    <row r="107" spans="1:7" x14ac:dyDescent="0.2">
      <c r="A107" s="22" t="s">
        <v>6</v>
      </c>
      <c r="B107" s="23">
        <v>45527</v>
      </c>
      <c r="C107" s="24">
        <v>1</v>
      </c>
      <c r="D107" s="24">
        <v>3</v>
      </c>
      <c r="E107" s="25"/>
      <c r="F107" s="25">
        <v>98.21</v>
      </c>
      <c r="G107" s="25">
        <v>20</v>
      </c>
    </row>
    <row r="108" spans="1:7" x14ac:dyDescent="0.2">
      <c r="A108" s="22" t="s">
        <v>8</v>
      </c>
      <c r="B108" s="23">
        <v>45528</v>
      </c>
      <c r="C108" s="24">
        <v>1</v>
      </c>
      <c r="D108" s="24">
        <v>2</v>
      </c>
      <c r="E108" s="25">
        <v>4.63</v>
      </c>
      <c r="F108" s="25">
        <v>118.03</v>
      </c>
      <c r="G108" s="25">
        <v>25</v>
      </c>
    </row>
    <row r="109" spans="1:7" x14ac:dyDescent="0.2">
      <c r="A109" s="22" t="s">
        <v>8</v>
      </c>
      <c r="B109" s="23">
        <v>45529</v>
      </c>
      <c r="C109" s="24">
        <v>1</v>
      </c>
      <c r="D109" s="24">
        <v>3</v>
      </c>
      <c r="E109" s="25">
        <v>4.43</v>
      </c>
      <c r="F109" s="25">
        <v>113.97</v>
      </c>
      <c r="G109" s="25">
        <v>25</v>
      </c>
    </row>
    <row r="110" spans="1:7" x14ac:dyDescent="0.2">
      <c r="A110" s="22" t="s">
        <v>9</v>
      </c>
      <c r="B110" s="23">
        <v>45531</v>
      </c>
      <c r="C110" s="24">
        <v>5</v>
      </c>
      <c r="D110" s="24">
        <v>2</v>
      </c>
      <c r="E110" s="25"/>
      <c r="F110" s="25">
        <v>350.56</v>
      </c>
      <c r="G110" s="25">
        <v>20</v>
      </c>
    </row>
    <row r="111" spans="1:7" x14ac:dyDescent="0.2">
      <c r="A111" s="22" t="s">
        <v>8</v>
      </c>
      <c r="B111" s="23">
        <v>45540</v>
      </c>
      <c r="C111" s="24">
        <v>2</v>
      </c>
      <c r="D111" s="24">
        <v>2</v>
      </c>
      <c r="E111" s="25">
        <v>7.71</v>
      </c>
      <c r="F111" s="25">
        <v>182.73</v>
      </c>
      <c r="G111" s="25">
        <v>25</v>
      </c>
    </row>
    <row r="112" spans="1:7" x14ac:dyDescent="0.2">
      <c r="A112" s="22" t="s">
        <v>8</v>
      </c>
      <c r="B112" s="23">
        <v>45544</v>
      </c>
      <c r="C112" s="24">
        <v>1</v>
      </c>
      <c r="D112" s="24">
        <v>3</v>
      </c>
      <c r="E112" s="25">
        <v>2.79</v>
      </c>
      <c r="F112" s="25">
        <v>79.53</v>
      </c>
      <c r="G112" s="25">
        <v>25</v>
      </c>
    </row>
    <row r="113" spans="1:7" x14ac:dyDescent="0.2">
      <c r="A113" s="22" t="s">
        <v>8</v>
      </c>
      <c r="B113" s="23">
        <v>45546</v>
      </c>
      <c r="C113" s="24">
        <v>1</v>
      </c>
      <c r="D113" s="24">
        <v>2</v>
      </c>
      <c r="E113" s="25">
        <v>2.89</v>
      </c>
      <c r="F113" s="25">
        <v>81.63</v>
      </c>
      <c r="G113" s="25">
        <v>25</v>
      </c>
    </row>
    <row r="114" spans="1:7" x14ac:dyDescent="0.2">
      <c r="A114" s="22" t="s">
        <v>9</v>
      </c>
      <c r="B114" s="23">
        <v>45548</v>
      </c>
      <c r="C114" s="24">
        <v>1</v>
      </c>
      <c r="D114" s="24">
        <v>3</v>
      </c>
      <c r="E114" s="25"/>
      <c r="F114" s="25">
        <v>108.93</v>
      </c>
      <c r="G114" s="25">
        <v>20</v>
      </c>
    </row>
    <row r="115" spans="1:7" x14ac:dyDescent="0.2">
      <c r="A115" s="22" t="s">
        <v>9</v>
      </c>
      <c r="B115" s="23">
        <v>45549</v>
      </c>
      <c r="C115" s="24">
        <v>1</v>
      </c>
      <c r="D115" s="24">
        <v>2</v>
      </c>
      <c r="E115" s="25"/>
      <c r="F115" s="25">
        <v>85.8</v>
      </c>
      <c r="G115" s="25">
        <v>20</v>
      </c>
    </row>
    <row r="116" spans="1:7" x14ac:dyDescent="0.2">
      <c r="A116" s="22" t="s">
        <v>9</v>
      </c>
      <c r="B116" s="23">
        <v>45551</v>
      </c>
      <c r="C116" s="24">
        <v>3</v>
      </c>
      <c r="D116" s="24">
        <v>1</v>
      </c>
      <c r="E116" s="25"/>
      <c r="F116" s="25">
        <v>250.64</v>
      </c>
      <c r="G116" s="25">
        <v>20</v>
      </c>
    </row>
    <row r="117" spans="1:7" x14ac:dyDescent="0.2">
      <c r="A117" s="22" t="s">
        <v>8</v>
      </c>
      <c r="B117" s="23">
        <v>45555</v>
      </c>
      <c r="C117" s="24">
        <v>2</v>
      </c>
      <c r="D117" s="24">
        <v>2</v>
      </c>
      <c r="E117" s="25">
        <v>7.14</v>
      </c>
      <c r="F117" s="25">
        <v>170.74</v>
      </c>
      <c r="G117" s="25">
        <v>25</v>
      </c>
    </row>
    <row r="118" spans="1:7" x14ac:dyDescent="0.2">
      <c r="A118" s="22" t="s">
        <v>9</v>
      </c>
      <c r="B118" s="23">
        <v>45558</v>
      </c>
      <c r="C118" s="24">
        <v>2</v>
      </c>
      <c r="D118" s="24">
        <v>1</v>
      </c>
      <c r="E118" s="25"/>
      <c r="F118" s="25">
        <v>173.52</v>
      </c>
      <c r="G118" s="25">
        <v>20</v>
      </c>
    </row>
    <row r="119" spans="1:7" x14ac:dyDescent="0.2">
      <c r="A119" s="22" t="s">
        <v>9</v>
      </c>
      <c r="B119" s="23">
        <v>45560</v>
      </c>
      <c r="C119" s="24">
        <v>1</v>
      </c>
      <c r="D119" s="24">
        <v>2</v>
      </c>
      <c r="E119" s="25"/>
      <c r="F119" s="25">
        <v>73.260000000000005</v>
      </c>
      <c r="G119" s="25">
        <v>20</v>
      </c>
    </row>
    <row r="120" spans="1:7" x14ac:dyDescent="0.2">
      <c r="A120" s="22" t="s">
        <v>9</v>
      </c>
      <c r="B120" s="23">
        <v>45562</v>
      </c>
      <c r="C120" s="24">
        <v>1</v>
      </c>
      <c r="D120" s="24">
        <v>3</v>
      </c>
      <c r="E120" s="25"/>
      <c r="F120" s="25">
        <v>106.04</v>
      </c>
      <c r="G120" s="25">
        <v>20</v>
      </c>
    </row>
    <row r="121" spans="1:7" x14ac:dyDescent="0.2">
      <c r="A121" s="22" t="s">
        <v>8</v>
      </c>
      <c r="B121" s="23">
        <v>45563</v>
      </c>
      <c r="C121" s="24">
        <v>1</v>
      </c>
      <c r="D121" s="24">
        <v>2</v>
      </c>
      <c r="E121" s="25">
        <v>2.52</v>
      </c>
      <c r="F121" s="25">
        <v>69.64</v>
      </c>
      <c r="G121" s="25"/>
    </row>
    <row r="122" spans="1:7" x14ac:dyDescent="0.2">
      <c r="A122" s="22" t="s">
        <v>9</v>
      </c>
      <c r="B122" s="23">
        <v>45567</v>
      </c>
      <c r="C122" s="24">
        <v>2</v>
      </c>
      <c r="D122" s="24">
        <v>2</v>
      </c>
      <c r="E122" s="25"/>
      <c r="F122" s="25">
        <v>127.25</v>
      </c>
      <c r="G122" s="25">
        <v>20</v>
      </c>
    </row>
    <row r="123" spans="1:7" x14ac:dyDescent="0.2">
      <c r="A123" s="22" t="s">
        <v>9</v>
      </c>
      <c r="B123" s="23">
        <v>45570</v>
      </c>
      <c r="C123" s="24">
        <v>1</v>
      </c>
      <c r="D123" s="24">
        <v>2</v>
      </c>
      <c r="E123" s="25"/>
      <c r="F123" s="25">
        <v>73.260000000000005</v>
      </c>
      <c r="G123" s="25">
        <v>20</v>
      </c>
    </row>
    <row r="124" spans="1:7" x14ac:dyDescent="0.2">
      <c r="A124" s="22" t="s">
        <v>9</v>
      </c>
      <c r="B124" s="23">
        <v>45573</v>
      </c>
      <c r="C124" s="24">
        <v>1</v>
      </c>
      <c r="D124" s="24">
        <v>2</v>
      </c>
      <c r="E124" s="25"/>
      <c r="F124" s="25">
        <v>73.260000000000005</v>
      </c>
      <c r="G124" s="25">
        <v>20</v>
      </c>
    </row>
    <row r="125" spans="1:7" x14ac:dyDescent="0.2">
      <c r="A125" s="22" t="s">
        <v>8</v>
      </c>
      <c r="B125" s="23">
        <v>45574</v>
      </c>
      <c r="C125" s="24">
        <v>1</v>
      </c>
      <c r="D125" s="24">
        <v>2</v>
      </c>
      <c r="E125" s="25">
        <v>2.89</v>
      </c>
      <c r="F125" s="25">
        <v>81.349999999999994</v>
      </c>
      <c r="G125" s="25">
        <v>25</v>
      </c>
    </row>
    <row r="126" spans="1:7" x14ac:dyDescent="0.2">
      <c r="A126" s="22" t="s">
        <v>9</v>
      </c>
      <c r="B126" s="23">
        <v>45576</v>
      </c>
      <c r="C126" s="24">
        <v>2</v>
      </c>
      <c r="D126" s="24">
        <v>2</v>
      </c>
      <c r="E126" s="25"/>
      <c r="F126" s="25">
        <v>127.25</v>
      </c>
      <c r="G126" s="25">
        <v>20</v>
      </c>
    </row>
    <row r="127" spans="1:7" x14ac:dyDescent="0.2">
      <c r="A127" s="22" t="s">
        <v>9</v>
      </c>
      <c r="B127" s="23">
        <v>45584</v>
      </c>
      <c r="C127" s="24">
        <v>1</v>
      </c>
      <c r="D127" s="24">
        <v>2</v>
      </c>
      <c r="E127" s="25"/>
      <c r="F127" s="25">
        <v>73.260000000000005</v>
      </c>
      <c r="G127" s="25">
        <v>20</v>
      </c>
    </row>
    <row r="128" spans="1:7" x14ac:dyDescent="0.2">
      <c r="A128" s="22" t="s">
        <v>9</v>
      </c>
      <c r="B128" s="23">
        <v>45586</v>
      </c>
      <c r="C128" s="24">
        <v>1</v>
      </c>
      <c r="D128" s="24">
        <v>2</v>
      </c>
      <c r="E128" s="25"/>
      <c r="F128" s="25">
        <v>73.260000000000005</v>
      </c>
      <c r="G128" s="25">
        <v>20</v>
      </c>
    </row>
    <row r="129" spans="1:7" x14ac:dyDescent="0.2">
      <c r="A129" s="22" t="s">
        <v>9</v>
      </c>
      <c r="B129" s="23">
        <v>45587</v>
      </c>
      <c r="C129" s="24">
        <v>1</v>
      </c>
      <c r="D129" s="24">
        <v>2</v>
      </c>
      <c r="E129" s="25"/>
      <c r="F129" s="25">
        <v>73.260000000000005</v>
      </c>
      <c r="G129" s="25">
        <v>20</v>
      </c>
    </row>
    <row r="130" spans="1:7" x14ac:dyDescent="0.2">
      <c r="A130" s="22" t="s">
        <v>8</v>
      </c>
      <c r="B130" s="23">
        <v>45588</v>
      </c>
      <c r="C130" s="24">
        <v>1</v>
      </c>
      <c r="D130" s="24">
        <v>4</v>
      </c>
      <c r="E130" s="25">
        <v>3.47</v>
      </c>
      <c r="F130" s="25">
        <v>93.44</v>
      </c>
      <c r="G130" s="25">
        <v>25</v>
      </c>
    </row>
    <row r="131" spans="1:7" x14ac:dyDescent="0.2">
      <c r="A131" s="22" t="s">
        <v>9</v>
      </c>
      <c r="B131" s="23">
        <v>45590</v>
      </c>
      <c r="C131" s="24">
        <v>2</v>
      </c>
      <c r="D131" s="24">
        <v>2</v>
      </c>
      <c r="E131" s="25"/>
      <c r="F131" s="25">
        <v>146.53</v>
      </c>
      <c r="G131" s="25">
        <v>20</v>
      </c>
    </row>
    <row r="132" spans="1:7" x14ac:dyDescent="0.2">
      <c r="A132" s="22" t="s">
        <v>9</v>
      </c>
      <c r="B132" s="23">
        <v>45593</v>
      </c>
      <c r="C132" s="24">
        <v>3</v>
      </c>
      <c r="D132" s="24">
        <v>2</v>
      </c>
      <c r="E132" s="25"/>
      <c r="F132" s="25">
        <v>181.23</v>
      </c>
      <c r="G132" s="25">
        <v>20</v>
      </c>
    </row>
    <row r="133" spans="1:7" x14ac:dyDescent="0.2">
      <c r="A133" s="22" t="s">
        <v>9</v>
      </c>
      <c r="B133" s="23">
        <v>45596</v>
      </c>
      <c r="C133" s="24">
        <v>2</v>
      </c>
      <c r="D133" s="24">
        <v>2</v>
      </c>
      <c r="E133" s="25"/>
      <c r="F133" s="25">
        <v>119.54</v>
      </c>
      <c r="G133" s="25">
        <v>20</v>
      </c>
    </row>
    <row r="134" spans="1:7" x14ac:dyDescent="0.2">
      <c r="A134" s="22" t="s">
        <v>8</v>
      </c>
      <c r="B134" s="23">
        <v>45598</v>
      </c>
      <c r="C134" s="24">
        <v>1</v>
      </c>
      <c r="D134" s="24">
        <v>4</v>
      </c>
      <c r="E134" s="25">
        <v>4.16</v>
      </c>
      <c r="F134" s="25">
        <v>107.94</v>
      </c>
      <c r="G134" s="25">
        <v>25</v>
      </c>
    </row>
    <row r="135" spans="1:7" x14ac:dyDescent="0.2">
      <c r="A135" s="22" t="s">
        <v>8</v>
      </c>
      <c r="B135" s="23">
        <v>45606</v>
      </c>
      <c r="C135" s="24">
        <v>4</v>
      </c>
      <c r="D135" s="24">
        <v>2</v>
      </c>
      <c r="E135" s="25">
        <v>13.88</v>
      </c>
      <c r="F135" s="25">
        <v>311.06</v>
      </c>
      <c r="G135" s="25">
        <v>25</v>
      </c>
    </row>
    <row r="136" spans="1:7" x14ac:dyDescent="0.2">
      <c r="A136" s="22" t="s">
        <v>9</v>
      </c>
      <c r="B136" s="23">
        <v>45612</v>
      </c>
      <c r="C136" s="24">
        <v>1</v>
      </c>
      <c r="D136" s="24">
        <v>1</v>
      </c>
      <c r="E136" s="25"/>
      <c r="F136" s="25">
        <v>73.260000000000005</v>
      </c>
      <c r="G136" s="25">
        <v>20</v>
      </c>
    </row>
    <row r="137" spans="1:7" x14ac:dyDescent="0.2">
      <c r="A137" s="22" t="s">
        <v>9</v>
      </c>
      <c r="B137" s="23">
        <v>45621</v>
      </c>
      <c r="C137" s="24">
        <v>1</v>
      </c>
      <c r="D137" s="24">
        <v>1</v>
      </c>
      <c r="E137" s="25"/>
      <c r="F137" s="25">
        <v>73.260000000000005</v>
      </c>
      <c r="G137" s="25">
        <v>20</v>
      </c>
    </row>
    <row r="138" spans="1:7" x14ac:dyDescent="0.2">
      <c r="A138" s="22" t="s">
        <v>8</v>
      </c>
      <c r="B138" s="23">
        <v>45623</v>
      </c>
      <c r="C138" s="24">
        <v>2</v>
      </c>
      <c r="D138" s="24">
        <v>2</v>
      </c>
      <c r="E138" s="25">
        <v>5.55</v>
      </c>
      <c r="F138" s="25">
        <v>136.97</v>
      </c>
      <c r="G138" s="25">
        <v>25</v>
      </c>
    </row>
    <row r="139" spans="1:7" x14ac:dyDescent="0.2">
      <c r="A139" s="22" t="s">
        <v>8</v>
      </c>
      <c r="B139" s="23">
        <v>45628</v>
      </c>
      <c r="C139" s="24">
        <v>4</v>
      </c>
      <c r="D139" s="24">
        <v>2</v>
      </c>
      <c r="E139" s="25">
        <v>11.1</v>
      </c>
      <c r="F139" s="25">
        <v>253.04</v>
      </c>
      <c r="G139" s="25">
        <v>25</v>
      </c>
    </row>
    <row r="140" spans="1:7" x14ac:dyDescent="0.2">
      <c r="A140" s="22" t="s">
        <v>9</v>
      </c>
      <c r="B140" s="23">
        <v>45632</v>
      </c>
      <c r="C140" s="24">
        <v>3</v>
      </c>
      <c r="D140" s="24">
        <v>2</v>
      </c>
      <c r="E140" s="25"/>
      <c r="F140" s="25">
        <v>181.23</v>
      </c>
      <c r="G140" s="25">
        <v>20</v>
      </c>
    </row>
    <row r="141" spans="1:7" x14ac:dyDescent="0.2">
      <c r="A141" s="22" t="s">
        <v>8</v>
      </c>
      <c r="B141" s="23">
        <v>45635</v>
      </c>
      <c r="C141" s="24">
        <v>3</v>
      </c>
      <c r="D141" s="24">
        <v>2</v>
      </c>
      <c r="E141" s="25">
        <v>8.33</v>
      </c>
      <c r="F141" s="25">
        <v>195</v>
      </c>
      <c r="G141" s="25">
        <v>25</v>
      </c>
    </row>
    <row r="142" spans="1:7" x14ac:dyDescent="0.2">
      <c r="A142" s="22" t="s">
        <v>9</v>
      </c>
      <c r="B142" s="23">
        <v>45653</v>
      </c>
      <c r="C142" s="24">
        <v>4</v>
      </c>
      <c r="D142" s="24">
        <v>2</v>
      </c>
      <c r="E142" s="25"/>
      <c r="F142" s="25">
        <v>273.77999999999997</v>
      </c>
      <c r="G142" s="25">
        <v>20</v>
      </c>
    </row>
    <row r="143" spans="1:7" x14ac:dyDescent="0.2">
      <c r="A143" s="22" t="s">
        <v>8</v>
      </c>
      <c r="B143" s="23">
        <v>45657</v>
      </c>
      <c r="C143" s="24">
        <v>1</v>
      </c>
      <c r="D143" s="24">
        <v>4</v>
      </c>
      <c r="E143" s="25">
        <v>4.6900000000000004</v>
      </c>
      <c r="F143" s="25">
        <v>119.04</v>
      </c>
      <c r="G143" s="25">
        <v>25</v>
      </c>
    </row>
    <row r="144" spans="1:7" x14ac:dyDescent="0.2">
      <c r="A144" s="22" t="s">
        <v>9</v>
      </c>
      <c r="B144" s="23">
        <v>45660</v>
      </c>
      <c r="C144" s="24">
        <v>3</v>
      </c>
      <c r="D144" s="24">
        <v>1</v>
      </c>
      <c r="E144" s="25"/>
      <c r="F144" s="25">
        <v>188.94</v>
      </c>
      <c r="G144" s="25">
        <v>20</v>
      </c>
    </row>
    <row r="145" spans="1:7" x14ac:dyDescent="0.2">
      <c r="A145" s="22" t="s">
        <v>8</v>
      </c>
      <c r="B145" s="23">
        <v>45663</v>
      </c>
      <c r="C145" s="24">
        <v>4</v>
      </c>
      <c r="D145" s="24">
        <v>1</v>
      </c>
      <c r="E145" s="25">
        <v>10.89</v>
      </c>
      <c r="F145" s="25">
        <v>248.48</v>
      </c>
      <c r="G145" s="25">
        <v>25</v>
      </c>
    </row>
    <row r="146" spans="1:7" x14ac:dyDescent="0.2">
      <c r="A146" s="22" t="s">
        <v>9</v>
      </c>
      <c r="B146" s="23">
        <v>45673</v>
      </c>
      <c r="C146" s="24">
        <v>2</v>
      </c>
      <c r="D146" s="24">
        <v>1</v>
      </c>
      <c r="E146" s="25"/>
      <c r="F146" s="25">
        <v>142.66999999999999</v>
      </c>
      <c r="G146" s="25">
        <v>20</v>
      </c>
    </row>
    <row r="147" spans="1:7" x14ac:dyDescent="0.2">
      <c r="A147" s="22" t="s">
        <v>8</v>
      </c>
      <c r="B147" s="23">
        <v>45678</v>
      </c>
      <c r="C147" s="24">
        <v>2</v>
      </c>
      <c r="D147" s="24">
        <v>1</v>
      </c>
      <c r="E147" s="25">
        <v>5.44</v>
      </c>
      <c r="F147" s="25">
        <v>134.69</v>
      </c>
      <c r="G147" s="25">
        <v>25</v>
      </c>
    </row>
    <row r="148" spans="1:7" x14ac:dyDescent="0.2">
      <c r="A148" s="22" t="s">
        <v>9</v>
      </c>
      <c r="B148" s="23">
        <v>45696</v>
      </c>
      <c r="C148" s="24">
        <v>1</v>
      </c>
      <c r="D148" s="24">
        <v>4</v>
      </c>
      <c r="E148" s="25"/>
      <c r="F148" s="25">
        <v>121.46</v>
      </c>
      <c r="G148" s="25">
        <v>20</v>
      </c>
    </row>
    <row r="149" spans="1:7" x14ac:dyDescent="0.2">
      <c r="A149" s="22" t="s">
        <v>9</v>
      </c>
      <c r="B149" s="23">
        <v>45698</v>
      </c>
      <c r="C149" s="24">
        <v>4</v>
      </c>
      <c r="D149" s="24">
        <v>1</v>
      </c>
      <c r="E149" s="25"/>
      <c r="F149" s="25">
        <v>273.77999999999997</v>
      </c>
      <c r="G149" s="25">
        <v>20</v>
      </c>
    </row>
    <row r="150" spans="1:7" x14ac:dyDescent="0.2">
      <c r="A150" s="26" t="s">
        <v>8</v>
      </c>
      <c r="B150" s="27">
        <v>45703</v>
      </c>
      <c r="C150" s="28">
        <v>1</v>
      </c>
      <c r="D150" s="28">
        <v>4</v>
      </c>
      <c r="E150" s="29">
        <v>3.27</v>
      </c>
      <c r="F150" s="29">
        <v>89.18</v>
      </c>
      <c r="G150" s="29">
        <v>25</v>
      </c>
    </row>
    <row r="151" spans="1:7" x14ac:dyDescent="0.2">
      <c r="A151" s="26" t="s">
        <v>9</v>
      </c>
      <c r="B151" s="27">
        <v>45705</v>
      </c>
      <c r="C151" s="28">
        <v>2</v>
      </c>
      <c r="D151" s="28">
        <v>1</v>
      </c>
      <c r="E151" s="29"/>
      <c r="F151" s="29">
        <v>146.53</v>
      </c>
      <c r="G151" s="29">
        <v>20</v>
      </c>
    </row>
    <row r="152" spans="1:7" x14ac:dyDescent="0.2">
      <c r="A152" s="26" t="s">
        <v>8</v>
      </c>
      <c r="B152" s="27">
        <v>45720</v>
      </c>
      <c r="C152" s="28">
        <v>1</v>
      </c>
      <c r="D152" s="28">
        <v>1</v>
      </c>
      <c r="E152" s="29">
        <v>2.72</v>
      </c>
      <c r="F152" s="29">
        <v>77.790000000000006</v>
      </c>
      <c r="G152" s="29">
        <v>25</v>
      </c>
    </row>
    <row r="153" spans="1:7" x14ac:dyDescent="0.2">
      <c r="A153" s="26" t="s">
        <v>9</v>
      </c>
      <c r="B153" s="27">
        <v>45721</v>
      </c>
      <c r="C153" s="28">
        <v>1</v>
      </c>
      <c r="D153" s="28">
        <v>1</v>
      </c>
      <c r="E153" s="29"/>
      <c r="F153" s="29">
        <v>73.260000000000005</v>
      </c>
      <c r="G153" s="29">
        <v>20</v>
      </c>
    </row>
  </sheetData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3478B-6C6B-42D6-B267-B3B8CC9DD2F1}">
  <dimension ref="A1:Y30"/>
  <sheetViews>
    <sheetView showGridLines="0" workbookViewId="0">
      <selection activeCell="C5" sqref="C5:D5"/>
    </sheetView>
  </sheetViews>
  <sheetFormatPr baseColWidth="10" defaultRowHeight="12.75" x14ac:dyDescent="0.2"/>
  <cols>
    <col min="1" max="1" width="12.140625" bestFit="1" customWidth="1"/>
    <col min="2" max="2" width="6.5703125" bestFit="1" customWidth="1"/>
    <col min="3" max="3" width="10.5703125" bestFit="1" customWidth="1"/>
    <col min="4" max="4" width="12.140625" bestFit="1" customWidth="1"/>
    <col min="5" max="5" width="3.140625" customWidth="1"/>
    <col min="6" max="6" width="12.140625" bestFit="1" customWidth="1"/>
    <col min="7" max="7" width="7" bestFit="1" customWidth="1"/>
    <col min="8" max="8" width="10.5703125" bestFit="1" customWidth="1"/>
    <col min="9" max="9" width="12.140625" bestFit="1" customWidth="1"/>
    <col min="10" max="10" width="4" customWidth="1"/>
    <col min="11" max="11" width="12.140625" bestFit="1" customWidth="1"/>
    <col min="12" max="12" width="7" bestFit="1" customWidth="1"/>
    <col min="13" max="13" width="7.85546875" bestFit="1" customWidth="1"/>
    <col min="14" max="14" width="12.140625" bestFit="1" customWidth="1"/>
    <col min="15" max="15" width="3.28515625" customWidth="1"/>
    <col min="16" max="16" width="12.140625" bestFit="1" customWidth="1"/>
    <col min="17" max="18" width="4.85546875" bestFit="1" customWidth="1"/>
    <col min="19" max="19" width="12.140625" bestFit="1" customWidth="1"/>
    <col min="20" max="20" width="4.28515625" customWidth="1"/>
    <col min="21" max="21" width="12.140625" bestFit="1" customWidth="1"/>
    <col min="22" max="23" width="4.85546875" bestFit="1" customWidth="1"/>
    <col min="24" max="24" width="12.140625" bestFit="1" customWidth="1"/>
    <col min="25" max="104" width="9.85546875" bestFit="1" customWidth="1"/>
    <col min="105" max="105" width="11.28515625" bestFit="1" customWidth="1"/>
  </cols>
  <sheetData>
    <row r="1" spans="1:25" ht="23.25" x14ac:dyDescent="0.2">
      <c r="A1" s="12" t="s">
        <v>32</v>
      </c>
    </row>
    <row r="3" spans="1:25" x14ac:dyDescent="0.2">
      <c r="A3" t="s">
        <v>50</v>
      </c>
      <c r="F3" t="s">
        <v>51</v>
      </c>
      <c r="K3" t="s">
        <v>52</v>
      </c>
      <c r="P3" t="s">
        <v>53</v>
      </c>
      <c r="U3" t="s">
        <v>54</v>
      </c>
    </row>
    <row r="5" spans="1:25" x14ac:dyDescent="0.2">
      <c r="A5" s="1" t="s">
        <v>29</v>
      </c>
      <c r="B5" s="1" t="s">
        <v>33</v>
      </c>
      <c r="F5" s="1" t="s">
        <v>29</v>
      </c>
      <c r="G5" s="1" t="s">
        <v>33</v>
      </c>
      <c r="K5" s="1" t="s">
        <v>29</v>
      </c>
      <c r="L5" s="1" t="s">
        <v>33</v>
      </c>
      <c r="P5" s="1" t="s">
        <v>1</v>
      </c>
      <c r="Q5" s="1" t="s">
        <v>33</v>
      </c>
      <c r="U5" s="1" t="s">
        <v>1</v>
      </c>
      <c r="V5" s="1" t="s">
        <v>33</v>
      </c>
    </row>
    <row r="6" spans="1:25" x14ac:dyDescent="0.2">
      <c r="A6" s="1" t="s">
        <v>33</v>
      </c>
      <c r="B6" t="s">
        <v>6</v>
      </c>
      <c r="C6" t="s">
        <v>7</v>
      </c>
      <c r="D6" t="s">
        <v>25</v>
      </c>
      <c r="F6" s="1" t="s">
        <v>33</v>
      </c>
      <c r="G6" t="s">
        <v>6</v>
      </c>
      <c r="H6" t="s">
        <v>7</v>
      </c>
      <c r="I6" t="s">
        <v>25</v>
      </c>
      <c r="K6" s="1" t="s">
        <v>33</v>
      </c>
      <c r="L6" t="s">
        <v>6</v>
      </c>
      <c r="M6" t="s">
        <v>7</v>
      </c>
      <c r="N6" t="s">
        <v>25</v>
      </c>
      <c r="P6" s="1" t="s">
        <v>33</v>
      </c>
      <c r="Q6" t="s">
        <v>26</v>
      </c>
      <c r="R6" t="s">
        <v>24</v>
      </c>
      <c r="S6" t="s">
        <v>59</v>
      </c>
      <c r="T6" t="s">
        <v>25</v>
      </c>
      <c r="U6" s="1" t="s">
        <v>33</v>
      </c>
      <c r="V6" t="s">
        <v>26</v>
      </c>
      <c r="W6" t="s">
        <v>24</v>
      </c>
      <c r="X6" t="s">
        <v>59</v>
      </c>
      <c r="Y6" t="s">
        <v>25</v>
      </c>
    </row>
    <row r="7" spans="1:25" x14ac:dyDescent="0.2">
      <c r="A7" s="2">
        <v>2023</v>
      </c>
      <c r="B7" s="30"/>
      <c r="C7" s="30"/>
      <c r="D7" s="30"/>
      <c r="F7" s="2" t="s">
        <v>26</v>
      </c>
      <c r="G7" s="13">
        <v>7.6712328767123292E-2</v>
      </c>
      <c r="H7" s="13">
        <v>0.12876712328767123</v>
      </c>
      <c r="I7" s="13">
        <v>0.20547945205479451</v>
      </c>
      <c r="K7" s="2">
        <v>2023</v>
      </c>
      <c r="L7" s="30"/>
      <c r="M7" s="30"/>
      <c r="N7" s="30"/>
      <c r="P7" s="2" t="s">
        <v>6</v>
      </c>
      <c r="Q7" s="30">
        <v>28</v>
      </c>
      <c r="R7" s="30">
        <v>82</v>
      </c>
      <c r="S7" s="30">
        <v>13</v>
      </c>
      <c r="T7" s="30">
        <v>123</v>
      </c>
      <c r="U7" s="2" t="s">
        <v>10</v>
      </c>
      <c r="V7" s="30">
        <v>51</v>
      </c>
      <c r="W7" s="30">
        <v>92</v>
      </c>
      <c r="X7" s="30">
        <v>21</v>
      </c>
      <c r="Y7" s="30">
        <v>164</v>
      </c>
    </row>
    <row r="8" spans="1:25" x14ac:dyDescent="0.2">
      <c r="A8" s="14" t="s">
        <v>19</v>
      </c>
      <c r="B8" s="13">
        <v>0.22580645161290322</v>
      </c>
      <c r="C8" s="13">
        <v>3.2258064516129031E-2</v>
      </c>
      <c r="D8" s="13">
        <v>0.25806451612903225</v>
      </c>
      <c r="F8" s="2" t="s">
        <v>24</v>
      </c>
      <c r="G8" s="13">
        <v>0.22404371584699453</v>
      </c>
      <c r="H8" s="13">
        <v>0.31693989071038253</v>
      </c>
      <c r="I8" s="13">
        <v>0.54098360655737709</v>
      </c>
      <c r="K8" s="14" t="s">
        <v>10</v>
      </c>
      <c r="L8" s="13">
        <v>3.8356164383561646E-2</v>
      </c>
      <c r="M8" s="13">
        <v>9.3150684931506855E-2</v>
      </c>
      <c r="N8" s="13">
        <v>0.13150684931506848</v>
      </c>
      <c r="P8" s="2" t="s">
        <v>7</v>
      </c>
      <c r="Q8" s="30">
        <v>50</v>
      </c>
      <c r="R8" s="30">
        <v>113</v>
      </c>
      <c r="S8" s="30">
        <v>8</v>
      </c>
      <c r="T8" s="30">
        <v>171</v>
      </c>
      <c r="U8" s="2" t="s">
        <v>11</v>
      </c>
      <c r="V8" s="30">
        <v>27</v>
      </c>
      <c r="W8" s="30">
        <v>103</v>
      </c>
      <c r="X8" s="30"/>
      <c r="Y8" s="30">
        <v>130</v>
      </c>
    </row>
    <row r="9" spans="1:25" x14ac:dyDescent="0.2">
      <c r="A9" s="14" t="s">
        <v>20</v>
      </c>
      <c r="B9" s="13">
        <v>0.23333333333333334</v>
      </c>
      <c r="C9" s="13">
        <v>0.4</v>
      </c>
      <c r="D9" s="13">
        <v>0.6333333333333333</v>
      </c>
      <c r="F9" s="2" t="s">
        <v>59</v>
      </c>
      <c r="G9" s="13">
        <v>3.5616438356164383E-2</v>
      </c>
      <c r="H9" s="13">
        <v>2.1917808219178082E-2</v>
      </c>
      <c r="I9" s="13">
        <v>5.7534246575342465E-2</v>
      </c>
      <c r="K9" s="14" t="s">
        <v>11</v>
      </c>
      <c r="L9" s="13">
        <v>3.8356164383561646E-2</v>
      </c>
      <c r="M9" s="13">
        <v>3.5616438356164383E-2</v>
      </c>
      <c r="N9" s="13">
        <v>7.3972602739726029E-2</v>
      </c>
      <c r="P9" s="2" t="s">
        <v>25</v>
      </c>
      <c r="Q9" s="30">
        <v>78</v>
      </c>
      <c r="R9" s="30">
        <v>195</v>
      </c>
      <c r="S9" s="30">
        <v>21</v>
      </c>
      <c r="T9" s="30">
        <v>294</v>
      </c>
      <c r="U9" s="2" t="s">
        <v>25</v>
      </c>
      <c r="V9" s="30">
        <v>78</v>
      </c>
      <c r="W9" s="30">
        <v>195</v>
      </c>
      <c r="X9" s="30">
        <v>21</v>
      </c>
      <c r="Y9" s="30">
        <v>294</v>
      </c>
    </row>
    <row r="10" spans="1:25" x14ac:dyDescent="0.2">
      <c r="A10" s="14" t="s">
        <v>21</v>
      </c>
      <c r="B10" s="13">
        <v>0.12903225806451613</v>
      </c>
      <c r="C10" s="13">
        <v>0.5161290322580645</v>
      </c>
      <c r="D10" s="13">
        <v>0.64516129032258063</v>
      </c>
      <c r="F10" s="2" t="s">
        <v>25</v>
      </c>
      <c r="G10" s="13">
        <v>0.11222627737226278</v>
      </c>
      <c r="H10" s="13">
        <v>0.15602189781021897</v>
      </c>
      <c r="I10" s="13">
        <v>0.26824817518248173</v>
      </c>
      <c r="K10" s="2">
        <v>2024</v>
      </c>
      <c r="L10" s="30"/>
      <c r="M10" s="30"/>
      <c r="N10" s="30"/>
    </row>
    <row r="11" spans="1:25" x14ac:dyDescent="0.2">
      <c r="A11" s="14" t="s">
        <v>22</v>
      </c>
      <c r="B11" s="13">
        <v>0.13333333333333333</v>
      </c>
      <c r="C11" s="13">
        <v>0.2</v>
      </c>
      <c r="D11" s="13">
        <v>0.33333333333333331</v>
      </c>
      <c r="K11" s="14" t="s">
        <v>10</v>
      </c>
      <c r="L11" s="13">
        <v>0.14207650273224043</v>
      </c>
      <c r="M11" s="13">
        <v>0.11748633879781421</v>
      </c>
      <c r="N11" s="13">
        <v>0.25956284153005466</v>
      </c>
    </row>
    <row r="12" spans="1:25" x14ac:dyDescent="0.2">
      <c r="A12" s="14" t="s">
        <v>23</v>
      </c>
      <c r="B12" s="13">
        <v>0.19354838709677419</v>
      </c>
      <c r="C12" s="13">
        <v>0.38709677419354838</v>
      </c>
      <c r="D12" s="13">
        <v>0.58064516129032262</v>
      </c>
      <c r="K12" s="14" t="s">
        <v>11</v>
      </c>
      <c r="L12" s="13">
        <v>8.1967213114754092E-2</v>
      </c>
      <c r="M12" s="13">
        <v>0.19945355191256831</v>
      </c>
      <c r="N12" s="13">
        <v>0.28142076502732238</v>
      </c>
    </row>
    <row r="13" spans="1:25" x14ac:dyDescent="0.2">
      <c r="A13" s="2">
        <v>2024</v>
      </c>
      <c r="B13" s="30"/>
      <c r="C13" s="30"/>
      <c r="D13" s="30"/>
      <c r="K13" s="2">
        <v>2025</v>
      </c>
      <c r="L13" s="30"/>
      <c r="M13" s="30"/>
      <c r="N13" s="30"/>
    </row>
    <row r="14" spans="1:25" x14ac:dyDescent="0.2">
      <c r="A14" s="14" t="s">
        <v>12</v>
      </c>
      <c r="B14" s="13">
        <v>0.29032258064516131</v>
      </c>
      <c r="C14" s="13">
        <v>0.12903225806451613</v>
      </c>
      <c r="D14" s="13">
        <v>0.41935483870967744</v>
      </c>
      <c r="K14" s="14" t="s">
        <v>10</v>
      </c>
      <c r="L14" s="13">
        <v>3.5616438356164383E-2</v>
      </c>
      <c r="M14" s="13">
        <v>2.1917808219178082E-2</v>
      </c>
      <c r="N14" s="13">
        <v>5.7534246575342465E-2</v>
      </c>
    </row>
    <row r="15" spans="1:25" x14ac:dyDescent="0.2">
      <c r="A15" s="14" t="s">
        <v>13</v>
      </c>
      <c r="B15" s="13">
        <v>0.34482758620689657</v>
      </c>
      <c r="C15" s="13">
        <v>6.8965517241379309E-2</v>
      </c>
      <c r="D15" s="13">
        <v>0.41379310344827586</v>
      </c>
      <c r="K15" s="2" t="s">
        <v>25</v>
      </c>
      <c r="L15" s="13">
        <v>0.11222627737226278</v>
      </c>
      <c r="M15" s="13">
        <v>0.15602189781021897</v>
      </c>
      <c r="N15" s="13">
        <v>0.26824817518248173</v>
      </c>
    </row>
    <row r="16" spans="1:25" x14ac:dyDescent="0.2">
      <c r="A16" s="14" t="s">
        <v>14</v>
      </c>
      <c r="B16" s="13">
        <v>0.16129032258064516</v>
      </c>
      <c r="C16" s="13">
        <v>0.22580645161290322</v>
      </c>
      <c r="D16" s="13">
        <v>0.38709677419354838</v>
      </c>
    </row>
    <row r="17" spans="1:4" x14ac:dyDescent="0.2">
      <c r="A17" s="14" t="s">
        <v>15</v>
      </c>
      <c r="B17" s="13">
        <v>0.1</v>
      </c>
      <c r="C17" s="13">
        <v>0.43333333333333335</v>
      </c>
      <c r="D17" s="13">
        <v>0.53333333333333333</v>
      </c>
    </row>
    <row r="18" spans="1:4" x14ac:dyDescent="0.2">
      <c r="A18" s="14" t="s">
        <v>16</v>
      </c>
      <c r="B18" s="13">
        <v>0.19354838709677419</v>
      </c>
      <c r="C18" s="13">
        <v>0.4838709677419355</v>
      </c>
      <c r="D18" s="13">
        <v>0.67741935483870963</v>
      </c>
    </row>
    <row r="19" spans="1:4" x14ac:dyDescent="0.2">
      <c r="A19" s="14" t="s">
        <v>17</v>
      </c>
      <c r="B19" s="13">
        <v>0.13333333333333333</v>
      </c>
      <c r="C19" s="13">
        <v>0.56666666666666665</v>
      </c>
      <c r="D19" s="13">
        <v>0.7</v>
      </c>
    </row>
    <row r="20" spans="1:4" x14ac:dyDescent="0.2">
      <c r="A20" s="14" t="s">
        <v>18</v>
      </c>
      <c r="B20" s="13">
        <v>9.6774193548387094E-2</v>
      </c>
      <c r="C20" s="13">
        <v>0.41935483870967744</v>
      </c>
      <c r="D20" s="13">
        <v>0.5161290322580645</v>
      </c>
    </row>
    <row r="21" spans="1:4" x14ac:dyDescent="0.2">
      <c r="A21" s="14" t="s">
        <v>19</v>
      </c>
      <c r="B21" s="13">
        <v>0.25806451612903225</v>
      </c>
      <c r="C21" s="13">
        <v>0.67741935483870963</v>
      </c>
      <c r="D21" s="13">
        <v>0.93548387096774188</v>
      </c>
    </row>
    <row r="22" spans="1:4" x14ac:dyDescent="0.2">
      <c r="A22" s="14" t="s">
        <v>20</v>
      </c>
      <c r="B22" s="13">
        <v>0.3</v>
      </c>
      <c r="C22" s="13">
        <v>0.23333333333333334</v>
      </c>
      <c r="D22" s="13">
        <v>0.53333333333333333</v>
      </c>
    </row>
    <row r="23" spans="1:4" x14ac:dyDescent="0.2">
      <c r="A23" s="14" t="s">
        <v>21</v>
      </c>
      <c r="B23" s="13">
        <v>0.4838709677419355</v>
      </c>
      <c r="C23" s="13">
        <v>6.4516129032258063E-2</v>
      </c>
      <c r="D23" s="13">
        <v>0.54838709677419351</v>
      </c>
    </row>
    <row r="24" spans="1:4" x14ac:dyDescent="0.2">
      <c r="A24" s="14" t="s">
        <v>22</v>
      </c>
      <c r="B24" s="13">
        <v>0.1</v>
      </c>
      <c r="C24" s="13">
        <v>0.23333333333333334</v>
      </c>
      <c r="D24" s="13">
        <v>0.33333333333333331</v>
      </c>
    </row>
    <row r="25" spans="1:4" x14ac:dyDescent="0.2">
      <c r="A25" s="14" t="s">
        <v>23</v>
      </c>
      <c r="B25" s="13">
        <v>0.22580645161290322</v>
      </c>
      <c r="C25" s="13">
        <v>0.25806451612903225</v>
      </c>
      <c r="D25" s="13">
        <v>0.4838709677419355</v>
      </c>
    </row>
    <row r="26" spans="1:4" x14ac:dyDescent="0.2">
      <c r="A26" s="2">
        <v>2025</v>
      </c>
      <c r="B26" s="30"/>
      <c r="C26" s="30"/>
      <c r="D26" s="30"/>
    </row>
    <row r="27" spans="1:4" x14ac:dyDescent="0.2">
      <c r="A27" s="14" t="s">
        <v>12</v>
      </c>
      <c r="B27" s="13">
        <v>0.16129032258064516</v>
      </c>
      <c r="C27" s="13">
        <v>0.19354838709677419</v>
      </c>
      <c r="D27" s="13">
        <v>0.35483870967741937</v>
      </c>
    </row>
    <row r="28" spans="1:4" x14ac:dyDescent="0.2">
      <c r="A28" s="14" t="s">
        <v>13</v>
      </c>
      <c r="B28" s="13">
        <v>0.25</v>
      </c>
      <c r="C28" s="13">
        <v>3.5714285714285712E-2</v>
      </c>
      <c r="D28" s="13">
        <v>0.2857142857142857</v>
      </c>
    </row>
    <row r="29" spans="1:4" x14ac:dyDescent="0.2">
      <c r="A29" s="14" t="s">
        <v>14</v>
      </c>
      <c r="B29" s="13">
        <v>3.2258064516129031E-2</v>
      </c>
      <c r="C29" s="13">
        <v>3.2258064516129031E-2</v>
      </c>
      <c r="D29" s="13">
        <v>6.4516129032258063E-2</v>
      </c>
    </row>
    <row r="30" spans="1:4" x14ac:dyDescent="0.2">
      <c r="A30" s="2" t="s">
        <v>25</v>
      </c>
      <c r="B30" s="13">
        <v>0.11222627737226278</v>
      </c>
      <c r="C30" s="13">
        <v>0.15602189781021897</v>
      </c>
      <c r="D30" s="13">
        <v>0.26824817518248173</v>
      </c>
    </row>
  </sheetData>
  <phoneticPr fontId="23" type="noConversion"/>
  <pageMargins left="0.7" right="0.7" top="0.75" bottom="0.75" header="0.3" footer="0.3"/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BEF6E-A483-4102-A93D-805EBBCCC1ED}">
  <dimension ref="A1"/>
  <sheetViews>
    <sheetView showGridLines="0" topLeftCell="A6" workbookViewId="0">
      <selection activeCell="W35" sqref="W35"/>
    </sheetView>
  </sheetViews>
  <sheetFormatPr baseColWidth="10" defaultRowHeight="12.75" x14ac:dyDescent="0.2"/>
  <cols>
    <col min="18" max="18" width="5.85546875" customWidth="1"/>
  </cols>
  <sheetData>
    <row r="1" spans="1:1" ht="23.25" x14ac:dyDescent="0.2">
      <c r="A1" s="12" t="s">
        <v>30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C7C9A-50CA-47B2-8265-5982FDE5D217}">
  <dimension ref="A1:AA54"/>
  <sheetViews>
    <sheetView showGridLines="0" tabSelected="1" topLeftCell="A9" workbookViewId="0">
      <selection activeCell="W29" sqref="W29"/>
    </sheetView>
  </sheetViews>
  <sheetFormatPr baseColWidth="10" defaultRowHeight="12.75" x14ac:dyDescent="0.2"/>
  <cols>
    <col min="1" max="1" width="11.85546875" bestFit="1" customWidth="1"/>
    <col min="2" max="2" width="6.42578125" bestFit="1" customWidth="1"/>
    <col min="3" max="3" width="7.85546875" bestFit="1" customWidth="1"/>
    <col min="4" max="4" width="11.85546875" bestFit="1" customWidth="1"/>
    <col min="5" max="5" width="15.85546875" customWidth="1"/>
    <col min="6" max="6" width="16.28515625" bestFit="1" customWidth="1"/>
    <col min="7" max="7" width="7.140625" bestFit="1" customWidth="1"/>
    <col min="8" max="8" width="8.85546875" bestFit="1" customWidth="1"/>
    <col min="9" max="9" width="5.85546875" bestFit="1" customWidth="1"/>
    <col min="10" max="10" width="12.85546875" bestFit="1" customWidth="1"/>
    <col min="11" max="11" width="5.42578125" customWidth="1"/>
    <col min="12" max="12" width="11.85546875" bestFit="1" customWidth="1"/>
    <col min="13" max="13" width="8" bestFit="1" customWidth="1"/>
    <col min="14" max="14" width="17.28515625" customWidth="1"/>
    <col min="15" max="15" width="5.85546875" bestFit="1" customWidth="1"/>
    <col min="16" max="16" width="9.7109375" bestFit="1" customWidth="1"/>
    <col min="17" max="17" width="12.28515625" bestFit="1" customWidth="1"/>
    <col min="18" max="18" width="8" bestFit="1" customWidth="1"/>
    <col min="19" max="19" width="16.42578125" customWidth="1"/>
    <col min="20" max="20" width="7.85546875" bestFit="1" customWidth="1"/>
    <col min="21" max="21" width="9.42578125" bestFit="1" customWidth="1"/>
    <col min="22" max="22" width="12.28515625" bestFit="1" customWidth="1"/>
    <col min="23" max="23" width="12.85546875" bestFit="1" customWidth="1"/>
    <col min="24" max="24" width="16.42578125" bestFit="1" customWidth="1"/>
    <col min="25" max="25" width="9.85546875" bestFit="1" customWidth="1"/>
    <col min="26" max="26" width="10.42578125" bestFit="1" customWidth="1"/>
    <col min="27" max="27" width="17.28515625" bestFit="1" customWidth="1"/>
  </cols>
  <sheetData>
    <row r="1" spans="1:27" ht="23.25" x14ac:dyDescent="0.2">
      <c r="A1" s="12" t="s">
        <v>31</v>
      </c>
      <c r="L1" s="12" t="s">
        <v>56</v>
      </c>
      <c r="M1" s="17"/>
      <c r="N1" s="17"/>
      <c r="O1" s="17"/>
      <c r="P1" s="17"/>
    </row>
    <row r="3" spans="1:27" x14ac:dyDescent="0.2">
      <c r="A3" t="s">
        <v>57</v>
      </c>
      <c r="F3" t="s">
        <v>58</v>
      </c>
      <c r="L3" t="s">
        <v>55</v>
      </c>
    </row>
    <row r="5" spans="1:27" x14ac:dyDescent="0.2">
      <c r="A5" s="1" t="s">
        <v>33</v>
      </c>
      <c r="B5" s="1" t="s">
        <v>33</v>
      </c>
      <c r="F5" s="1" t="s">
        <v>34</v>
      </c>
      <c r="H5" s="1" t="s">
        <v>38</v>
      </c>
      <c r="M5" s="1" t="s">
        <v>33</v>
      </c>
    </row>
    <row r="6" spans="1:27" x14ac:dyDescent="0.2">
      <c r="A6" s="1" t="s">
        <v>33</v>
      </c>
      <c r="B6" t="s">
        <v>6</v>
      </c>
      <c r="C6" t="s">
        <v>7</v>
      </c>
      <c r="D6" t="s">
        <v>35</v>
      </c>
      <c r="F6" s="1" t="s">
        <v>33</v>
      </c>
      <c r="G6" s="1" t="s">
        <v>43</v>
      </c>
      <c r="H6" s="20" t="s">
        <v>10</v>
      </c>
      <c r="I6" s="20" t="s">
        <v>11</v>
      </c>
      <c r="J6" s="20" t="s">
        <v>42</v>
      </c>
      <c r="M6" t="s">
        <v>6</v>
      </c>
      <c r="R6" t="s">
        <v>7</v>
      </c>
      <c r="W6" t="s">
        <v>41</v>
      </c>
      <c r="X6" t="s">
        <v>44</v>
      </c>
      <c r="Y6" t="s">
        <v>46</v>
      </c>
      <c r="Z6" t="s">
        <v>48</v>
      </c>
      <c r="AA6" t="s">
        <v>39</v>
      </c>
    </row>
    <row r="7" spans="1:27" x14ac:dyDescent="0.2">
      <c r="A7" s="2" t="s">
        <v>26</v>
      </c>
      <c r="B7" s="15">
        <v>90.972666666666655</v>
      </c>
      <c r="C7" s="15">
        <v>112.62583333333335</v>
      </c>
      <c r="D7" s="15">
        <v>104.29769230769232</v>
      </c>
      <c r="F7" t="s">
        <v>26</v>
      </c>
      <c r="G7" t="s">
        <v>19</v>
      </c>
      <c r="H7" s="21"/>
      <c r="I7" s="21">
        <v>84.891428571428577</v>
      </c>
      <c r="J7" s="21">
        <v>84.891428571428577</v>
      </c>
      <c r="L7" s="1" t="s">
        <v>33</v>
      </c>
      <c r="M7" t="s">
        <v>1</v>
      </c>
      <c r="N7" t="s">
        <v>45</v>
      </c>
      <c r="O7" t="s">
        <v>47</v>
      </c>
      <c r="P7" t="s">
        <v>49</v>
      </c>
      <c r="Q7" t="s">
        <v>40</v>
      </c>
      <c r="R7" t="s">
        <v>1</v>
      </c>
      <c r="S7" t="s">
        <v>45</v>
      </c>
      <c r="T7" t="s">
        <v>47</v>
      </c>
      <c r="U7" t="s">
        <v>49</v>
      </c>
      <c r="V7" t="s">
        <v>40</v>
      </c>
    </row>
    <row r="8" spans="1:27" x14ac:dyDescent="0.2">
      <c r="A8" s="14" t="s">
        <v>19</v>
      </c>
      <c r="B8" s="15">
        <v>88.413333333333341</v>
      </c>
      <c r="C8" s="15">
        <v>63.76</v>
      </c>
      <c r="D8" s="15">
        <v>84.891428571428577</v>
      </c>
      <c r="G8" t="s">
        <v>20</v>
      </c>
      <c r="H8" s="21"/>
      <c r="I8" s="21">
        <v>156.01142857142858</v>
      </c>
      <c r="J8" s="21">
        <v>156.01142857142858</v>
      </c>
      <c r="L8" s="2" t="s">
        <v>26</v>
      </c>
      <c r="M8" s="30">
        <v>28</v>
      </c>
      <c r="N8" s="18">
        <v>1364.59</v>
      </c>
      <c r="O8" s="18">
        <v>0</v>
      </c>
      <c r="P8" s="18">
        <v>200</v>
      </c>
      <c r="Q8" s="18">
        <v>1564.59</v>
      </c>
      <c r="R8" s="30">
        <v>50</v>
      </c>
      <c r="S8" s="18">
        <v>2703.0200000000004</v>
      </c>
      <c r="T8" s="18">
        <v>118.25</v>
      </c>
      <c r="U8" s="18">
        <v>120</v>
      </c>
      <c r="V8" s="18">
        <v>2941.27</v>
      </c>
      <c r="W8" s="30">
        <v>78</v>
      </c>
      <c r="X8" s="18">
        <v>4067.6100000000006</v>
      </c>
      <c r="Y8" s="18">
        <v>118.25</v>
      </c>
      <c r="Z8" s="18">
        <v>320</v>
      </c>
      <c r="AA8" s="18">
        <v>4505.8599999999997</v>
      </c>
    </row>
    <row r="9" spans="1:27" x14ac:dyDescent="0.2">
      <c r="A9" s="14" t="s">
        <v>20</v>
      </c>
      <c r="B9" s="15">
        <v>87.73</v>
      </c>
      <c r="C9" s="15">
        <v>183.32400000000001</v>
      </c>
      <c r="D9" s="15">
        <v>156.01142857142858</v>
      </c>
      <c r="G9" t="s">
        <v>21</v>
      </c>
      <c r="H9" s="21">
        <v>99.485454545454559</v>
      </c>
      <c r="I9" s="21"/>
      <c r="J9" s="21">
        <v>99.485454545454559</v>
      </c>
      <c r="L9" s="14" t="s">
        <v>19</v>
      </c>
      <c r="M9" s="30">
        <v>9</v>
      </c>
      <c r="N9" s="18">
        <v>530.48</v>
      </c>
      <c r="O9" s="18">
        <v>0</v>
      </c>
      <c r="P9" s="18">
        <v>20</v>
      </c>
      <c r="Q9" s="18">
        <v>550.48</v>
      </c>
      <c r="R9" s="30">
        <v>1</v>
      </c>
      <c r="S9" s="18">
        <v>63.76</v>
      </c>
      <c r="T9" s="18">
        <v>2.2400000000000002</v>
      </c>
      <c r="U9" s="18">
        <v>0</v>
      </c>
      <c r="V9" s="18">
        <v>66</v>
      </c>
      <c r="W9" s="30">
        <v>10</v>
      </c>
      <c r="X9" s="18">
        <v>594.24</v>
      </c>
      <c r="Y9" s="18">
        <v>2.2400000000000002</v>
      </c>
      <c r="Z9" s="18">
        <v>20</v>
      </c>
      <c r="AA9" s="18">
        <v>616.48</v>
      </c>
    </row>
    <row r="10" spans="1:27" x14ac:dyDescent="0.2">
      <c r="A10" s="14" t="s">
        <v>21</v>
      </c>
      <c r="B10" s="15">
        <v>204.86</v>
      </c>
      <c r="C10" s="15">
        <v>88.948000000000008</v>
      </c>
      <c r="D10" s="15">
        <v>99.485454545454559</v>
      </c>
      <c r="G10" t="s">
        <v>22</v>
      </c>
      <c r="H10" s="21">
        <v>38.598888888888887</v>
      </c>
      <c r="I10" s="21"/>
      <c r="J10" s="21">
        <v>38.598888888888887</v>
      </c>
      <c r="L10" s="14" t="s">
        <v>20</v>
      </c>
      <c r="M10" s="30">
        <v>5</v>
      </c>
      <c r="N10" s="18">
        <v>175.46</v>
      </c>
      <c r="O10" s="18">
        <v>0</v>
      </c>
      <c r="P10" s="18">
        <v>40</v>
      </c>
      <c r="Q10" s="18">
        <v>215.46</v>
      </c>
      <c r="R10" s="30">
        <v>12</v>
      </c>
      <c r="S10" s="18">
        <v>916.62000000000012</v>
      </c>
      <c r="T10" s="18">
        <v>36.840000000000003</v>
      </c>
      <c r="U10" s="18">
        <v>0</v>
      </c>
      <c r="V10" s="18">
        <v>953.46</v>
      </c>
      <c r="W10" s="30">
        <v>17</v>
      </c>
      <c r="X10" s="18">
        <v>1092.0800000000002</v>
      </c>
      <c r="Y10" s="18">
        <v>36.840000000000003</v>
      </c>
      <c r="Z10" s="18">
        <v>40</v>
      </c>
      <c r="AA10" s="18">
        <v>1168.92</v>
      </c>
    </row>
    <row r="11" spans="1:27" x14ac:dyDescent="0.2">
      <c r="A11" s="14" t="s">
        <v>22</v>
      </c>
      <c r="B11" s="15">
        <v>44.093333333333334</v>
      </c>
      <c r="C11" s="15">
        <v>35.851666666666667</v>
      </c>
      <c r="D11" s="15">
        <v>38.598888888888887</v>
      </c>
      <c r="G11" t="s">
        <v>23</v>
      </c>
      <c r="H11" s="21">
        <v>187.91200000000001</v>
      </c>
      <c r="I11" s="21"/>
      <c r="J11" s="21">
        <v>187.91200000000001</v>
      </c>
      <c r="L11" s="14" t="s">
        <v>21</v>
      </c>
      <c r="M11" s="30">
        <v>5</v>
      </c>
      <c r="N11" s="18">
        <v>204.86</v>
      </c>
      <c r="O11" s="18">
        <v>0</v>
      </c>
      <c r="P11" s="18">
        <v>20</v>
      </c>
      <c r="Q11" s="18">
        <v>224.86</v>
      </c>
      <c r="R11" s="30">
        <v>16</v>
      </c>
      <c r="S11" s="18">
        <v>889.48</v>
      </c>
      <c r="T11" s="18">
        <v>34.409999999999997</v>
      </c>
      <c r="U11" s="18">
        <v>0</v>
      </c>
      <c r="V11" s="18">
        <v>923.89</v>
      </c>
      <c r="W11" s="30">
        <v>21</v>
      </c>
      <c r="X11" s="18">
        <v>1094.3400000000001</v>
      </c>
      <c r="Y11" s="18">
        <v>34.409999999999997</v>
      </c>
      <c r="Z11" s="18">
        <v>20</v>
      </c>
      <c r="AA11" s="18">
        <v>1148.75</v>
      </c>
    </row>
    <row r="12" spans="1:27" x14ac:dyDescent="0.2">
      <c r="A12" s="14" t="s">
        <v>23</v>
      </c>
      <c r="B12" s="15">
        <v>107.17</v>
      </c>
      <c r="C12" s="15">
        <v>309.02500000000003</v>
      </c>
      <c r="D12" s="15">
        <v>187.91200000000001</v>
      </c>
      <c r="F12" t="s">
        <v>36</v>
      </c>
      <c r="H12" s="21">
        <v>95.25160000000001</v>
      </c>
      <c r="I12" s="21">
        <v>120.45142857142858</v>
      </c>
      <c r="J12" s="21">
        <v>104.29769230769232</v>
      </c>
      <c r="L12" s="14" t="s">
        <v>22</v>
      </c>
      <c r="M12" s="30">
        <v>3</v>
      </c>
      <c r="N12" s="18">
        <v>132.28</v>
      </c>
      <c r="O12" s="18">
        <v>0</v>
      </c>
      <c r="P12" s="18">
        <v>60</v>
      </c>
      <c r="Q12" s="18">
        <v>192.28</v>
      </c>
      <c r="R12" s="30">
        <v>6</v>
      </c>
      <c r="S12" s="18">
        <v>215.11</v>
      </c>
      <c r="T12" s="18">
        <v>13.08</v>
      </c>
      <c r="U12" s="18">
        <v>80</v>
      </c>
      <c r="V12" s="18">
        <v>308.19</v>
      </c>
      <c r="W12" s="30">
        <v>9</v>
      </c>
      <c r="X12" s="18">
        <v>347.39</v>
      </c>
      <c r="Y12" s="18">
        <v>13.08</v>
      </c>
      <c r="Z12" s="18">
        <v>140</v>
      </c>
      <c r="AA12" s="18">
        <v>500.47</v>
      </c>
    </row>
    <row r="13" spans="1:27" x14ac:dyDescent="0.2">
      <c r="A13" s="2" t="s">
        <v>24</v>
      </c>
      <c r="B13" s="15">
        <v>114.33051282051288</v>
      </c>
      <c r="C13" s="15">
        <v>130.54850000000002</v>
      </c>
      <c r="D13" s="15">
        <v>124.15959595959598</v>
      </c>
      <c r="F13" t="s">
        <v>24</v>
      </c>
      <c r="G13" t="s">
        <v>12</v>
      </c>
      <c r="H13" s="21">
        <v>82.731999999999999</v>
      </c>
      <c r="I13" s="21"/>
      <c r="J13" s="21">
        <v>82.731999999999999</v>
      </c>
      <c r="L13" s="14" t="s">
        <v>23</v>
      </c>
      <c r="M13" s="30">
        <v>6</v>
      </c>
      <c r="N13" s="18">
        <v>321.51</v>
      </c>
      <c r="O13" s="18">
        <v>0</v>
      </c>
      <c r="P13" s="18">
        <v>60</v>
      </c>
      <c r="Q13" s="18">
        <v>381.51</v>
      </c>
      <c r="R13" s="30">
        <v>15</v>
      </c>
      <c r="S13" s="18">
        <v>618.05000000000007</v>
      </c>
      <c r="T13" s="18">
        <v>31.68</v>
      </c>
      <c r="U13" s="18">
        <v>40</v>
      </c>
      <c r="V13" s="18">
        <v>689.73</v>
      </c>
      <c r="W13" s="30">
        <v>21</v>
      </c>
      <c r="X13" s="18">
        <v>939.56000000000006</v>
      </c>
      <c r="Y13" s="18">
        <v>31.68</v>
      </c>
      <c r="Z13" s="18">
        <v>100</v>
      </c>
      <c r="AA13" s="18">
        <v>1071.24</v>
      </c>
    </row>
    <row r="14" spans="1:27" x14ac:dyDescent="0.2">
      <c r="A14" s="14" t="s">
        <v>12</v>
      </c>
      <c r="B14" s="15">
        <v>99.78</v>
      </c>
      <c r="C14" s="15">
        <v>14.540000000000003</v>
      </c>
      <c r="D14" s="15">
        <v>82.731999999999999</v>
      </c>
      <c r="G14" t="s">
        <v>13</v>
      </c>
      <c r="H14" s="21">
        <v>129.01750000000001</v>
      </c>
      <c r="I14" s="21"/>
      <c r="J14" s="21">
        <v>129.01750000000001</v>
      </c>
      <c r="L14" s="2" t="s">
        <v>24</v>
      </c>
      <c r="M14" s="30">
        <v>82</v>
      </c>
      <c r="N14" s="18">
        <v>4458.8900000000021</v>
      </c>
      <c r="O14" s="18">
        <v>0</v>
      </c>
      <c r="P14" s="18">
        <v>760</v>
      </c>
      <c r="Q14" s="18">
        <v>5218.8900000000003</v>
      </c>
      <c r="R14" s="30">
        <v>113</v>
      </c>
      <c r="S14" s="18">
        <v>7832.9100000000017</v>
      </c>
      <c r="T14" s="18">
        <v>405.84</v>
      </c>
      <c r="U14" s="18">
        <v>1358</v>
      </c>
      <c r="V14" s="18">
        <v>10122.870000000001</v>
      </c>
      <c r="W14" s="30">
        <v>195</v>
      </c>
      <c r="X14" s="18">
        <v>12291.800000000001</v>
      </c>
      <c r="Y14" s="18">
        <v>405.84</v>
      </c>
      <c r="Z14" s="18">
        <v>2118</v>
      </c>
      <c r="AA14" s="18">
        <v>15341.76</v>
      </c>
    </row>
    <row r="15" spans="1:27" x14ac:dyDescent="0.2">
      <c r="A15" s="14" t="s">
        <v>13</v>
      </c>
      <c r="B15" s="15">
        <v>123.88</v>
      </c>
      <c r="C15" s="15">
        <v>144.43</v>
      </c>
      <c r="D15" s="15">
        <v>129.01750000000001</v>
      </c>
      <c r="G15" t="s">
        <v>14</v>
      </c>
      <c r="H15" s="21">
        <v>66.677499999999995</v>
      </c>
      <c r="I15" s="21"/>
      <c r="J15" s="21">
        <v>66.677499999999995</v>
      </c>
      <c r="L15" s="14" t="s">
        <v>12</v>
      </c>
      <c r="M15" s="30">
        <v>10</v>
      </c>
      <c r="N15" s="18">
        <v>399.12</v>
      </c>
      <c r="O15" s="18">
        <v>0</v>
      </c>
      <c r="P15" s="18">
        <v>80</v>
      </c>
      <c r="Q15" s="18">
        <v>479.12</v>
      </c>
      <c r="R15" s="30">
        <v>1</v>
      </c>
      <c r="S15" s="18">
        <v>14.540000000000003</v>
      </c>
      <c r="T15" s="18">
        <v>1.8</v>
      </c>
      <c r="U15" s="18">
        <v>20</v>
      </c>
      <c r="V15" s="18">
        <v>36.340000000000003</v>
      </c>
      <c r="W15" s="30">
        <v>11</v>
      </c>
      <c r="X15" s="18">
        <v>413.66</v>
      </c>
      <c r="Y15" s="18">
        <v>1.8</v>
      </c>
      <c r="Z15" s="18">
        <v>100</v>
      </c>
      <c r="AA15" s="18">
        <v>515.46</v>
      </c>
    </row>
    <row r="16" spans="1:27" x14ac:dyDescent="0.2">
      <c r="A16" s="14" t="s">
        <v>14</v>
      </c>
      <c r="B16" s="15">
        <v>82.586666666666659</v>
      </c>
      <c r="C16" s="15">
        <v>57.132000000000005</v>
      </c>
      <c r="D16" s="15">
        <v>66.677499999999995</v>
      </c>
      <c r="G16" t="s">
        <v>15</v>
      </c>
      <c r="H16" s="21">
        <v>141.58857142857144</v>
      </c>
      <c r="I16" s="21"/>
      <c r="J16" s="21">
        <v>141.58857142857144</v>
      </c>
      <c r="L16" s="14" t="s">
        <v>13</v>
      </c>
      <c r="M16" s="30">
        <v>9</v>
      </c>
      <c r="N16" s="18">
        <v>371.64</v>
      </c>
      <c r="O16" s="18">
        <v>0</v>
      </c>
      <c r="P16" s="18">
        <v>60</v>
      </c>
      <c r="Q16" s="18">
        <v>431.64</v>
      </c>
      <c r="R16" s="30">
        <v>2</v>
      </c>
      <c r="S16" s="18">
        <v>144.43</v>
      </c>
      <c r="T16" s="18">
        <v>8.89</v>
      </c>
      <c r="U16" s="18">
        <v>20</v>
      </c>
      <c r="V16" s="18">
        <v>173.32</v>
      </c>
      <c r="W16" s="30">
        <v>11</v>
      </c>
      <c r="X16" s="18">
        <v>516.07000000000005</v>
      </c>
      <c r="Y16" s="18">
        <v>8.89</v>
      </c>
      <c r="Z16" s="18">
        <v>80</v>
      </c>
      <c r="AA16" s="18">
        <v>604.96</v>
      </c>
    </row>
    <row r="17" spans="1:27" x14ac:dyDescent="0.2">
      <c r="A17" s="14" t="s">
        <v>15</v>
      </c>
      <c r="B17" s="15">
        <v>143.88</v>
      </c>
      <c r="C17" s="15">
        <v>141.20666666666668</v>
      </c>
      <c r="D17" s="15">
        <v>141.58857142857144</v>
      </c>
      <c r="G17" t="s">
        <v>16</v>
      </c>
      <c r="H17" s="21"/>
      <c r="I17" s="21">
        <v>176.64571428571429</v>
      </c>
      <c r="J17" s="21">
        <v>176.64571428571429</v>
      </c>
      <c r="L17" s="14" t="s">
        <v>14</v>
      </c>
      <c r="M17" s="30">
        <v>5</v>
      </c>
      <c r="N17" s="18">
        <v>247.76</v>
      </c>
      <c r="O17" s="18">
        <v>0</v>
      </c>
      <c r="P17" s="18">
        <v>40</v>
      </c>
      <c r="Q17" s="18">
        <v>287.76</v>
      </c>
      <c r="R17" s="30">
        <v>7</v>
      </c>
      <c r="S17" s="18">
        <v>285.66000000000003</v>
      </c>
      <c r="T17" s="18">
        <v>19.11</v>
      </c>
      <c r="U17" s="18">
        <v>100</v>
      </c>
      <c r="V17" s="18">
        <v>404.77</v>
      </c>
      <c r="W17" s="30">
        <v>12</v>
      </c>
      <c r="X17" s="18">
        <v>533.41999999999996</v>
      </c>
      <c r="Y17" s="18">
        <v>19.11</v>
      </c>
      <c r="Z17" s="18">
        <v>140</v>
      </c>
      <c r="AA17" s="18">
        <v>692.53</v>
      </c>
    </row>
    <row r="18" spans="1:27" x14ac:dyDescent="0.2">
      <c r="A18" s="14" t="s">
        <v>16</v>
      </c>
      <c r="B18" s="15">
        <v>143.88</v>
      </c>
      <c r="C18" s="15">
        <v>189.75200000000001</v>
      </c>
      <c r="D18" s="15">
        <v>176.64571428571429</v>
      </c>
      <c r="G18" t="s">
        <v>17</v>
      </c>
      <c r="H18" s="21"/>
      <c r="I18" s="21">
        <v>120.21666666666665</v>
      </c>
      <c r="J18" s="21">
        <v>120.21666666666665</v>
      </c>
      <c r="L18" s="14" t="s">
        <v>15</v>
      </c>
      <c r="M18" s="30">
        <v>3</v>
      </c>
      <c r="N18" s="18">
        <v>143.88</v>
      </c>
      <c r="O18" s="18">
        <v>0</v>
      </c>
      <c r="P18" s="18">
        <v>20</v>
      </c>
      <c r="Q18" s="18">
        <v>163.88</v>
      </c>
      <c r="R18" s="30">
        <v>13</v>
      </c>
      <c r="S18" s="18">
        <v>847.24</v>
      </c>
      <c r="T18" s="18">
        <v>43.49</v>
      </c>
      <c r="U18" s="18">
        <v>120</v>
      </c>
      <c r="V18" s="18">
        <v>1010.73</v>
      </c>
      <c r="W18" s="30">
        <v>16</v>
      </c>
      <c r="X18" s="18">
        <v>991.12</v>
      </c>
      <c r="Y18" s="18">
        <v>43.49</v>
      </c>
      <c r="Z18" s="18">
        <v>140</v>
      </c>
      <c r="AA18" s="18">
        <v>1174.6099999999999</v>
      </c>
    </row>
    <row r="19" spans="1:27" x14ac:dyDescent="0.2">
      <c r="A19" s="14" t="s">
        <v>17</v>
      </c>
      <c r="B19" s="15">
        <v>211.36</v>
      </c>
      <c r="C19" s="15">
        <v>111.93090909090907</v>
      </c>
      <c r="D19" s="15">
        <v>120.21666666666665</v>
      </c>
      <c r="G19" t="s">
        <v>18</v>
      </c>
      <c r="H19" s="21"/>
      <c r="I19" s="21">
        <v>168.97</v>
      </c>
      <c r="J19" s="21">
        <v>168.97</v>
      </c>
      <c r="L19" s="14" t="s">
        <v>16</v>
      </c>
      <c r="M19" s="30">
        <v>6</v>
      </c>
      <c r="N19" s="18">
        <v>287.76</v>
      </c>
      <c r="O19" s="18">
        <v>0</v>
      </c>
      <c r="P19" s="18">
        <v>40</v>
      </c>
      <c r="Q19" s="18">
        <v>327.76</v>
      </c>
      <c r="R19" s="30">
        <v>15</v>
      </c>
      <c r="S19" s="18">
        <v>948.7600000000001</v>
      </c>
      <c r="T19" s="18">
        <v>48.3</v>
      </c>
      <c r="U19" s="18">
        <v>100</v>
      </c>
      <c r="V19" s="18">
        <v>1097.06</v>
      </c>
      <c r="W19" s="30">
        <v>21</v>
      </c>
      <c r="X19" s="18">
        <v>1236.52</v>
      </c>
      <c r="Y19" s="18">
        <v>48.3</v>
      </c>
      <c r="Z19" s="18">
        <v>140</v>
      </c>
      <c r="AA19" s="18">
        <v>1424.82</v>
      </c>
    </row>
    <row r="20" spans="1:27" x14ac:dyDescent="0.2">
      <c r="A20" s="14" t="s">
        <v>18</v>
      </c>
      <c r="B20" s="15">
        <v>187.26</v>
      </c>
      <c r="C20" s="15">
        <v>166.68375</v>
      </c>
      <c r="D20" s="15">
        <v>168.97</v>
      </c>
      <c r="G20" t="s">
        <v>19</v>
      </c>
      <c r="H20" s="21"/>
      <c r="I20" s="21">
        <v>142.13266666666667</v>
      </c>
      <c r="J20" s="21">
        <v>142.13266666666667</v>
      </c>
      <c r="L20" s="14" t="s">
        <v>17</v>
      </c>
      <c r="M20" s="30">
        <v>4</v>
      </c>
      <c r="N20" s="18">
        <v>211.36</v>
      </c>
      <c r="O20" s="18">
        <v>0</v>
      </c>
      <c r="P20" s="18">
        <v>20</v>
      </c>
      <c r="Q20" s="18">
        <v>231.36</v>
      </c>
      <c r="R20" s="30">
        <v>17</v>
      </c>
      <c r="S20" s="18">
        <v>1231.2399999999998</v>
      </c>
      <c r="T20" s="18">
        <v>60.49</v>
      </c>
      <c r="U20" s="18">
        <v>243</v>
      </c>
      <c r="V20" s="18">
        <v>1534.73</v>
      </c>
      <c r="W20" s="30">
        <v>21</v>
      </c>
      <c r="X20" s="18">
        <v>1442.6</v>
      </c>
      <c r="Y20" s="18">
        <v>60.49</v>
      </c>
      <c r="Z20" s="18">
        <v>263</v>
      </c>
      <c r="AA20" s="18">
        <v>1766.09</v>
      </c>
    </row>
    <row r="21" spans="1:27" x14ac:dyDescent="0.2">
      <c r="A21" s="14" t="s">
        <v>19</v>
      </c>
      <c r="B21" s="15">
        <v>135.57249999999999</v>
      </c>
      <c r="C21" s="15">
        <v>144.5181818181818</v>
      </c>
      <c r="D21" s="15">
        <v>142.13266666666667</v>
      </c>
      <c r="G21" t="s">
        <v>20</v>
      </c>
      <c r="H21" s="21"/>
      <c r="I21" s="21">
        <v>107.229</v>
      </c>
      <c r="J21" s="21">
        <v>107.229</v>
      </c>
      <c r="L21" s="14" t="s">
        <v>18</v>
      </c>
      <c r="M21" s="30">
        <v>3</v>
      </c>
      <c r="N21" s="18">
        <v>187.26</v>
      </c>
      <c r="O21" s="18">
        <v>0</v>
      </c>
      <c r="P21" s="18">
        <v>20</v>
      </c>
      <c r="Q21" s="18">
        <v>207.26</v>
      </c>
      <c r="R21" s="30">
        <v>16</v>
      </c>
      <c r="S21" s="18">
        <v>1333.47</v>
      </c>
      <c r="T21" s="18">
        <v>64.86</v>
      </c>
      <c r="U21" s="18">
        <v>185</v>
      </c>
      <c r="V21" s="18">
        <v>1583.33</v>
      </c>
      <c r="W21" s="30">
        <v>19</v>
      </c>
      <c r="X21" s="18">
        <v>1520.73</v>
      </c>
      <c r="Y21" s="18">
        <v>64.86</v>
      </c>
      <c r="Z21" s="18">
        <v>205</v>
      </c>
      <c r="AA21" s="18">
        <v>1790.59</v>
      </c>
    </row>
    <row r="22" spans="1:27" x14ac:dyDescent="0.2">
      <c r="A22" s="14" t="s">
        <v>20</v>
      </c>
      <c r="B22" s="15">
        <v>113.03166666666665</v>
      </c>
      <c r="C22" s="15">
        <v>98.525000000000006</v>
      </c>
      <c r="D22" s="15">
        <v>107.229</v>
      </c>
      <c r="G22" t="s">
        <v>21</v>
      </c>
      <c r="H22" s="21">
        <v>82.210833333333326</v>
      </c>
      <c r="I22" s="21"/>
      <c r="J22" s="21">
        <v>82.210833333333326</v>
      </c>
      <c r="L22" s="14" t="s">
        <v>19</v>
      </c>
      <c r="M22" s="30">
        <v>8</v>
      </c>
      <c r="N22" s="18">
        <v>542.29</v>
      </c>
      <c r="O22" s="18">
        <v>0</v>
      </c>
      <c r="P22" s="18">
        <v>80</v>
      </c>
      <c r="Q22" s="18">
        <v>622.29</v>
      </c>
      <c r="R22" s="30">
        <v>18</v>
      </c>
      <c r="S22" s="18">
        <v>1589.6999999999998</v>
      </c>
      <c r="T22" s="18">
        <v>81.78</v>
      </c>
      <c r="U22" s="18">
        <v>270</v>
      </c>
      <c r="V22" s="18">
        <v>2400.48</v>
      </c>
      <c r="W22" s="30">
        <v>26</v>
      </c>
      <c r="X22" s="18">
        <v>2131.9899999999998</v>
      </c>
      <c r="Y22" s="18">
        <v>81.78</v>
      </c>
      <c r="Z22" s="18">
        <v>350</v>
      </c>
      <c r="AA22" s="18">
        <v>3022.77</v>
      </c>
    </row>
    <row r="23" spans="1:27" x14ac:dyDescent="0.2">
      <c r="A23" s="14" t="s">
        <v>21</v>
      </c>
      <c r="B23" s="15">
        <v>86.809999999999988</v>
      </c>
      <c r="C23" s="15">
        <v>59.214999999999996</v>
      </c>
      <c r="D23" s="15">
        <v>82.210833333333326</v>
      </c>
      <c r="G23" t="s">
        <v>22</v>
      </c>
      <c r="H23" s="21">
        <v>112.78</v>
      </c>
      <c r="I23" s="21"/>
      <c r="J23" s="21">
        <v>112.78</v>
      </c>
      <c r="L23" s="14" t="s">
        <v>20</v>
      </c>
      <c r="M23" s="30">
        <v>9</v>
      </c>
      <c r="N23" s="18">
        <v>678.18999999999994</v>
      </c>
      <c r="O23" s="18">
        <v>0</v>
      </c>
      <c r="P23" s="18">
        <v>120</v>
      </c>
      <c r="Q23" s="18">
        <v>798.19</v>
      </c>
      <c r="R23" s="30">
        <v>7</v>
      </c>
      <c r="S23" s="18">
        <v>394.1</v>
      </c>
      <c r="T23" s="18">
        <v>23.05</v>
      </c>
      <c r="U23" s="18">
        <v>100</v>
      </c>
      <c r="V23" s="18">
        <v>584.27</v>
      </c>
      <c r="W23" s="30">
        <v>16</v>
      </c>
      <c r="X23" s="18">
        <v>1072.29</v>
      </c>
      <c r="Y23" s="18">
        <v>23.05</v>
      </c>
      <c r="Z23" s="18">
        <v>220</v>
      </c>
      <c r="AA23" s="18">
        <v>1382.46</v>
      </c>
    </row>
    <row r="24" spans="1:27" x14ac:dyDescent="0.2">
      <c r="A24" s="14" t="s">
        <v>22</v>
      </c>
      <c r="B24" s="15">
        <v>53.260000000000005</v>
      </c>
      <c r="C24" s="15">
        <v>152.46</v>
      </c>
      <c r="D24" s="15">
        <v>112.78</v>
      </c>
      <c r="G24" t="s">
        <v>23</v>
      </c>
      <c r="H24" s="21">
        <v>176.59399999999999</v>
      </c>
      <c r="I24" s="21"/>
      <c r="J24" s="21">
        <v>176.59399999999999</v>
      </c>
      <c r="L24" s="14" t="s">
        <v>21</v>
      </c>
      <c r="M24" s="30">
        <v>16</v>
      </c>
      <c r="N24" s="18">
        <v>868.09999999999991</v>
      </c>
      <c r="O24" s="18">
        <v>0</v>
      </c>
      <c r="P24" s="18">
        <v>200</v>
      </c>
      <c r="Q24" s="18">
        <v>1068.0999999999999</v>
      </c>
      <c r="R24" s="30">
        <v>2</v>
      </c>
      <c r="S24" s="18">
        <v>118.42999999999999</v>
      </c>
      <c r="T24" s="18">
        <v>6.36</v>
      </c>
      <c r="U24" s="18">
        <v>50</v>
      </c>
      <c r="V24" s="18">
        <v>174.79</v>
      </c>
      <c r="W24" s="30">
        <v>18</v>
      </c>
      <c r="X24" s="18">
        <v>986.53</v>
      </c>
      <c r="Y24" s="18">
        <v>6.36</v>
      </c>
      <c r="Z24" s="18">
        <v>250</v>
      </c>
      <c r="AA24" s="18">
        <v>1242.8900000000001</v>
      </c>
    </row>
    <row r="25" spans="1:27" ht="23.25" x14ac:dyDescent="0.2">
      <c r="A25" s="14" t="s">
        <v>23</v>
      </c>
      <c r="B25" s="15">
        <v>207.505</v>
      </c>
      <c r="C25" s="15">
        <v>155.98666666666668</v>
      </c>
      <c r="D25" s="15">
        <v>176.59399999999999</v>
      </c>
      <c r="E25" s="16"/>
      <c r="F25" t="s">
        <v>37</v>
      </c>
      <c r="H25" s="21">
        <v>106.25369565217393</v>
      </c>
      <c r="I25" s="21">
        <v>139.70056603773588</v>
      </c>
      <c r="J25" s="21">
        <v>124.15959595959598</v>
      </c>
      <c r="L25" s="14" t="s">
        <v>22</v>
      </c>
      <c r="M25" s="30">
        <v>2</v>
      </c>
      <c r="N25" s="18">
        <v>106.52000000000001</v>
      </c>
      <c r="O25" s="18">
        <v>0</v>
      </c>
      <c r="P25" s="18">
        <v>40</v>
      </c>
      <c r="Q25" s="18">
        <v>146.52000000000001</v>
      </c>
      <c r="R25" s="30">
        <v>7</v>
      </c>
      <c r="S25" s="18">
        <v>457.38000000000005</v>
      </c>
      <c r="T25" s="18">
        <v>23.59</v>
      </c>
      <c r="U25" s="18">
        <v>75</v>
      </c>
      <c r="V25" s="18">
        <v>555.97</v>
      </c>
      <c r="W25" s="30">
        <v>9</v>
      </c>
      <c r="X25" s="18">
        <v>563.9</v>
      </c>
      <c r="Y25" s="18">
        <v>23.59</v>
      </c>
      <c r="Z25" s="18">
        <v>115</v>
      </c>
      <c r="AA25" s="18">
        <v>702.49</v>
      </c>
    </row>
    <row r="26" spans="1:27" x14ac:dyDescent="0.2">
      <c r="A26" s="2" t="s">
        <v>59</v>
      </c>
      <c r="B26" s="15">
        <v>145.80500000000001</v>
      </c>
      <c r="C26" s="15">
        <v>106.29499999999999</v>
      </c>
      <c r="D26" s="15">
        <v>126.04999999999998</v>
      </c>
      <c r="F26" t="s">
        <v>59</v>
      </c>
      <c r="G26" t="s">
        <v>12</v>
      </c>
      <c r="H26" s="21">
        <v>126.04999999999998</v>
      </c>
      <c r="I26" s="21"/>
      <c r="J26" s="21">
        <v>126.04999999999998</v>
      </c>
      <c r="L26" s="14" t="s">
        <v>23</v>
      </c>
      <c r="M26" s="30">
        <v>7</v>
      </c>
      <c r="N26" s="18">
        <v>415.01</v>
      </c>
      <c r="O26" s="18">
        <v>0</v>
      </c>
      <c r="P26" s="18">
        <v>40</v>
      </c>
      <c r="Q26" s="18">
        <v>455.01</v>
      </c>
      <c r="R26" s="30">
        <v>8</v>
      </c>
      <c r="S26" s="18">
        <v>467.96000000000004</v>
      </c>
      <c r="T26" s="18">
        <v>24.12</v>
      </c>
      <c r="U26" s="18">
        <v>75</v>
      </c>
      <c r="V26" s="18">
        <v>567.08000000000004</v>
      </c>
      <c r="W26" s="30">
        <v>15</v>
      </c>
      <c r="X26" s="18">
        <v>882.96999999999991</v>
      </c>
      <c r="Y26" s="18">
        <v>24.12</v>
      </c>
      <c r="Z26" s="18">
        <v>115</v>
      </c>
      <c r="AA26" s="18">
        <v>1022.09</v>
      </c>
    </row>
    <row r="27" spans="1:27" x14ac:dyDescent="0.2">
      <c r="A27" s="14" t="s">
        <v>12</v>
      </c>
      <c r="B27" s="15">
        <v>145.80500000000001</v>
      </c>
      <c r="C27" s="15">
        <v>106.29499999999999</v>
      </c>
      <c r="D27" s="15">
        <v>126.04999999999998</v>
      </c>
      <c r="F27" t="s">
        <v>60</v>
      </c>
      <c r="H27" s="21">
        <v>126.04999999999998</v>
      </c>
      <c r="I27" s="21"/>
      <c r="J27" s="21">
        <v>126.04999999999998</v>
      </c>
      <c r="L27" s="2" t="s">
        <v>59</v>
      </c>
      <c r="M27" s="30">
        <v>13</v>
      </c>
      <c r="N27" s="18">
        <v>826.63999999999987</v>
      </c>
      <c r="O27" s="18">
        <v>0</v>
      </c>
      <c r="P27" s="18">
        <v>120</v>
      </c>
      <c r="Q27" s="18">
        <v>946.64</v>
      </c>
      <c r="R27" s="30">
        <v>8</v>
      </c>
      <c r="S27" s="18">
        <v>427.82</v>
      </c>
      <c r="T27" s="18">
        <v>22.32</v>
      </c>
      <c r="U27" s="18">
        <v>100</v>
      </c>
      <c r="V27" s="18">
        <v>550.14</v>
      </c>
      <c r="W27" s="30">
        <v>21</v>
      </c>
      <c r="X27" s="18">
        <v>1254.4599999999998</v>
      </c>
      <c r="Y27" s="18">
        <v>22.32</v>
      </c>
      <c r="Z27" s="18">
        <v>220</v>
      </c>
      <c r="AA27" s="18">
        <v>1496.78</v>
      </c>
    </row>
    <row r="28" spans="1:27" x14ac:dyDescent="0.2">
      <c r="A28" s="2" t="s">
        <v>35</v>
      </c>
      <c r="B28" s="15">
        <v>109.19803571428574</v>
      </c>
      <c r="C28" s="15">
        <v>124.98279069767445</v>
      </c>
      <c r="D28" s="15">
        <v>118.75781690140848</v>
      </c>
      <c r="F28" t="s">
        <v>42</v>
      </c>
      <c r="H28" s="21">
        <v>103.64213333333333</v>
      </c>
      <c r="I28" s="21">
        <v>135.67835820895525</v>
      </c>
      <c r="J28" s="21">
        <v>118.75781690140848</v>
      </c>
      <c r="L28" s="14" t="s">
        <v>12</v>
      </c>
      <c r="M28" s="30">
        <v>5</v>
      </c>
      <c r="N28" s="18">
        <v>291.61</v>
      </c>
      <c r="O28" s="18">
        <v>0</v>
      </c>
      <c r="P28" s="18">
        <v>40</v>
      </c>
      <c r="Q28" s="18">
        <v>331.61</v>
      </c>
      <c r="R28" s="30">
        <v>6</v>
      </c>
      <c r="S28" s="18">
        <v>316.83999999999997</v>
      </c>
      <c r="T28" s="18">
        <v>16.329999999999998</v>
      </c>
      <c r="U28" s="18">
        <v>50</v>
      </c>
      <c r="V28" s="18">
        <v>383.17</v>
      </c>
      <c r="W28" s="30">
        <v>11</v>
      </c>
      <c r="X28" s="18">
        <v>608.44999999999993</v>
      </c>
      <c r="Y28" s="18">
        <v>16.329999999999998</v>
      </c>
      <c r="Z28" s="18">
        <v>90</v>
      </c>
      <c r="AA28" s="18">
        <v>714.78</v>
      </c>
    </row>
    <row r="29" spans="1:27" x14ac:dyDescent="0.2">
      <c r="A29" s="1" t="s">
        <v>33</v>
      </c>
      <c r="B29" s="1" t="s">
        <v>33</v>
      </c>
      <c r="F29" s="1" t="s">
        <v>33</v>
      </c>
      <c r="H29" s="1" t="s">
        <v>38</v>
      </c>
      <c r="L29" s="14" t="s">
        <v>13</v>
      </c>
      <c r="M29" s="30">
        <v>7</v>
      </c>
      <c r="N29" s="18">
        <v>481.77</v>
      </c>
      <c r="O29" s="18">
        <v>0</v>
      </c>
      <c r="P29" s="18">
        <v>60</v>
      </c>
      <c r="Q29" s="18">
        <v>541.77</v>
      </c>
      <c r="R29" s="30">
        <v>1</v>
      </c>
      <c r="S29" s="18">
        <v>60.910000000000004</v>
      </c>
      <c r="T29" s="18">
        <v>3.27</v>
      </c>
      <c r="U29" s="18">
        <v>25</v>
      </c>
      <c r="V29" s="18">
        <v>89.18</v>
      </c>
      <c r="W29" s="30">
        <v>8</v>
      </c>
      <c r="X29" s="18">
        <v>542.67999999999995</v>
      </c>
      <c r="Y29" s="18">
        <v>3.27</v>
      </c>
      <c r="Z29" s="18">
        <v>85</v>
      </c>
      <c r="AA29" s="18">
        <v>630.95000000000005</v>
      </c>
    </row>
    <row r="30" spans="1:27" x14ac:dyDescent="0.2">
      <c r="A30" s="1" t="s">
        <v>33</v>
      </c>
      <c r="B30" t="s">
        <v>6</v>
      </c>
      <c r="C30" t="s">
        <v>7</v>
      </c>
      <c r="D30" t="s">
        <v>35</v>
      </c>
      <c r="F30" s="1" t="s">
        <v>33</v>
      </c>
      <c r="G30" s="1" t="s">
        <v>43</v>
      </c>
      <c r="H30" s="20" t="s">
        <v>10</v>
      </c>
      <c r="I30" s="20" t="s">
        <v>11</v>
      </c>
      <c r="J30" s="20" t="s">
        <v>42</v>
      </c>
      <c r="L30" s="14" t="s">
        <v>14</v>
      </c>
      <c r="M30" s="30">
        <v>1</v>
      </c>
      <c r="N30" s="18">
        <v>53.260000000000005</v>
      </c>
      <c r="O30" s="18">
        <v>0</v>
      </c>
      <c r="P30" s="18">
        <v>20</v>
      </c>
      <c r="Q30" s="18">
        <v>73.260000000000005</v>
      </c>
      <c r="R30" s="30">
        <v>1</v>
      </c>
      <c r="S30" s="18">
        <v>50.070000000000007</v>
      </c>
      <c r="T30" s="18">
        <v>2.72</v>
      </c>
      <c r="U30" s="18">
        <v>25</v>
      </c>
      <c r="V30" s="18">
        <v>77.790000000000006</v>
      </c>
      <c r="W30" s="30">
        <v>2</v>
      </c>
      <c r="X30" s="18">
        <v>103.33000000000001</v>
      </c>
      <c r="Y30" s="18">
        <v>2.72</v>
      </c>
      <c r="Z30" s="18">
        <v>45</v>
      </c>
      <c r="AA30" s="18">
        <v>151.05000000000001</v>
      </c>
    </row>
    <row r="31" spans="1:27" x14ac:dyDescent="0.2">
      <c r="A31" s="2" t="s">
        <v>26</v>
      </c>
      <c r="B31" s="15">
        <v>19.219577464788731</v>
      </c>
      <c r="C31" s="15">
        <v>25.990576923076926</v>
      </c>
      <c r="D31" s="15">
        <v>23.243485714285718</v>
      </c>
      <c r="F31" t="s">
        <v>26</v>
      </c>
      <c r="G31" t="s">
        <v>19</v>
      </c>
      <c r="H31" s="21"/>
      <c r="I31" s="21">
        <v>22.855384615384615</v>
      </c>
      <c r="J31" s="21">
        <v>22.855384615384615</v>
      </c>
      <c r="L31" s="2" t="s">
        <v>35</v>
      </c>
      <c r="M31" s="30">
        <v>123</v>
      </c>
      <c r="N31" s="18">
        <v>6650.1200000000008</v>
      </c>
      <c r="O31" s="18">
        <v>0</v>
      </c>
      <c r="P31" s="18">
        <v>1080</v>
      </c>
      <c r="Q31" s="18">
        <v>7730.12</v>
      </c>
      <c r="R31" s="30">
        <v>171</v>
      </c>
      <c r="S31" s="18">
        <v>10963.750000000002</v>
      </c>
      <c r="T31" s="18">
        <v>546.41</v>
      </c>
      <c r="U31" s="18">
        <v>1578</v>
      </c>
      <c r="V31" s="18">
        <v>13614.28</v>
      </c>
      <c r="W31" s="30">
        <v>294</v>
      </c>
      <c r="X31" s="18">
        <v>17613.87</v>
      </c>
      <c r="Y31" s="18">
        <v>546.41</v>
      </c>
      <c r="Z31" s="18">
        <v>2658</v>
      </c>
      <c r="AA31" s="18">
        <v>21344.400000000001</v>
      </c>
    </row>
    <row r="32" spans="1:27" x14ac:dyDescent="0.2">
      <c r="A32" s="14" t="s">
        <v>19</v>
      </c>
      <c r="B32" s="15">
        <v>24.112727272727273</v>
      </c>
      <c r="C32" s="15">
        <v>15.94</v>
      </c>
      <c r="D32" s="15">
        <v>22.855384615384615</v>
      </c>
      <c r="G32" t="s">
        <v>20</v>
      </c>
      <c r="H32" s="21"/>
      <c r="I32" s="21">
        <v>31.202285714285718</v>
      </c>
      <c r="J32" s="21">
        <v>31.202285714285718</v>
      </c>
    </row>
    <row r="33" spans="1:10" x14ac:dyDescent="0.2">
      <c r="A33" s="14" t="s">
        <v>20</v>
      </c>
      <c r="B33" s="15">
        <v>12.532857142857143</v>
      </c>
      <c r="C33" s="15">
        <v>43.648571428571437</v>
      </c>
      <c r="D33" s="15">
        <v>31.202285714285718</v>
      </c>
      <c r="G33" t="s">
        <v>21</v>
      </c>
      <c r="H33" s="21">
        <v>25.44976744186047</v>
      </c>
      <c r="I33" s="21"/>
      <c r="J33" s="21">
        <v>25.44976744186047</v>
      </c>
    </row>
    <row r="34" spans="1:10" x14ac:dyDescent="0.2">
      <c r="A34" s="14" t="s">
        <v>21</v>
      </c>
      <c r="B34" s="15">
        <v>20.486000000000001</v>
      </c>
      <c r="C34" s="15">
        <v>26.953939393939393</v>
      </c>
      <c r="D34" s="15">
        <v>25.44976744186047</v>
      </c>
      <c r="G34" t="s">
        <v>22</v>
      </c>
      <c r="H34" s="21">
        <v>14.474583333333333</v>
      </c>
      <c r="I34" s="21"/>
      <c r="J34" s="21">
        <v>14.474583333333333</v>
      </c>
    </row>
    <row r="35" spans="1:10" x14ac:dyDescent="0.2">
      <c r="A35" s="14" t="s">
        <v>22</v>
      </c>
      <c r="B35" s="15">
        <v>16.535</v>
      </c>
      <c r="C35" s="15">
        <v>13.444375000000001</v>
      </c>
      <c r="D35" s="15">
        <v>14.474583333333333</v>
      </c>
      <c r="G35" t="s">
        <v>23</v>
      </c>
      <c r="H35" s="21">
        <v>19.990638297872341</v>
      </c>
      <c r="I35" s="21"/>
      <c r="J35" s="21">
        <v>19.990638297872341</v>
      </c>
    </row>
    <row r="36" spans="1:10" x14ac:dyDescent="0.2">
      <c r="A36" s="14" t="s">
        <v>23</v>
      </c>
      <c r="B36" s="15">
        <v>18.912352941176469</v>
      </c>
      <c r="C36" s="15">
        <v>20.60166666666667</v>
      </c>
      <c r="D36" s="15">
        <v>19.990638297872341</v>
      </c>
      <c r="F36" t="s">
        <v>36</v>
      </c>
      <c r="H36" s="21">
        <v>20.888508771929828</v>
      </c>
      <c r="I36" s="21">
        <v>27.644590163934428</v>
      </c>
      <c r="J36" s="21">
        <v>23.243485714285718</v>
      </c>
    </row>
    <row r="37" spans="1:10" x14ac:dyDescent="0.2">
      <c r="A37" s="2" t="s">
        <v>24</v>
      </c>
      <c r="B37" s="15">
        <v>29.529072847682134</v>
      </c>
      <c r="C37" s="15">
        <v>26.552237288135601</v>
      </c>
      <c r="D37" s="15">
        <v>27.560089686098657</v>
      </c>
      <c r="F37" t="s">
        <v>24</v>
      </c>
      <c r="G37" t="s">
        <v>12</v>
      </c>
      <c r="H37" s="21">
        <v>18.802727272727275</v>
      </c>
      <c r="I37" s="21"/>
      <c r="J37" s="21">
        <v>18.802727272727275</v>
      </c>
    </row>
    <row r="38" spans="1:10" x14ac:dyDescent="0.2">
      <c r="A38" s="14" t="s">
        <v>12</v>
      </c>
      <c r="B38" s="15">
        <v>19.956</v>
      </c>
      <c r="C38" s="15">
        <v>7.2700000000000014</v>
      </c>
      <c r="D38" s="15">
        <v>18.802727272727275</v>
      </c>
      <c r="G38" t="s">
        <v>13</v>
      </c>
      <c r="H38" s="21">
        <v>24.574761904761907</v>
      </c>
      <c r="I38" s="21"/>
      <c r="J38" s="21">
        <v>24.574761904761907</v>
      </c>
    </row>
    <row r="39" spans="1:10" x14ac:dyDescent="0.2">
      <c r="A39" s="14" t="s">
        <v>13</v>
      </c>
      <c r="B39" s="15">
        <v>24.776</v>
      </c>
      <c r="C39" s="15">
        <v>24.071666666666669</v>
      </c>
      <c r="D39" s="15">
        <v>24.574761904761907</v>
      </c>
      <c r="G39" t="s">
        <v>14</v>
      </c>
      <c r="H39" s="21">
        <v>28.07473684210526</v>
      </c>
      <c r="I39" s="21"/>
      <c r="J39" s="21">
        <v>28.07473684210526</v>
      </c>
    </row>
    <row r="40" spans="1:10" x14ac:dyDescent="0.2">
      <c r="A40" s="14" t="s">
        <v>14</v>
      </c>
      <c r="B40" s="15">
        <v>24.776</v>
      </c>
      <c r="C40" s="15">
        <v>31.740000000000002</v>
      </c>
      <c r="D40" s="15">
        <v>28.07473684210526</v>
      </c>
      <c r="G40" t="s">
        <v>15</v>
      </c>
      <c r="H40" s="21">
        <v>24.777999999999999</v>
      </c>
      <c r="I40" s="21"/>
      <c r="J40" s="21">
        <v>24.777999999999999</v>
      </c>
    </row>
    <row r="41" spans="1:10" x14ac:dyDescent="0.2">
      <c r="A41" s="14" t="s">
        <v>15</v>
      </c>
      <c r="B41" s="15">
        <v>23.98</v>
      </c>
      <c r="C41" s="15">
        <v>24.918823529411764</v>
      </c>
      <c r="D41" s="15">
        <v>24.777999999999999</v>
      </c>
      <c r="G41" t="s">
        <v>16</v>
      </c>
      <c r="H41" s="21"/>
      <c r="I41" s="21">
        <v>32.54</v>
      </c>
      <c r="J41" s="21">
        <v>32.54</v>
      </c>
    </row>
    <row r="42" spans="1:10" x14ac:dyDescent="0.2">
      <c r="A42" s="14" t="s">
        <v>16</v>
      </c>
      <c r="B42" s="15">
        <v>47.96</v>
      </c>
      <c r="C42" s="15">
        <v>29.648750000000003</v>
      </c>
      <c r="D42" s="15">
        <v>32.54</v>
      </c>
      <c r="G42" t="s">
        <v>17</v>
      </c>
      <c r="H42" s="21"/>
      <c r="I42" s="21">
        <v>27.218867924528301</v>
      </c>
      <c r="J42" s="21">
        <v>27.218867924528301</v>
      </c>
    </row>
    <row r="43" spans="1:10" x14ac:dyDescent="0.2">
      <c r="A43" s="14" t="s">
        <v>17</v>
      </c>
      <c r="B43" s="15">
        <v>26.42</v>
      </c>
      <c r="C43" s="15">
        <v>27.360888888888883</v>
      </c>
      <c r="D43" s="15">
        <v>27.218867924528301</v>
      </c>
      <c r="G43" t="s">
        <v>18</v>
      </c>
      <c r="H43" s="21"/>
      <c r="I43" s="21">
        <v>31.035306122448979</v>
      </c>
      <c r="J43" s="21">
        <v>31.035306122448979</v>
      </c>
    </row>
    <row r="44" spans="1:10" x14ac:dyDescent="0.2">
      <c r="A44" s="14" t="s">
        <v>18</v>
      </c>
      <c r="B44" s="15">
        <v>31.209999999999997</v>
      </c>
      <c r="C44" s="15">
        <v>31.010930232558142</v>
      </c>
      <c r="D44" s="15">
        <v>31.035306122448979</v>
      </c>
      <c r="G44" t="s">
        <v>19</v>
      </c>
      <c r="H44" s="21"/>
      <c r="I44" s="21">
        <v>24.790581395348834</v>
      </c>
      <c r="J44" s="21">
        <v>24.790581395348834</v>
      </c>
    </row>
    <row r="45" spans="1:10" x14ac:dyDescent="0.2">
      <c r="A45" s="14" t="s">
        <v>19</v>
      </c>
      <c r="B45" s="15">
        <v>31.899411764705881</v>
      </c>
      <c r="C45" s="15">
        <v>23.039130434782606</v>
      </c>
      <c r="D45" s="15">
        <v>24.790581395348834</v>
      </c>
      <c r="G45" t="s">
        <v>20</v>
      </c>
      <c r="H45" s="21"/>
      <c r="I45" s="21">
        <v>35.743000000000002</v>
      </c>
      <c r="J45" s="21">
        <v>35.743000000000002</v>
      </c>
    </row>
    <row r="46" spans="1:10" x14ac:dyDescent="0.2">
      <c r="A46" s="14" t="s">
        <v>20</v>
      </c>
      <c r="B46" s="15">
        <v>45.212666666666664</v>
      </c>
      <c r="C46" s="15">
        <v>26.273333333333333</v>
      </c>
      <c r="D46" s="15">
        <v>35.743000000000002</v>
      </c>
      <c r="G46" t="s">
        <v>21</v>
      </c>
      <c r="H46" s="21">
        <v>25.961315789473684</v>
      </c>
      <c r="I46" s="21"/>
      <c r="J46" s="21">
        <v>25.961315789473684</v>
      </c>
    </row>
    <row r="47" spans="1:10" x14ac:dyDescent="0.2">
      <c r="A47" s="14" t="s">
        <v>21</v>
      </c>
      <c r="B47" s="15">
        <v>27.128124999999997</v>
      </c>
      <c r="C47" s="15">
        <v>19.738333333333333</v>
      </c>
      <c r="D47" s="15">
        <v>25.961315789473684</v>
      </c>
      <c r="G47" t="s">
        <v>22</v>
      </c>
      <c r="H47" s="21">
        <v>31.327777777777776</v>
      </c>
      <c r="I47" s="21"/>
      <c r="J47" s="21">
        <v>31.327777777777776</v>
      </c>
    </row>
    <row r="48" spans="1:10" x14ac:dyDescent="0.2">
      <c r="A48" s="14" t="s">
        <v>22</v>
      </c>
      <c r="B48" s="15">
        <v>53.260000000000005</v>
      </c>
      <c r="C48" s="15">
        <v>28.586250000000003</v>
      </c>
      <c r="D48" s="15">
        <v>31.327777777777776</v>
      </c>
      <c r="G48" t="s">
        <v>23</v>
      </c>
      <c r="H48" s="21">
        <v>27.592812499999997</v>
      </c>
      <c r="I48" s="21"/>
      <c r="J48" s="21">
        <v>27.592812499999997</v>
      </c>
    </row>
    <row r="49" spans="1:10" ht="23.1" customHeight="1" x14ac:dyDescent="0.2">
      <c r="A49" s="14" t="s">
        <v>23</v>
      </c>
      <c r="B49" s="15">
        <v>29.643571428571427</v>
      </c>
      <c r="C49" s="15">
        <v>25.997777777777781</v>
      </c>
      <c r="D49" s="15">
        <v>27.592812499999997</v>
      </c>
      <c r="F49" t="s">
        <v>37</v>
      </c>
      <c r="H49" s="21">
        <v>25.724578947368425</v>
      </c>
      <c r="I49" s="21">
        <v>28.922382812500008</v>
      </c>
      <c r="J49" s="21">
        <v>27.560089686098657</v>
      </c>
    </row>
    <row r="50" spans="1:10" x14ac:dyDescent="0.2">
      <c r="A50" s="2" t="s">
        <v>59</v>
      </c>
      <c r="B50" s="15">
        <v>51.664999999999992</v>
      </c>
      <c r="C50" s="15">
        <v>38.892727272727271</v>
      </c>
      <c r="D50" s="15">
        <v>46.461481481481478</v>
      </c>
      <c r="F50" t="s">
        <v>59</v>
      </c>
      <c r="G50" t="s">
        <v>12</v>
      </c>
      <c r="H50" s="21">
        <v>55.313636363636355</v>
      </c>
      <c r="I50" s="21"/>
      <c r="J50" s="21">
        <v>55.313636363636355</v>
      </c>
    </row>
    <row r="51" spans="1:10" x14ac:dyDescent="0.2">
      <c r="A51" s="14" t="s">
        <v>12</v>
      </c>
      <c r="B51" s="15">
        <v>58.322000000000003</v>
      </c>
      <c r="C51" s="15">
        <v>52.806666666666665</v>
      </c>
      <c r="D51" s="15">
        <v>55.313636363636355</v>
      </c>
      <c r="G51" t="s">
        <v>13</v>
      </c>
      <c r="H51" s="21">
        <v>38.762857142857136</v>
      </c>
      <c r="I51" s="21"/>
      <c r="J51" s="21">
        <v>38.762857142857136</v>
      </c>
    </row>
    <row r="52" spans="1:10" x14ac:dyDescent="0.2">
      <c r="A52" s="14" t="s">
        <v>13</v>
      </c>
      <c r="B52" s="15">
        <v>48.177</v>
      </c>
      <c r="C52" s="15">
        <v>15.227500000000001</v>
      </c>
      <c r="D52" s="15">
        <v>38.762857142857136</v>
      </c>
      <c r="G52" t="s">
        <v>14</v>
      </c>
      <c r="H52" s="21">
        <v>51.665000000000006</v>
      </c>
      <c r="I52" s="21"/>
      <c r="J52" s="21">
        <v>51.665000000000006</v>
      </c>
    </row>
    <row r="53" spans="1:10" x14ac:dyDescent="0.2">
      <c r="A53" s="14" t="s">
        <v>14</v>
      </c>
      <c r="B53" s="15">
        <v>53.260000000000005</v>
      </c>
      <c r="C53" s="15">
        <v>50.070000000000007</v>
      </c>
      <c r="D53" s="15">
        <v>51.665000000000006</v>
      </c>
      <c r="F53" t="s">
        <v>60</v>
      </c>
      <c r="H53" s="21">
        <v>46.461481481481478</v>
      </c>
      <c r="I53" s="21"/>
      <c r="J53" s="21">
        <v>46.461481481481478</v>
      </c>
    </row>
    <row r="54" spans="1:10" x14ac:dyDescent="0.2">
      <c r="A54" s="2" t="s">
        <v>35</v>
      </c>
      <c r="B54" s="15">
        <v>27.941680672268912</v>
      </c>
      <c r="C54" s="15">
        <v>26.74085365853659</v>
      </c>
      <c r="D54" s="15">
        <v>27.181898148148147</v>
      </c>
      <c r="F54" t="s">
        <v>42</v>
      </c>
      <c r="H54" s="21">
        <v>25.750513595166165</v>
      </c>
      <c r="I54" s="21">
        <v>28.676498422712935</v>
      </c>
      <c r="J54" s="21">
        <v>27.181898148148147</v>
      </c>
    </row>
  </sheetData>
  <conditionalFormatting sqref="G1:G1048576">
    <cfRule type="containsText" dxfId="7" priority="1" operator="containsText" text="Basse">
      <formula>NOT(ISERROR(SEARCH("Basse",G1)))</formula>
    </cfRule>
    <cfRule type="containsText" dxfId="6" priority="2" operator="containsText" text="Haute">
      <formula>NOT(ISERROR(SEARCH("Haute",G1)))</formula>
    </cfRule>
  </conditionalFormatting>
  <pageMargins left="0.7" right="0.7" top="0.75" bottom="0.75" header="0.3" footer="0.3"/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4.xml>��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FD42B16296BC458CE202C1E265B33B" ma:contentTypeVersion="11" ma:contentTypeDescription="Crée un document." ma:contentTypeScope="" ma:versionID="caa659b4987af9552003df8eb6787e5d">
  <xsd:schema xmlns:xsd="http://www.w3.org/2001/XMLSchema" xmlns:xs="http://www.w3.org/2001/XMLSchema" xmlns:p="http://schemas.microsoft.com/office/2006/metadata/properties" xmlns:ns3="6f14bdf1-21e4-4e71-9928-3ef613fff172" xmlns:ns4="16288414-4f16-4692-aee8-55303e4bd1a3" targetNamespace="http://schemas.microsoft.com/office/2006/metadata/properties" ma:root="true" ma:fieldsID="741a738f937b7cdfdee1f90f4291e849" ns3:_="" ns4:_="">
    <xsd:import namespace="6f14bdf1-21e4-4e71-9928-3ef613fff172"/>
    <xsd:import namespace="16288414-4f16-4692-aee8-55303e4bd1a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4bdf1-21e4-4e71-9928-3ef613fff1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288414-4f16-4692-aee8-55303e4bd1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<?xml version="1.0" encoding="utf-8"?>
<AFEJSONBlob xmlns="http://schemas.advancedformulaenvironment.officeapps.live.com/afejsonblob/1.0">ewAiAHMAYwBoAGUAbQBhACIAOgAiAGgAdAB0AHAAOgAvAC8AcwBjAGgAZQBtAGEAcwAuAGEAZAB2AGEAbgBjAGUAZABmAG8AcgBtAHUAbABhAGUAbgB2AGkAcgBvAG4AbQBlAG4AdAAuAG8AZgBmAGkAYwBlAGEAcABwAHMALgBsAGkAdgBlAC4AYwBvAG0ALwBhAGYAZQBwAHIAbwBqAGUAYwB0AHMALwAwAC4AMgAiACwAIgBmAGkAbABlAHMAIgA6AFsAewAiAHAAYQB0AGgAIgA6ACIALwBwAHIAbwBqAGUAYwB0AHMALwBXAG8AcgBrAGIAbwBvAGsAIgAsACIAdABlAHgAdAAiADoAIgAvACoAXABuAF8AZABpAHMAdABMAGUAdgBlAG4AcwBoAHQAZQBpAG4AXABuAFwAbgBDAGEAbABjAHUAbABhAHQAZQBzACAAdABoAGUAIABMAGUAdgBlAG4AcwBoAHQAZQBpAG4AIABkAGkAcwB0AGEAbgBjAGUAIABiAGUAdAB3AGUAZQBuACAAdAB3AG8AIABzAHQAcgBpAG4AZwBzAFwAbgBcAG4ASQBuAHAAdQB0AHMAXABuAFwAdAAtACAAYQA6ACAAYQAgAHMAdAByAGkAbgBnACAAdABvACAAYwBvAG0AcABhAHIAZQAgAHcAaQB0AGgAIABiAFwAbgBcAHQALQAgAGIAOgAgAGEAIABzAHQAcgBpAG4AZwAgAHQAbwAgAGMAbwBtAHAAYQByAGUAIAB3AGkAdABoACAAYQBcAG4AXAB0AC0AIABbAGkAaQBdADoAIAB0AGgAZQAgAFsAaQBpAF0AdABoACAAcABvAHMAaQB0AGkAbwBuACAAaQBuACAAcwB0AHIAaQBuAGcAIABhAFwAbgBcAHQALQAgAFsAagBqAF0AOgAgAHQAaABlACAAWwBqAGoAXQB0AGgAIABwAG8AcwBpAHQAaQBvAG4AIABpAG4AIABzAHQAcgBpAG4AZwAgAGIAXABuAFwAdAAtACAAWwBhAHIAcgBdADoAIABhAG4AIABpAG4AdABlAHIAaQBtACAAYQByAHIAYQB5ACAAcAByAG8AZAB1AGMAZQBkACAAYgB5ACAAYQBuACAAaQB0AGUAcgBhAHQAaQBvAG4AXABuAEcAZQBuAGUAcgBhAGwAbAB5ACAAeQBvAHUAIABkAG8AIABuAG8AdAAgAG4AZQBlAGQAIAB0AG8AIAB1AHMAZQAgAFsAaQBpAF0AOwAgAFsAagBqAF0AIABhAG4AZAAgAFsAYQByAHIAXQAuACAAVABoAGUAcwBlACAAYQByAGUAIAB1AHMAZQBkACAAYgB5ACAAdABoAGUAXABuAHIAZQBjAHUAcgBzAGkAdgBlACAAZgBlAGEAdAB1AHIAZQAgAG8AZgAgAHQAaABlACAAYQBsAGcAbwByAGkAdABoAG0ALgAgAFwAbgBcAG4AUgBlAHQAdQByAG4AcwBcAG4AXAB0AFQAaABlACAATABlAHYAZQBuAHMAaAB0AGUAaQBuACAARABpAHMAdABhAG4AYwBlACAAYgBlAHQAdwBlAGUAbgAgAEEAIABhAG4AZAAgAEIALAAgAHUAcwBpAG4AZwAgAHcAZQBpAGcAaAB0AHMAIABvAGYAIAAxACAAZgBvAHIAIABlAGEAYwBoACAAcgBlAHAAbABhAGMAZQBtAGUAbgB0AC8AaQBuAHMAZQByAHQAaQBvAG4ALwBkAGUAbABlAHQAaQBvAG4AXABuAFwAdABcAG4AVABoAGUAIABpAG0AcABsAGUAbQBlAG4AdABhAHQAaQBvAG4AIABoAGUAcgBlACAAaQBzACAAZwB1AGkAZABlAGQAIABiAHkAIAB0AGgAZQAgAFcAYQBnAG4AZQByAC0ARgBpAHMAYwBoAGUAcgAgAGEAbABnAG8AcgBpAHQAaABtAFwAbgBoAHQAdABwAHMAOgAvAC8AZQBuAC4AdwBpAGsAaQBwAGUAZABpAGEALgBvAHIAZwAvAHcAaQBrAGkALwBXAGEAZwBuAGUAcgAlAEUAMgAlADgAMAAlADkAMwBGAGkAcwBjAGgAZQByAF8AYQBsAGcAbwByAGkAdABoAG0AXABuAFwAbgAqAC8AXABuAFwAbgBcAG4AXABuAF8AZABpAHMAdABMAGUAdgBlAG4AcwBoAHQAZQBpAG4AIAA9ACAATABBAE0AQgBEAEEAKABhADsAYgA7AFsAaQBpAF0AOwBbAGoAagBdADsAWwBhAHIAcgBdADsAXABuACAAIAAgACAATABFAFQAKABcAG4AIAAgACAAIAAgACAAaQA7AFMASQAoAEkAUwBPAE0ASQBUAFQARQBEACgAaQBpACkAOwAxADsAaQBpACkAOwBcAG4AIAAgACAAIAAgACAAagA7AFMASQAoAEkAUwBPAE0ASQBUAFQARQBEACgAagBqACkAOwAxADsAagBqACkAOwBcAG4AIAAgACAAIAAgACAAYQBfAGkAOwBTAFQAWABUACgAYQA7AGkAOwAxACkAOwBcAG4AIAAgACAAIAAgACAAYgBfAGoAOwBTAFQAWABUACgAYgA7AGoAOwAxACkAOwBcAG4AIAAgACAAIAAgACAAaQBuAGkAdABfAGEAcgByAGEAeQA7AE0AQQBLAEUAQQBSAFIAQQBZACgAXABuACAAIAAgACAAIAAgACAAIAAgACAAIAAgACAAIABOAEIAQwBBAFIAKABhACkAKwAxADsAXABuACAAIAAgACAAIAAgACAAIAAgACAAIAAgACAAIABOAEIAQwBBAFIAKABiACkAKwAxADsAXABuACAAIAAgACAAIAAgACAAIAAgACAAIAAgACAAIABMAEEATQBCAEQAQQAoAHIAOwBjADsAUwBJAC4ATQBVAEwAVABJAFAATABFACgAcgA9ADEAOwBjAC0AMQA7AGMAPQAxADsAcgAtADEAOwBWAFIAQQBJADsAMAApACkAXABuACAAIAAgACAAIAAgACAAIAAgACAAIAAgACAAIAApADsAXABuACAAIAAgACAAIAAgAGMAbwBzAHQAOwBOACgATgBPAE4AKABhAF8AaQA9AGIAXwBqACkAKQA7AFwAbgAgACAAIAAgACAAIAB0AGgAaQBzAF8AYQByAHIAOwBTAEkAKABJAFMATwBNAEkAVABUAEUARAAoAGEAcgByACkAOwBpAG4AaQB0AF8AYQByAHIAYQB5ADsAYQByAHIAKQA7AFwAbgAgACAAIAAgACAAIABvAHAAdABpAG8AbgBfAGEAOwBJAE4ARABFAFgAKAB0AGgAaQBzAF8AYQByAHIAOwBpACsAMQAtADEAOwBqACsAMQApACsAMQA7AFwAbgAgACAAIAAgACAAIABvAHAAdABpAG8AbgBfAGIAOwBJAE4ARABFAFgAKAB0AGgAaQBzAF8AYQByAHIAOwBpACsAMQA7AGoAKwAxAC0AMQApACsAMQA7AFwAbgAgACAAIAAgACAAIABvAHAAdABpAG8AbgBfAGMAOwBJAE4ARABFAFgAKAB0AGgAaQBzAF8AYQByAHIAOwBpACsAMQAtADEAOwBqACsAMQAtADEAKQArAGMAbwBzAHQAOwBcAG4AIAAgACAAIAAgACAAbgBlAHcAXwB2AGEAbAA7AE0ASQBOACgAbwBwAHQAaQBvAG4AXwBhADsAbwBwAHQAaQBvAG4AXwBiADsAbwBwAHQAaQBvAG4AXwBjACkAOwBcAG4AIAAgACAAIAAgACAAbwB2AGUAcgBsAGEAeQA7AE0AQQBLAEUAQQBSAFIAQQBZACgAXABuACAAIAAgACAAIAAgACAAIAAgACAAIAAgACAAIABOAEIAQwBBAFIAKABhACkAKwAxADsAXABuACAAIAAgACAAIAAgACAAIAAgACAAIAAgACAAIABOAEIAQwBBAFIAKABiACkAKwAxADsAXABuACAAIAAgACAAIAAgACAAIAAgACAAIAAgACAAIABMAEEATQBCAEQAQQAoAHIAOwBjADsAUwBJACgARQBUACgAcgA9AGkAKwAxADsAYwA9AGoAKwAxACkAOwBuAGUAdwBfAHYAYQBsADsAMAApACkAXABuACAAIAAgACAAIAAgACAAIAAgACAAIAAgACAAIAApADsAXABuACAAIAAgACAAIAAgAG4AZQB3AF8AYQByAHIAOwB0AGgAaQBzAF8AYQByAHIAKwBvAHYAZQByAGwAYQB5ADsAXABuACAAIAAgACAAIAAgAG4AZQB3AF8AaQA7AFMASQAoAGkAPQBOAEIAQwBBAFIAKABhACkAOwBTAEkAKABqAD0ATgBCAEMAQQBSACgAYgApADsAaQArADEAOwAxACkAOwBpACsAMQApADsAXABuACAAIAAgACAAIAAgAG4AZQB3AF8AagA7AFMASQAoAGkAPAA+AE4AQgBDAEEAUgAoAGEAKQA7AGoAOwBTAEkAKABqAD0ATgBCAEMAQQBSACgAYgApADsAagArADEAOwBqACsAMQApACkAOwBcAG4AIAAgACAAIAAgACAAaQBzAF8AZQBuAGQAOwBFAFQAKABuAGUAdwBfAGkAPgBOAEIAQwBBAFIAKABhACkAOwBuAGUAdwBfAGoAPgBOAEIAQwBBAFIAKABiACkAKQA7AFwAbgAgACAAIAAgACAAIABTAEkAKABpAHMAXwBlAG4AZAA7AG4AZQB3AF8AdgBhAGwAOwBfAGQAaQBzAHQATABlAHYAZQBuAHMAaAB0AGUAaQBuACgAYQA7AGIAOwBuAGUAdwBfAGkAOwBuAGUAdwBfAGoAOwBuAGUAdwBfAGEAcgByACkAKQBcAG4AIAAgACAAIAAgACAAKQBcAG4AKQAiAH0AXQAsACIAcAByAG8AagBlAGMAdABOAGEAbQBlAHMAIgA6AFsAIgBfAGQAaQBzAHQATABlAHYAZQBuAHMAaAB0AGUAaQBuACIAXQAsACIAbABvAGMAYQBsAGUAIgA6AHsAIgBsAGkAcwB0AFMAZQBwAGEAcgBhAHQAbwByACIAOgAiADsAIgAsACIAcgBvAHcAUwBlAHAAYQByAGEAdABvAHIAIgA6ACIAOwAiACwAIgBjAG8AbAB1AG0AbgBTAGUAcABhAHIAYQB0AG8AcgAiADoAIgAuACIALAAiAHQAaABvAHUAcwBhAG4AZABzAFMAZQBwAGEAcgBhAHQAbwByACIAOgAiAC8gIgAsACIAdABoAG8AdQBzAGEAbgBkAHMAUABvAHMAaQB0AGkAbwBuAHMAIgA6AFsAMwBdACwAIgBkAGUAYwBpAG0AYQBsAFMAZQBwAGEAcgBhAHQAbwByACIAOgAiACwAIgAsACIAZABhAHQAZQBPAHIAZABlAHIAIgA6ACIARABNAFkAIgAsACIAYwB1AHIAcgBlAG4AYwB5AFMAeQBtAGIAbwBsACIAOgAiAKwgIgAsACIAaQBzAEMAdQByAHIAZQBuAGMAeQBTAHkAbQBiAG8AbABMAGUAYQBkACIAOgBmAGEAbABzAGUALAAiAGkAcwBDAHUAcgByAGUAbgBjAHkAUwBlAHAAQgB5AFMAcABhAGMAZQAiADoAdAByAHUAZQAsACIAcgBvAHcATABlAHQAdABlAHIAIgA6ACIATAAiACwAIgBjAG8AbAB1AG0AbgBMAGUAdAB0AGUAcgAiADoAIgBDACIALAAiAHIAYwBMAGUAZgB0AEIAcgBhAGMAawBlAHQAIgA6ACIAKAAiACwAIgByAGMAUgBpAGcAaAB0AEIAcgBhAGMAawBlAHQAIgA6ACIAKQAiACwAIgBzAHQAYQB0AGUAbQBlAG4AdABTAGUAcABhAHIAYQB0AG8AcgAiADoAIgA7ADsAIgAsACIAbABvAGMAYQBsAGUATgBhAG0AZQAiADoAIgBmAHIALQBmAHIAIgB9AH0A</AFEJSONBlob>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Props1.xml><?xml version="1.0" encoding="utf-8"?>
<ds:datastoreItem xmlns:ds="http://schemas.openxmlformats.org/officeDocument/2006/customXml" ds:itemID="{80BBB3D5-98E8-409D-8E61-A87E6FBF7DDE}">
  <ds:schemaRefs/>
</ds:datastoreItem>
</file>

<file path=customXml/itemProps2.xml><?xml version="1.0" encoding="utf-8"?>
<ds:datastoreItem xmlns:ds="http://schemas.openxmlformats.org/officeDocument/2006/customXml" ds:itemID="{D6E9F848-95A8-46F0-82E2-AC34CAA832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C1778D-21C4-49D6-9285-7C6B16B07FF7}">
  <ds:schemaRefs/>
</ds:datastoreItem>
</file>

<file path=customXml/itemProps4.xml><?xml version="1.0" encoding="utf-8"?>
<ds:datastoreItem xmlns:ds="http://schemas.openxmlformats.org/officeDocument/2006/customXml" ds:itemID="{B6D6E6A3-5671-4A17-8BF4-8E9EB9F3A72C}">
  <ds:schemaRefs/>
</ds:datastoreItem>
</file>

<file path=customXml/itemProps5.xml><?xml version="1.0" encoding="utf-8"?>
<ds:datastoreItem xmlns:ds="http://schemas.openxmlformats.org/officeDocument/2006/customXml" ds:itemID="{78200B84-C8E2-4481-A906-0DD93E200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4bdf1-21e4-4e71-9928-3ef613fff172"/>
    <ds:schemaRef ds:uri="16288414-4f16-4692-aee8-55303e4bd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6.xml><?xml version="1.0" encoding="utf-8"?>
<ds:datastoreItem xmlns:ds="http://schemas.openxmlformats.org/officeDocument/2006/customXml" ds:itemID="{3D4A56DB-84BD-4730-B94B-23FE678A26F9}">
  <ds:schemaRefs/>
</ds:datastoreItem>
</file>

<file path=customXml/itemProps7.xml><?xml version="1.0" encoding="utf-8"?>
<ds:datastoreItem xmlns:ds="http://schemas.openxmlformats.org/officeDocument/2006/customXml" ds:itemID="{2C38A3FE-E3F3-4213-90A2-03DCC0FA8C03}">
  <ds:schemaRefs/>
</ds:datastoreItem>
</file>

<file path=customXml/itemProps8.xml><?xml version="1.0" encoding="utf-8"?>
<ds:datastoreItem xmlns:ds="http://schemas.openxmlformats.org/officeDocument/2006/customXml" ds:itemID="{EF6A413F-6576-41CE-BBB7-338CB76B6C87}">
  <ds:schemaRefs/>
</ds:datastoreItem>
</file>

<file path=customXml/itemProps9.xml><?xml version="1.0" encoding="utf-8"?>
<ds:datastoreItem xmlns:ds="http://schemas.openxmlformats.org/officeDocument/2006/customXml" ds:itemID="{96120965-0EEC-4AD1-AAA3-7F806AA4FF67}">
  <ds:schemaRefs/>
</ds:datastoreItem>
</file>

<file path=customXml/itemProps10.xml><?xml version="1.0" encoding="utf-8"?>
<ds:datastoreItem xmlns:ds="http://schemas.openxmlformats.org/officeDocument/2006/customXml" ds:itemID="{5FD0B72D-14C7-4EC7-B6B9-A5C789509960}">
  <ds:schemaRefs/>
</ds:datastoreItem>
</file>

<file path=customXml/itemProps11.xml><?xml version="1.0" encoding="utf-8"?>
<ds:datastoreItem xmlns:ds="http://schemas.openxmlformats.org/officeDocument/2006/customXml" ds:itemID="{65DA1714-99EF-40D0-8C21-10560F7FBFD6}">
  <ds:schemaRefs/>
</ds:datastoreItem>
</file>

<file path=customXml/itemProps12.xml><?xml version="1.0" encoding="utf-8"?>
<ds:datastoreItem xmlns:ds="http://schemas.openxmlformats.org/officeDocument/2006/customXml" ds:itemID="{7F6B28DA-67C2-4B73-817A-07A3B60E3F76}">
  <ds:schemaRefs/>
</ds:datastoreItem>
</file>

<file path=customXml/itemProps13.xml><?xml version="1.0" encoding="utf-8"?>
<ds:datastoreItem xmlns:ds="http://schemas.openxmlformats.org/officeDocument/2006/customXml" ds:itemID="{E6A89E22-FEFD-4698-B9CE-42D1A7A74FE8}">
  <ds:schemaRefs/>
</ds:datastoreItem>
</file>

<file path=customXml/itemProps14.xml><?xml version="1.0" encoding="utf-8"?>
<ds:datastoreItem xmlns:ds="http://schemas.openxmlformats.org/officeDocument/2006/customXml" ds:itemID="{E432936A-D6DC-4942-AF16-887C9039E57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15.xml><?xml version="1.0" encoding="utf-8"?>
<ds:datastoreItem xmlns:ds="http://schemas.openxmlformats.org/officeDocument/2006/customXml" ds:itemID="{5AFA9AC7-0689-4883-8EE5-5D2BBB5DC2F0}">
  <ds:schemaRefs/>
</ds:datastoreItem>
</file>

<file path=customXml/itemProps16.xml><?xml version="1.0" encoding="utf-8"?>
<ds:datastoreItem xmlns:ds="http://schemas.openxmlformats.org/officeDocument/2006/customXml" ds:itemID="{80041AB2-5D11-49E9-83E6-36A2EBA6A8F4}">
  <ds:schemaRefs/>
</ds:datastoreItem>
</file>

<file path=customXml/itemProps17.xml><?xml version="1.0" encoding="utf-8"?>
<ds:datastoreItem xmlns:ds="http://schemas.openxmlformats.org/officeDocument/2006/customXml" ds:itemID="{DE6679F0-C372-454D-985F-A12B62CE7581}">
  <ds:schemaRefs/>
</ds:datastoreItem>
</file>

<file path=customXml/itemProps18.xml><?xml version="1.0" encoding="utf-8"?>
<ds:datastoreItem xmlns:ds="http://schemas.openxmlformats.org/officeDocument/2006/customXml" ds:itemID="{49FD5B2E-5843-4481-851B-322442A48346}">
  <ds:schemaRefs/>
</ds:datastoreItem>
</file>

<file path=customXml/itemProps19.xml><?xml version="1.0" encoding="utf-8"?>
<ds:datastoreItem xmlns:ds="http://schemas.openxmlformats.org/officeDocument/2006/customXml" ds:itemID="{D3827488-71E9-4E66-BB98-B4AE6154D41B}">
  <ds:schemaRefs/>
</ds:datastoreItem>
</file>

<file path=customXml/itemProps20.xml><?xml version="1.0" encoding="utf-8"?>
<ds:datastoreItem xmlns:ds="http://schemas.openxmlformats.org/officeDocument/2006/customXml" ds:itemID="{29A811E6-4A50-4326-8A73-92FD69588EA0}">
  <ds:schemaRefs/>
</ds:datastoreItem>
</file>

<file path=customXml/itemProps21.xml><?xml version="1.0" encoding="utf-8"?>
<ds:datastoreItem xmlns:ds="http://schemas.openxmlformats.org/officeDocument/2006/customXml" ds:itemID="{3D3C6056-F085-4D4D-8D76-7362905D3E38}">
  <ds:schemaRefs>
    <ds:schemaRef ds:uri="http://schemas.advancedformulaenvironment.officeapps.live.com/afejsonblob/1.0"/>
  </ds:schemaRefs>
</ds:datastoreItem>
</file>

<file path=customXml/itemProps22.xml><?xml version="1.0" encoding="utf-8"?>
<ds:datastoreItem xmlns:ds="http://schemas.openxmlformats.org/officeDocument/2006/customXml" ds:itemID="{545B76C5-5B78-4ECB-A3CD-11BF9667C1E0}">
  <ds:schemaRefs/>
</ds:datastoreItem>
</file>

<file path=customXml/itemProps23.xml><?xml version="1.0" encoding="utf-8"?>
<ds:datastoreItem xmlns:ds="http://schemas.openxmlformats.org/officeDocument/2006/customXml" ds:itemID="{3123E239-40C8-46A0-9D9E-6B27ED4BF4EF}">
  <ds:schemaRefs/>
</ds:datastoreItem>
</file>

<file path=customXml/itemProps24.xml><?xml version="1.0" encoding="utf-8"?>
<ds:datastoreItem xmlns:ds="http://schemas.openxmlformats.org/officeDocument/2006/customXml" ds:itemID="{694DBB30-300C-46AB-A70E-896FD2A3FBD4}">
  <ds:schemaRefs/>
</ds:datastoreItem>
</file>

<file path=customXml/itemProps25.xml><?xml version="1.0" encoding="utf-8"?>
<ds:datastoreItem xmlns:ds="http://schemas.openxmlformats.org/officeDocument/2006/customXml" ds:itemID="{A1B19CA2-7F4B-4B9A-AFA2-62DA4238A6D9}">
  <ds:schemaRefs/>
</ds:datastoreItem>
</file>

<file path=customXml/itemProps26.xml><?xml version="1.0" encoding="utf-8"?>
<ds:datastoreItem xmlns:ds="http://schemas.openxmlformats.org/officeDocument/2006/customXml" ds:itemID="{35969393-5A4B-43CE-B72C-F4DD66F703FB}">
  <ds:schemaRefs/>
</ds:datastoreItem>
</file>

<file path=customXml/itemProps27.xml><?xml version="1.0" encoding="utf-8"?>
<ds:datastoreItem xmlns:ds="http://schemas.openxmlformats.org/officeDocument/2006/customXml" ds:itemID="{742E38D5-BBBA-440B-8FF0-A25A790E8E1B}">
  <ds:schemaRefs/>
</ds:datastoreItem>
</file>

<file path=customXml/itemProps28.xml><?xml version="1.0" encoding="utf-8"?>
<ds:datastoreItem xmlns:ds="http://schemas.openxmlformats.org/officeDocument/2006/customXml" ds:itemID="{08529FE5-2675-4DB2-9E7D-B89B3AA47E81}">
  <ds:schemaRefs/>
</ds:datastoreItem>
</file>

<file path=customXml/itemProps29.xml><?xml version="1.0" encoding="utf-8"?>
<ds:datastoreItem xmlns:ds="http://schemas.openxmlformats.org/officeDocument/2006/customXml" ds:itemID="{FF5C826D-3E6F-48AB-AC62-15E6EE6BC819}">
  <ds:schemaRefs/>
</ds:datastoreItem>
</file>

<file path=customXml/itemProps30.xml><?xml version="1.0" encoding="utf-8"?>
<ds:datastoreItem xmlns:ds="http://schemas.openxmlformats.org/officeDocument/2006/customXml" ds:itemID="{302B99C5-E695-4A49-913D-1DA98B7B29F6}">
  <ds:schemaRefs/>
</ds:datastoreItem>
</file>

<file path=customXml/itemProps31.xml><?xml version="1.0" encoding="utf-8"?>
<ds:datastoreItem xmlns:ds="http://schemas.openxmlformats.org/officeDocument/2006/customXml" ds:itemID="{5E7EA5E3-9FD1-403B-92AE-EB561D49F731}">
  <ds:schemaRefs/>
</ds:datastoreItem>
</file>

<file path=customXml/itemProps32.xml><?xml version="1.0" encoding="utf-8"?>
<ds:datastoreItem xmlns:ds="http://schemas.openxmlformats.org/officeDocument/2006/customXml" ds:itemID="{52499677-C5DD-4ABD-8107-EDE0472084AD}">
  <ds:schemaRefs/>
</ds:datastoreItem>
</file>

<file path=customXml/itemProps33.xml><?xml version="1.0" encoding="utf-8"?>
<ds:datastoreItem xmlns:ds="http://schemas.openxmlformats.org/officeDocument/2006/customXml" ds:itemID="{FDC6576F-DAB1-49F8-9007-89CDE5D5C0B1}">
  <ds:schemaRefs/>
</ds:datastoreItem>
</file>

<file path=customXml/itemProps34.xml><?xml version="1.0" encoding="utf-8"?>
<ds:datastoreItem xmlns:ds="http://schemas.openxmlformats.org/officeDocument/2006/customXml" ds:itemID="{9C99756C-CF70-4549-95F9-4E98AEA3B99B}">
  <ds:schemaRefs/>
</ds:datastoreItem>
</file>

<file path=customXml/itemProps35.xml><?xml version="1.0" encoding="utf-8"?>
<ds:datastoreItem xmlns:ds="http://schemas.openxmlformats.org/officeDocument/2006/customXml" ds:itemID="{4F23D324-CFBF-4CCE-B0D0-21F7DF3C993E}">
  <ds:schemaRefs/>
</ds:datastoreItem>
</file>

<file path=customXml/itemProps36.xml><?xml version="1.0" encoding="utf-8"?>
<ds:datastoreItem xmlns:ds="http://schemas.openxmlformats.org/officeDocument/2006/customXml" ds:itemID="{E48875F2-FA35-4C50-BD60-E9234C6E756E}">
  <ds:schemaRefs/>
</ds:datastoreItem>
</file>

<file path=customXml/itemProps37.xml><?xml version="1.0" encoding="utf-8"?>
<ds:datastoreItem xmlns:ds="http://schemas.openxmlformats.org/officeDocument/2006/customXml" ds:itemID="{02FE413C-0110-4715-838F-F284FE9116D0}">
  <ds:schemaRefs/>
</ds:datastoreItem>
</file>

<file path=customXml/itemProps38.xml><?xml version="1.0" encoding="utf-8"?>
<ds:datastoreItem xmlns:ds="http://schemas.openxmlformats.org/officeDocument/2006/customXml" ds:itemID="{4A82EB2C-1F7C-4ACE-8A20-444C1AA74C71}">
  <ds:schemaRefs/>
</ds:datastoreItem>
</file>

<file path=customXml/itemProps39.xml><?xml version="1.0" encoding="utf-8"?>
<ds:datastoreItem xmlns:ds="http://schemas.openxmlformats.org/officeDocument/2006/customXml" ds:itemID="{7854A079-4056-4FDD-8BCE-B6A0E3B6008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Données</vt:lpstr>
      <vt:lpstr>Calculs</vt:lpstr>
      <vt:lpstr>Graphiques</vt:lpstr>
      <vt:lpstr>Tableaux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CROCHE</dc:creator>
  <cp:keywords/>
  <dc:description/>
  <cp:lastModifiedBy>adrien roussel</cp:lastModifiedBy>
  <cp:revision/>
  <dcterms:created xsi:type="dcterms:W3CDTF">2019-08-18T18:24:10Z</dcterms:created>
  <dcterms:modified xsi:type="dcterms:W3CDTF">2025-03-09T10:11:38Z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0x010100DAFD42B16296BC458CE202C1E265B33B</vt:lpwstr>
  </property>
  <property fmtid="{D5CDD505-2E9C-101B-9397-08002B2CF9AE}" pid="3" name="MSIP_Label_fb6c2d8a-efcc-437e-93d5-54cea663bf73_Enabled">
    <vt:lpwstr>true</vt:lpwstr>
  </property>
  <property fmtid="{D5CDD505-2E9C-101B-9397-08002B2CF9AE}" pid="4" name="MSIP_Label_fb6c2d8a-efcc-437e-93d5-54cea663bf73_SetDate">
    <vt:lpwstr>2021-04-13T09:25:38Z</vt:lpwstr>
  </property>
  <property fmtid="{D5CDD505-2E9C-101B-9397-08002B2CF9AE}" pid="5" name="MSIP_Label_fb6c2d8a-efcc-437e-93d5-54cea663bf73_Method">
    <vt:lpwstr>Privileged</vt:lpwstr>
  </property>
  <property fmtid="{D5CDD505-2E9C-101B-9397-08002B2CF9AE}" pid="6" name="MSIP_Label_fb6c2d8a-efcc-437e-93d5-54cea663bf73_Name">
    <vt:lpwstr>Diffusable [sans marquage] temp</vt:lpwstr>
  </property>
  <property fmtid="{D5CDD505-2E9C-101B-9397-08002B2CF9AE}" pid="7" name="MSIP_Label_fb6c2d8a-efcc-437e-93d5-54cea663bf73_SiteId">
    <vt:lpwstr>4a7c8238-5799-4b16-9fc6-9ad8fce5a7d9</vt:lpwstr>
  </property>
  <property fmtid="{D5CDD505-2E9C-101B-9397-08002B2CF9AE}" pid="8" name="MSIP_Label_fb6c2d8a-efcc-437e-93d5-54cea663bf73_ActionId">
    <vt:lpwstr>16b7b1f4-a231-4eea-83d8-99abc34e27a2</vt:lpwstr>
  </property>
  <property fmtid="{D5CDD505-2E9C-101B-9397-08002B2CF9AE}" pid="9" name="MSIP_Label_fb6c2d8a-efcc-437e-93d5-54cea663bf73_ContentBits">
    <vt:lpwstr>0</vt:lpwstr>
  </property>
</Properties>
</file>