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n\Desktop\"/>
    </mc:Choice>
  </mc:AlternateContent>
  <xr:revisionPtr revIDLastSave="0" documentId="13_ncr:1_{E3871DEF-850D-4BEC-86F4-58B1AA8C87D5}" xr6:coauthVersionLast="47" xr6:coauthVersionMax="47" xr10:uidLastSave="{00000000-0000-0000-0000-000000000000}"/>
  <bookViews>
    <workbookView xWindow="-120" yWindow="-120" windowWidth="29040" windowHeight="15840" activeTab="1" xr2:uid="{AAA0BB26-CA89-4F08-9849-729F16974219}"/>
  </bookViews>
  <sheets>
    <sheet name="SUIVI VENTES 403e" sheetId="1" r:id="rId1"/>
    <sheet name="traitement" sheetId="2" r:id="rId2"/>
    <sheet name="graph" sheetId="3" r:id="rId3"/>
  </sheets>
  <definedNames>
    <definedName name="_xlnm._FilterDatabase" localSheetId="0" hidden="1">'SUIVI VENTES 403e'!$A$1:$BI$2580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0" i="2" l="1" a="1"/>
  <c r="J30" i="2" s="1"/>
  <c r="P24" i="2" a="1"/>
  <c r="P24" i="2" s="1"/>
  <c r="J25" i="2" a="1"/>
  <c r="J25" i="2" s="1"/>
  <c r="K25" i="2" a="1"/>
  <c r="K25" i="2" s="1"/>
  <c r="L25" i="2" a="1"/>
  <c r="L25" i="2" s="1"/>
  <c r="M25" i="2" a="1"/>
  <c r="M25" i="2" s="1"/>
  <c r="N25" i="2" a="1"/>
  <c r="N25" i="2" s="1"/>
  <c r="O25" i="2" a="1"/>
  <c r="O25" i="2" s="1"/>
  <c r="P25" i="2" a="1"/>
  <c r="P25" i="2" s="1"/>
  <c r="Q25" i="2" a="1"/>
  <c r="Q25" i="2"/>
  <c r="R25" i="2" a="1"/>
  <c r="R25" i="2" s="1"/>
  <c r="S25" i="2" a="1"/>
  <c r="S25" i="2" s="1"/>
  <c r="T25" i="2" a="1"/>
  <c r="T25" i="2" s="1"/>
  <c r="U25" i="2" a="1"/>
  <c r="U25" i="2" s="1"/>
  <c r="J26" i="2" a="1"/>
  <c r="J26" i="2" s="1"/>
  <c r="K26" i="2" a="1"/>
  <c r="K26" i="2" s="1"/>
  <c r="L26" i="2" a="1"/>
  <c r="L26" i="2" s="1"/>
  <c r="M26" i="2" a="1"/>
  <c r="M26" i="2"/>
  <c r="N26" i="2" a="1"/>
  <c r="N26" i="2" s="1"/>
  <c r="O26" i="2" a="1"/>
  <c r="O26" i="2" s="1"/>
  <c r="P26" i="2" a="1"/>
  <c r="P26" i="2" s="1"/>
  <c r="Q26" i="2" a="1"/>
  <c r="Q26" i="2" s="1"/>
  <c r="R26" i="2" a="1"/>
  <c r="R26" i="2" s="1"/>
  <c r="S26" i="2" a="1"/>
  <c r="S26" i="2" s="1"/>
  <c r="T26" i="2" a="1"/>
  <c r="T26" i="2" s="1"/>
  <c r="U26" i="2" a="1"/>
  <c r="U26" i="2"/>
  <c r="J27" i="2" a="1"/>
  <c r="J27" i="2" s="1"/>
  <c r="K27" i="2" a="1"/>
  <c r="K27" i="2" s="1"/>
  <c r="L27" i="2" a="1"/>
  <c r="L27" i="2" s="1"/>
  <c r="M27" i="2" a="1"/>
  <c r="M27" i="2" s="1"/>
  <c r="N27" i="2" a="1"/>
  <c r="N27" i="2" s="1"/>
  <c r="O27" i="2" a="1"/>
  <c r="O27" i="2" s="1"/>
  <c r="P27" i="2" a="1"/>
  <c r="P27" i="2" s="1"/>
  <c r="Q27" i="2" a="1"/>
  <c r="Q27" i="2" s="1"/>
  <c r="R27" i="2" a="1"/>
  <c r="R27" i="2" s="1"/>
  <c r="S27" i="2" a="1"/>
  <c r="S27" i="2" s="1"/>
  <c r="T27" i="2" a="1"/>
  <c r="T27" i="2" s="1"/>
  <c r="U27" i="2" a="1"/>
  <c r="U27" i="2" s="1"/>
  <c r="K24" i="2" a="1"/>
  <c r="K24" i="2" s="1"/>
  <c r="L24" i="2" a="1"/>
  <c r="L24" i="2" s="1"/>
  <c r="M24" i="2" a="1"/>
  <c r="M24" i="2" s="1"/>
  <c r="N24" i="2" a="1"/>
  <c r="N24" i="2" s="1"/>
  <c r="O24" i="2" a="1"/>
  <c r="O24" i="2" s="1"/>
  <c r="Q24" i="2" a="1"/>
  <c r="Q24" i="2" s="1"/>
  <c r="R24" i="2" a="1"/>
  <c r="R24" i="2" s="1"/>
  <c r="S24" i="2" a="1"/>
  <c r="S24" i="2" s="1"/>
  <c r="T24" i="2" a="1"/>
  <c r="T24" i="2" s="1"/>
  <c r="U24" i="2" a="1"/>
  <c r="U24" i="2" s="1"/>
  <c r="J24" i="2" a="1"/>
  <c r="J24" i="2" s="1"/>
  <c r="J19" i="2" a="1"/>
  <c r="J19" i="2"/>
  <c r="K19" i="2" a="1"/>
  <c r="K19" i="2" s="1"/>
  <c r="L19" i="2" a="1"/>
  <c r="L19" i="2" s="1"/>
  <c r="M19" i="2" a="1"/>
  <c r="M19" i="2" s="1"/>
  <c r="N19" i="2" a="1"/>
  <c r="N19" i="2" s="1"/>
  <c r="O19" i="2" a="1"/>
  <c r="O19" i="2" s="1"/>
  <c r="P19" i="2" a="1"/>
  <c r="P19" i="2" s="1"/>
  <c r="Q19" i="2" a="1"/>
  <c r="Q19" i="2" s="1"/>
  <c r="R19" i="2" a="1"/>
  <c r="R19" i="2" s="1"/>
  <c r="S19" i="2" a="1"/>
  <c r="S19" i="2" s="1"/>
  <c r="T19" i="2" a="1"/>
  <c r="T19" i="2" s="1"/>
  <c r="U19" i="2" a="1"/>
  <c r="U19" i="2" s="1"/>
  <c r="J20" i="2" a="1"/>
  <c r="J20" i="2" s="1"/>
  <c r="K20" i="2" a="1"/>
  <c r="K20" i="2" s="1"/>
  <c r="L20" i="2" a="1"/>
  <c r="L20" i="2" s="1"/>
  <c r="M20" i="2" a="1"/>
  <c r="M20" i="2" s="1"/>
  <c r="N20" i="2" a="1"/>
  <c r="N20" i="2" s="1"/>
  <c r="O20" i="2" a="1"/>
  <c r="O20" i="2" s="1"/>
  <c r="P20" i="2" a="1"/>
  <c r="P20" i="2" s="1"/>
  <c r="Q20" i="2" a="1"/>
  <c r="Q20" i="2" s="1"/>
  <c r="R20" i="2" a="1"/>
  <c r="R20" i="2" s="1"/>
  <c r="S20" i="2" a="1"/>
  <c r="S20" i="2" s="1"/>
  <c r="T20" i="2" a="1"/>
  <c r="T20" i="2" s="1"/>
  <c r="U20" i="2" a="1"/>
  <c r="U20" i="2" s="1"/>
  <c r="J21" i="2" a="1"/>
  <c r="J21" i="2" s="1"/>
  <c r="K21" i="2" a="1"/>
  <c r="K21" i="2" s="1"/>
  <c r="L21" i="2" a="1"/>
  <c r="L21" i="2" s="1"/>
  <c r="M21" i="2" a="1"/>
  <c r="M21" i="2" s="1"/>
  <c r="N21" i="2" a="1"/>
  <c r="N21" i="2" s="1"/>
  <c r="O21" i="2" a="1"/>
  <c r="O21" i="2" s="1"/>
  <c r="P21" i="2" a="1"/>
  <c r="P21" i="2" s="1"/>
  <c r="Q21" i="2" a="1"/>
  <c r="Q21" i="2" s="1"/>
  <c r="R21" i="2" a="1"/>
  <c r="R21" i="2" s="1"/>
  <c r="S21" i="2" a="1"/>
  <c r="S21" i="2" s="1"/>
  <c r="T21" i="2" a="1"/>
  <c r="T21" i="2" s="1"/>
  <c r="U21" i="2" a="1"/>
  <c r="U21" i="2" s="1"/>
  <c r="K18" i="2" a="1"/>
  <c r="K18" i="2" s="1"/>
  <c r="L18" i="2" a="1"/>
  <c r="L18" i="2" s="1"/>
  <c r="M18" i="2" a="1"/>
  <c r="M18" i="2" s="1"/>
  <c r="N18" i="2" a="1"/>
  <c r="N18" i="2" s="1"/>
  <c r="O18" i="2" a="1"/>
  <c r="O18" i="2" s="1"/>
  <c r="P18" i="2" a="1"/>
  <c r="P18" i="2" s="1"/>
  <c r="Q18" i="2" a="1"/>
  <c r="Q18" i="2" s="1"/>
  <c r="R18" i="2" a="1"/>
  <c r="R18" i="2" s="1"/>
  <c r="S18" i="2" a="1"/>
  <c r="S18" i="2" s="1"/>
  <c r="T18" i="2" a="1"/>
  <c r="T18" i="2" s="1"/>
  <c r="U18" i="2" a="1"/>
  <c r="U18" i="2" s="1"/>
  <c r="J18" i="2" a="1"/>
  <c r="J18" i="2" s="1"/>
  <c r="F16" i="2"/>
  <c r="J31" i="2" a="1"/>
  <c r="J31" i="2" s="1"/>
  <c r="K31" i="2" a="1"/>
  <c r="K31" i="2" s="1"/>
  <c r="L31" i="2" a="1"/>
  <c r="L31" i="2" s="1"/>
  <c r="M31" i="2" a="1"/>
  <c r="M31" i="2" s="1"/>
  <c r="N31" i="2" a="1"/>
  <c r="N31" i="2" s="1"/>
  <c r="O31" i="2" a="1"/>
  <c r="O31" i="2" s="1"/>
  <c r="P31" i="2" a="1"/>
  <c r="P31" i="2" s="1"/>
  <c r="Q31" i="2" a="1"/>
  <c r="Q31" i="2" s="1"/>
  <c r="R31" i="2" a="1"/>
  <c r="R31" i="2" s="1"/>
  <c r="S31" i="2" a="1"/>
  <c r="S31" i="2" s="1"/>
  <c r="T31" i="2" a="1"/>
  <c r="T31" i="2" s="1"/>
  <c r="U31" i="2" a="1"/>
  <c r="U31" i="2" s="1"/>
  <c r="J32" i="2" a="1"/>
  <c r="J32" i="2" s="1"/>
  <c r="K32" i="2" a="1"/>
  <c r="K32" i="2" s="1"/>
  <c r="L32" i="2" a="1"/>
  <c r="L32" i="2" s="1"/>
  <c r="M32" i="2" a="1"/>
  <c r="M32" i="2" s="1"/>
  <c r="N32" i="2" a="1"/>
  <c r="N32" i="2" s="1"/>
  <c r="O32" i="2" a="1"/>
  <c r="O32" i="2" s="1"/>
  <c r="P32" i="2" a="1"/>
  <c r="P32" i="2" s="1"/>
  <c r="Q32" i="2" a="1"/>
  <c r="Q32" i="2" s="1"/>
  <c r="R32" i="2" a="1"/>
  <c r="R32" i="2" s="1"/>
  <c r="S32" i="2" a="1"/>
  <c r="S32" i="2" s="1"/>
  <c r="T32" i="2" a="1"/>
  <c r="T32" i="2" s="1"/>
  <c r="U32" i="2" a="1"/>
  <c r="U32" i="2" s="1"/>
  <c r="J33" i="2" a="1"/>
  <c r="J33" i="2" s="1"/>
  <c r="K33" i="2" a="1"/>
  <c r="K33" i="2" s="1"/>
  <c r="L33" i="2" a="1"/>
  <c r="L33" i="2" s="1"/>
  <c r="M33" i="2" a="1"/>
  <c r="M33" i="2" s="1"/>
  <c r="N33" i="2" a="1"/>
  <c r="N33" i="2" s="1"/>
  <c r="O33" i="2" a="1"/>
  <c r="O33" i="2" s="1"/>
  <c r="P33" i="2" a="1"/>
  <c r="P33" i="2" s="1"/>
  <c r="Q33" i="2" a="1"/>
  <c r="Q33" i="2" s="1"/>
  <c r="R33" i="2" a="1"/>
  <c r="R33" i="2" s="1"/>
  <c r="S33" i="2" a="1"/>
  <c r="S33" i="2" s="1"/>
  <c r="T33" i="2" a="1"/>
  <c r="T33" i="2" s="1"/>
  <c r="U33" i="2" a="1"/>
  <c r="U33" i="2" s="1"/>
  <c r="K30" i="2" a="1"/>
  <c r="K30" i="2" s="1"/>
  <c r="L30" i="2" a="1"/>
  <c r="L30" i="2" s="1"/>
  <c r="M30" i="2" a="1"/>
  <c r="M30" i="2" s="1"/>
  <c r="N30" i="2" a="1"/>
  <c r="N30" i="2" s="1"/>
  <c r="O30" i="2" a="1"/>
  <c r="O30" i="2" s="1"/>
  <c r="P30" i="2" a="1"/>
  <c r="P30" i="2" s="1"/>
  <c r="Q30" i="2" a="1"/>
  <c r="Q30" i="2" s="1"/>
  <c r="R30" i="2" a="1"/>
  <c r="R30" i="2" s="1"/>
  <c r="S30" i="2" a="1"/>
  <c r="S30" i="2" s="1"/>
  <c r="T30" i="2" a="1"/>
  <c r="T30" i="2" s="1"/>
  <c r="U30" i="2" a="1"/>
  <c r="U30" i="2" s="1"/>
  <c r="J13" i="2" a="1"/>
  <c r="J13" i="2" s="1"/>
  <c r="K13" i="2" a="1"/>
  <c r="K13" i="2" s="1"/>
  <c r="L13" i="2" a="1"/>
  <c r="L13" i="2" s="1"/>
  <c r="M13" i="2" a="1"/>
  <c r="M13" i="2" s="1"/>
  <c r="N13" i="2" a="1"/>
  <c r="N13" i="2" s="1"/>
  <c r="O13" i="2" a="1"/>
  <c r="O13" i="2" s="1"/>
  <c r="P13" i="2" a="1"/>
  <c r="P13" i="2" s="1"/>
  <c r="Q13" i="2" a="1"/>
  <c r="Q13" i="2" s="1"/>
  <c r="R13" i="2" a="1"/>
  <c r="R13" i="2" s="1"/>
  <c r="S13" i="2" a="1"/>
  <c r="S13" i="2" s="1"/>
  <c r="T13" i="2" a="1"/>
  <c r="T13" i="2" s="1"/>
  <c r="U13" i="2" a="1"/>
  <c r="U13" i="2" s="1"/>
  <c r="J14" i="2" a="1"/>
  <c r="J14" i="2" s="1"/>
  <c r="K14" i="2" a="1"/>
  <c r="K14" i="2" s="1"/>
  <c r="L14" i="2" a="1"/>
  <c r="L14" i="2" s="1"/>
  <c r="M14" i="2" a="1"/>
  <c r="M14" i="2" s="1"/>
  <c r="N14" i="2" a="1"/>
  <c r="N14" i="2" s="1"/>
  <c r="O14" i="2" a="1"/>
  <c r="O14" i="2" s="1"/>
  <c r="P14" i="2" a="1"/>
  <c r="P14" i="2" s="1"/>
  <c r="Q14" i="2" a="1"/>
  <c r="Q14" i="2" s="1"/>
  <c r="R14" i="2" a="1"/>
  <c r="R14" i="2" s="1"/>
  <c r="S14" i="2" a="1"/>
  <c r="S14" i="2" s="1"/>
  <c r="T14" i="2" a="1"/>
  <c r="T14" i="2" s="1"/>
  <c r="U14" i="2" a="1"/>
  <c r="U14" i="2" s="1"/>
  <c r="J15" i="2" a="1"/>
  <c r="J15" i="2" s="1"/>
  <c r="K15" i="2" a="1"/>
  <c r="K15" i="2" s="1"/>
  <c r="L15" i="2" a="1"/>
  <c r="L15" i="2" s="1"/>
  <c r="M15" i="2" a="1"/>
  <c r="M15" i="2" s="1"/>
  <c r="N15" i="2" a="1"/>
  <c r="N15" i="2" s="1"/>
  <c r="O15" i="2" a="1"/>
  <c r="O15" i="2" s="1"/>
  <c r="P15" i="2" a="1"/>
  <c r="P15" i="2" s="1"/>
  <c r="Q15" i="2" a="1"/>
  <c r="Q15" i="2" s="1"/>
  <c r="R15" i="2" a="1"/>
  <c r="R15" i="2" s="1"/>
  <c r="S15" i="2" a="1"/>
  <c r="S15" i="2" s="1"/>
  <c r="T15" i="2" a="1"/>
  <c r="T15" i="2" s="1"/>
  <c r="U15" i="2" a="1"/>
  <c r="U15" i="2" s="1"/>
  <c r="K12" i="2" a="1"/>
  <c r="K12" i="2" s="1"/>
  <c r="L12" i="2" a="1"/>
  <c r="L12" i="2" s="1"/>
  <c r="M12" i="2" a="1"/>
  <c r="M12" i="2" s="1"/>
  <c r="N12" i="2" a="1"/>
  <c r="N12" i="2" s="1"/>
  <c r="O12" i="2" a="1"/>
  <c r="O12" i="2" s="1"/>
  <c r="P12" i="2" a="1"/>
  <c r="P12" i="2" s="1"/>
  <c r="Q12" i="2" a="1"/>
  <c r="Q12" i="2" s="1"/>
  <c r="R12" i="2" a="1"/>
  <c r="R12" i="2" s="1"/>
  <c r="S12" i="2" a="1"/>
  <c r="S12" i="2" s="1"/>
  <c r="T12" i="2" a="1"/>
  <c r="T12" i="2" s="1"/>
  <c r="U12" i="2" a="1"/>
  <c r="U12" i="2" s="1"/>
  <c r="J12" i="2" a="1"/>
  <c r="J12" i="2" s="1"/>
  <c r="C16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C2595" i="2"/>
  <c r="C2596" i="2"/>
  <c r="C2597" i="2"/>
  <c r="C2598" i="2"/>
  <c r="C2599" i="2"/>
  <c r="C2600" i="2"/>
  <c r="C2601" i="2"/>
  <c r="C2602" i="2"/>
  <c r="C2603" i="2"/>
  <c r="C2604" i="2"/>
  <c r="C2605" i="2"/>
  <c r="C2606" i="2"/>
  <c r="C2607" i="2"/>
  <c r="C2608" i="2"/>
  <c r="C2609" i="2"/>
  <c r="C2610" i="2"/>
  <c r="C2611" i="2"/>
  <c r="C2612" i="2"/>
  <c r="C2613" i="2"/>
  <c r="C2614" i="2"/>
  <c r="C2615" i="2"/>
  <c r="C2616" i="2"/>
  <c r="C2617" i="2"/>
  <c r="C2618" i="2"/>
  <c r="C2619" i="2"/>
  <c r="C2620" i="2"/>
  <c r="C2621" i="2"/>
  <c r="C2622" i="2"/>
  <c r="C2623" i="2"/>
  <c r="C2624" i="2"/>
  <c r="C2625" i="2"/>
  <c r="C2626" i="2"/>
  <c r="C2627" i="2"/>
  <c r="C2628" i="2"/>
  <c r="C2629" i="2"/>
  <c r="C2630" i="2"/>
  <c r="C2631" i="2"/>
  <c r="C2632" i="2"/>
  <c r="C2633" i="2"/>
  <c r="C2634" i="2"/>
  <c r="C2635" i="2"/>
  <c r="C2636" i="2"/>
  <c r="C2637" i="2"/>
  <c r="C2638" i="2"/>
  <c r="C2639" i="2"/>
  <c r="C2640" i="2"/>
  <c r="C2641" i="2"/>
  <c r="C2642" i="2"/>
  <c r="C2643" i="2"/>
  <c r="C2644" i="2"/>
  <c r="C2645" i="2"/>
  <c r="C2646" i="2"/>
  <c r="C2647" i="2"/>
  <c r="C2648" i="2"/>
  <c r="C2649" i="2"/>
  <c r="C2650" i="2"/>
  <c r="C2651" i="2"/>
  <c r="C2652" i="2"/>
  <c r="C2653" i="2"/>
  <c r="C2654" i="2"/>
  <c r="C2655" i="2"/>
  <c r="C2656" i="2"/>
  <c r="C2657" i="2"/>
  <c r="C2658" i="2"/>
  <c r="C2659" i="2"/>
  <c r="C2660" i="2"/>
  <c r="C2661" i="2"/>
  <c r="C2662" i="2"/>
  <c r="C2663" i="2"/>
  <c r="C2664" i="2"/>
  <c r="C2665" i="2"/>
  <c r="C2666" i="2"/>
  <c r="C2667" i="2"/>
  <c r="C2668" i="2"/>
  <c r="C2669" i="2"/>
  <c r="C2670" i="2"/>
  <c r="C2671" i="2"/>
  <c r="C2672" i="2"/>
  <c r="C2673" i="2"/>
  <c r="C2674" i="2"/>
  <c r="C2675" i="2"/>
  <c r="C2676" i="2"/>
  <c r="C2677" i="2"/>
  <c r="C2678" i="2"/>
  <c r="C2679" i="2"/>
  <c r="C2680" i="2"/>
  <c r="C2681" i="2"/>
  <c r="C2682" i="2"/>
  <c r="C2683" i="2"/>
  <c r="C2684" i="2"/>
  <c r="C2685" i="2"/>
  <c r="C2686" i="2"/>
  <c r="C2687" i="2"/>
  <c r="C2688" i="2"/>
  <c r="C2689" i="2"/>
  <c r="C2690" i="2"/>
  <c r="C2691" i="2"/>
  <c r="C2692" i="2"/>
  <c r="C2693" i="2"/>
  <c r="C2694" i="2"/>
  <c r="C2695" i="2"/>
  <c r="C2696" i="2"/>
  <c r="C2697" i="2"/>
  <c r="C2698" i="2"/>
  <c r="C2699" i="2"/>
  <c r="C2700" i="2"/>
  <c r="C2701" i="2"/>
  <c r="C2702" i="2"/>
  <c r="C2703" i="2"/>
  <c r="C2704" i="2"/>
  <c r="C2705" i="2"/>
  <c r="C2706" i="2"/>
  <c r="C2707" i="2"/>
  <c r="C2708" i="2"/>
  <c r="C2709" i="2"/>
  <c r="C2710" i="2"/>
  <c r="C2711" i="2"/>
  <c r="C2712" i="2"/>
  <c r="C2713" i="2"/>
  <c r="C2714" i="2"/>
  <c r="C2715" i="2"/>
  <c r="C2716" i="2"/>
  <c r="C2717" i="2"/>
  <c r="C2718" i="2"/>
  <c r="C2719" i="2"/>
  <c r="C2720" i="2"/>
  <c r="C2721" i="2"/>
  <c r="C2722" i="2"/>
  <c r="C2723" i="2"/>
  <c r="C2724" i="2"/>
  <c r="C2725" i="2"/>
  <c r="C2726" i="2"/>
  <c r="C2727" i="2"/>
  <c r="C2728" i="2"/>
  <c r="C2729" i="2"/>
  <c r="C2730" i="2"/>
  <c r="C2731" i="2"/>
  <c r="C2732" i="2"/>
  <c r="C2733" i="2"/>
  <c r="C2734" i="2"/>
  <c r="C2735" i="2"/>
  <c r="C2736" i="2"/>
  <c r="C2737" i="2"/>
  <c r="C2738" i="2"/>
  <c r="C2739" i="2"/>
  <c r="C2740" i="2"/>
  <c r="C2741" i="2"/>
  <c r="C2742" i="2"/>
  <c r="C2743" i="2"/>
  <c r="C2744" i="2"/>
  <c r="C2745" i="2"/>
  <c r="C2746" i="2"/>
  <c r="C2747" i="2"/>
  <c r="C2748" i="2"/>
  <c r="C2749" i="2"/>
  <c r="C2750" i="2"/>
  <c r="C2751" i="2"/>
  <c r="C2752" i="2"/>
  <c r="C2753" i="2"/>
  <c r="C2754" i="2"/>
  <c r="C2755" i="2"/>
  <c r="C2756" i="2"/>
  <c r="C2757" i="2"/>
  <c r="C2758" i="2"/>
  <c r="C2759" i="2"/>
  <c r="C2760" i="2"/>
  <c r="C2761" i="2"/>
  <c r="C2762" i="2"/>
  <c r="C2763" i="2"/>
  <c r="C2764" i="2"/>
  <c r="C2765" i="2"/>
  <c r="C2766" i="2"/>
  <c r="C2767" i="2"/>
  <c r="C2768" i="2"/>
  <c r="C2769" i="2"/>
  <c r="C2770" i="2"/>
  <c r="C2771" i="2"/>
  <c r="C2772" i="2"/>
  <c r="C2773" i="2"/>
  <c r="C2774" i="2"/>
  <c r="C2775" i="2"/>
  <c r="C2776" i="2"/>
  <c r="C2777" i="2"/>
  <c r="C2778" i="2"/>
  <c r="C2779" i="2"/>
  <c r="C2780" i="2"/>
  <c r="C2781" i="2"/>
  <c r="C2782" i="2"/>
  <c r="C2783" i="2"/>
  <c r="C2784" i="2"/>
  <c r="C2785" i="2"/>
  <c r="C2786" i="2"/>
  <c r="C2787" i="2"/>
  <c r="C2788" i="2"/>
  <c r="C2789" i="2"/>
  <c r="C2790" i="2"/>
  <c r="C2791" i="2"/>
  <c r="C2792" i="2"/>
  <c r="C2793" i="2"/>
  <c r="C2794" i="2"/>
  <c r="C2795" i="2"/>
  <c r="C2796" i="2"/>
  <c r="C2797" i="2"/>
  <c r="C2798" i="2"/>
  <c r="C2799" i="2"/>
  <c r="C2800" i="2"/>
  <c r="C2801" i="2"/>
  <c r="C2802" i="2"/>
  <c r="C2803" i="2"/>
  <c r="C2804" i="2"/>
  <c r="C2805" i="2"/>
  <c r="C2806" i="2"/>
  <c r="C2807" i="2"/>
  <c r="C2808" i="2"/>
  <c r="C2809" i="2"/>
  <c r="C2810" i="2"/>
  <c r="C2811" i="2"/>
  <c r="C2812" i="2"/>
  <c r="C2813" i="2"/>
  <c r="C2814" i="2"/>
  <c r="C2815" i="2"/>
  <c r="C2816" i="2"/>
  <c r="C2817" i="2"/>
  <c r="C2818" i="2"/>
  <c r="C2819" i="2"/>
  <c r="C2820" i="2"/>
  <c r="C2821" i="2"/>
  <c r="C2822" i="2"/>
  <c r="C2823" i="2"/>
  <c r="C2824" i="2"/>
  <c r="C2825" i="2"/>
  <c r="C2826" i="2"/>
  <c r="C2827" i="2"/>
  <c r="C2828" i="2"/>
  <c r="C2829" i="2"/>
  <c r="C2830" i="2"/>
  <c r="C2831" i="2"/>
  <c r="C2832" i="2"/>
  <c r="C2833" i="2"/>
  <c r="C2834" i="2"/>
  <c r="C2835" i="2"/>
  <c r="C2836" i="2"/>
  <c r="C2837" i="2"/>
  <c r="C2838" i="2"/>
  <c r="C2839" i="2"/>
  <c r="C2840" i="2"/>
  <c r="C2841" i="2"/>
  <c r="C2842" i="2"/>
  <c r="C2843" i="2"/>
  <c r="C2844" i="2"/>
  <c r="C2845" i="2"/>
  <c r="C2846" i="2"/>
  <c r="C2847" i="2"/>
  <c r="C2848" i="2"/>
  <c r="C2849" i="2"/>
  <c r="C2850" i="2"/>
  <c r="C2851" i="2"/>
  <c r="C2852" i="2"/>
  <c r="C2853" i="2"/>
  <c r="C2854" i="2"/>
  <c r="C2855" i="2"/>
  <c r="C2856" i="2"/>
  <c r="C2857" i="2"/>
  <c r="C2858" i="2"/>
  <c r="C2859" i="2"/>
  <c r="C2860" i="2"/>
  <c r="C2861" i="2"/>
  <c r="C2862" i="2"/>
  <c r="C2863" i="2"/>
  <c r="C2864" i="2"/>
  <c r="C2865" i="2"/>
  <c r="C2866" i="2"/>
  <c r="C2867" i="2"/>
  <c r="C2868" i="2"/>
  <c r="C2869" i="2"/>
  <c r="C2870" i="2"/>
  <c r="C2871" i="2"/>
  <c r="C2872" i="2"/>
  <c r="C2873" i="2"/>
  <c r="C2874" i="2"/>
  <c r="C2875" i="2"/>
  <c r="C2876" i="2"/>
  <c r="C2877" i="2"/>
  <c r="C2878" i="2"/>
  <c r="C2879" i="2"/>
  <c r="C2880" i="2"/>
  <c r="C2881" i="2"/>
  <c r="C2882" i="2"/>
  <c r="C2883" i="2"/>
  <c r="C2884" i="2"/>
  <c r="C2885" i="2"/>
  <c r="C2886" i="2"/>
  <c r="C2887" i="2"/>
  <c r="C2888" i="2"/>
  <c r="C2889" i="2"/>
  <c r="C2890" i="2"/>
  <c r="C2891" i="2"/>
  <c r="C2892" i="2"/>
  <c r="C2893" i="2"/>
  <c r="C2894" i="2"/>
  <c r="C2895" i="2"/>
  <c r="C2896" i="2"/>
  <c r="C2897" i="2"/>
  <c r="G17" i="2"/>
  <c r="H17" i="2"/>
  <c r="G18" i="2"/>
  <c r="H18" i="2"/>
  <c r="G19" i="2"/>
  <c r="H19" i="2"/>
  <c r="G20" i="2"/>
  <c r="H20" i="2"/>
  <c r="D20" i="2" s="1" a="1"/>
  <c r="D20" i="2" s="1"/>
  <c r="G21" i="2"/>
  <c r="D21" i="2" s="1" a="1"/>
  <c r="D21" i="2" s="1"/>
  <c r="H21" i="2"/>
  <c r="G22" i="2"/>
  <c r="H22" i="2"/>
  <c r="G23" i="2"/>
  <c r="H23" i="2"/>
  <c r="G24" i="2"/>
  <c r="H24" i="2"/>
  <c r="G25" i="2"/>
  <c r="H25" i="2"/>
  <c r="G26" i="2"/>
  <c r="H26" i="2"/>
  <c r="G27" i="2"/>
  <c r="H27" i="2"/>
  <c r="G28" i="2"/>
  <c r="H28" i="2"/>
  <c r="D28" i="2" s="1" a="1"/>
  <c r="D28" i="2" s="1"/>
  <c r="G29" i="2"/>
  <c r="D29" i="2" s="1" a="1"/>
  <c r="D29" i="2" s="1"/>
  <c r="H29" i="2"/>
  <c r="G30" i="2"/>
  <c r="H30" i="2"/>
  <c r="G31" i="2"/>
  <c r="H31" i="2"/>
  <c r="G32" i="2"/>
  <c r="D32" i="2" s="1" a="1"/>
  <c r="D32" i="2" s="1"/>
  <c r="H32" i="2"/>
  <c r="G33" i="2"/>
  <c r="H33" i="2"/>
  <c r="G34" i="2"/>
  <c r="H34" i="2"/>
  <c r="G35" i="2"/>
  <c r="H35" i="2"/>
  <c r="G36" i="2"/>
  <c r="H36" i="2"/>
  <c r="D36" i="2" s="1" a="1"/>
  <c r="D36" i="2" s="1"/>
  <c r="G37" i="2"/>
  <c r="H37" i="2"/>
  <c r="G38" i="2"/>
  <c r="H38" i="2"/>
  <c r="G39" i="2"/>
  <c r="H39" i="2"/>
  <c r="G40" i="2"/>
  <c r="D40" i="2" s="1" a="1"/>
  <c r="D40" i="2" s="1"/>
  <c r="H40" i="2"/>
  <c r="G41" i="2"/>
  <c r="H41" i="2"/>
  <c r="G42" i="2"/>
  <c r="H42" i="2"/>
  <c r="G43" i="2"/>
  <c r="H43" i="2"/>
  <c r="G44" i="2"/>
  <c r="H44" i="2"/>
  <c r="D44" i="2" s="1" a="1"/>
  <c r="D44" i="2" s="1"/>
  <c r="G45" i="2"/>
  <c r="D45" i="2" s="1" a="1"/>
  <c r="D45" i="2" s="1"/>
  <c r="H45" i="2"/>
  <c r="G46" i="2"/>
  <c r="H46" i="2"/>
  <c r="G47" i="2"/>
  <c r="H47" i="2"/>
  <c r="G48" i="2"/>
  <c r="D48" i="2" s="1" a="1"/>
  <c r="D48" i="2" s="1"/>
  <c r="H48" i="2"/>
  <c r="G49" i="2"/>
  <c r="H49" i="2"/>
  <c r="G50" i="2"/>
  <c r="H50" i="2"/>
  <c r="G51" i="2"/>
  <c r="H51" i="2"/>
  <c r="G52" i="2"/>
  <c r="H52" i="2"/>
  <c r="G53" i="2"/>
  <c r="H53" i="2"/>
  <c r="G54" i="2"/>
  <c r="H54" i="2"/>
  <c r="G55" i="2"/>
  <c r="H55" i="2"/>
  <c r="G56" i="2"/>
  <c r="D56" i="2" s="1" a="1"/>
  <c r="D56" i="2" s="1"/>
  <c r="H56" i="2"/>
  <c r="G57" i="2"/>
  <c r="H57" i="2"/>
  <c r="G58" i="2"/>
  <c r="H58" i="2"/>
  <c r="G59" i="2"/>
  <c r="H59" i="2"/>
  <c r="G60" i="2"/>
  <c r="H60" i="2"/>
  <c r="D60" i="2" s="1" a="1"/>
  <c r="D60" i="2" s="1"/>
  <c r="G61" i="2"/>
  <c r="H61" i="2"/>
  <c r="G62" i="2"/>
  <c r="H62" i="2"/>
  <c r="G63" i="2"/>
  <c r="H63" i="2"/>
  <c r="G64" i="2"/>
  <c r="H64" i="2"/>
  <c r="G65" i="2"/>
  <c r="H65" i="2"/>
  <c r="G66" i="2"/>
  <c r="H66" i="2"/>
  <c r="G67" i="2"/>
  <c r="H67" i="2"/>
  <c r="G68" i="2"/>
  <c r="H68" i="2"/>
  <c r="D68" i="2" s="1" a="1"/>
  <c r="D68" i="2" s="1"/>
  <c r="G69" i="2"/>
  <c r="D69" i="2" s="1" a="1"/>
  <c r="D69" i="2" s="1"/>
  <c r="H69" i="2"/>
  <c r="G70" i="2"/>
  <c r="H70" i="2"/>
  <c r="G71" i="2"/>
  <c r="H71" i="2"/>
  <c r="G72" i="2"/>
  <c r="D72" i="2" s="1" a="1"/>
  <c r="D72" i="2" s="1"/>
  <c r="H72" i="2"/>
  <c r="G73" i="2"/>
  <c r="H73" i="2"/>
  <c r="G74" i="2"/>
  <c r="H74" i="2"/>
  <c r="G75" i="2"/>
  <c r="H75" i="2"/>
  <c r="G76" i="2"/>
  <c r="H76" i="2"/>
  <c r="D76" i="2" s="1" a="1"/>
  <c r="D76" i="2" s="1"/>
  <c r="G77" i="2"/>
  <c r="D77" i="2" s="1" a="1"/>
  <c r="D77" i="2" s="1"/>
  <c r="H77" i="2"/>
  <c r="G78" i="2"/>
  <c r="H78" i="2"/>
  <c r="G79" i="2"/>
  <c r="H79" i="2"/>
  <c r="G80" i="2"/>
  <c r="D80" i="2" s="1" a="1"/>
  <c r="D80" i="2" s="1"/>
  <c r="H80" i="2"/>
  <c r="G81" i="2"/>
  <c r="H81" i="2"/>
  <c r="G82" i="2"/>
  <c r="H82" i="2"/>
  <c r="G83" i="2"/>
  <c r="H83" i="2"/>
  <c r="G84" i="2"/>
  <c r="H84" i="2"/>
  <c r="D84" i="2" s="1" a="1"/>
  <c r="D84" i="2" s="1"/>
  <c r="G85" i="2"/>
  <c r="D85" i="2" s="1" a="1"/>
  <c r="D85" i="2" s="1"/>
  <c r="H85" i="2"/>
  <c r="G86" i="2"/>
  <c r="H86" i="2"/>
  <c r="G87" i="2"/>
  <c r="H87" i="2"/>
  <c r="G88" i="2"/>
  <c r="D88" i="2" s="1" a="1"/>
  <c r="D88" i="2" s="1"/>
  <c r="H88" i="2"/>
  <c r="G89" i="2"/>
  <c r="H89" i="2"/>
  <c r="G90" i="2"/>
  <c r="H90" i="2"/>
  <c r="G91" i="2"/>
  <c r="H91" i="2"/>
  <c r="G92" i="2"/>
  <c r="H92" i="2"/>
  <c r="D92" i="2" s="1" a="1"/>
  <c r="D92" i="2" s="1"/>
  <c r="G93" i="2"/>
  <c r="H93" i="2"/>
  <c r="G94" i="2"/>
  <c r="H94" i="2"/>
  <c r="G95" i="2"/>
  <c r="H95" i="2"/>
  <c r="G96" i="2"/>
  <c r="D96" i="2" s="1" a="1"/>
  <c r="D96" i="2" s="1"/>
  <c r="H96" i="2"/>
  <c r="G97" i="2"/>
  <c r="H97" i="2"/>
  <c r="G98" i="2"/>
  <c r="H98" i="2"/>
  <c r="G99" i="2"/>
  <c r="H99" i="2"/>
  <c r="G100" i="2"/>
  <c r="H100" i="2"/>
  <c r="D100" i="2" s="1" a="1"/>
  <c r="D100" i="2" s="1"/>
  <c r="G101" i="2"/>
  <c r="H101" i="2"/>
  <c r="G102" i="2"/>
  <c r="H102" i="2"/>
  <c r="G103" i="2"/>
  <c r="H103" i="2"/>
  <c r="G104" i="2"/>
  <c r="D104" i="2" s="1" a="1"/>
  <c r="D104" i="2" s="1"/>
  <c r="H104" i="2"/>
  <c r="G105" i="2"/>
  <c r="H105" i="2"/>
  <c r="G106" i="2"/>
  <c r="H106" i="2"/>
  <c r="G107" i="2"/>
  <c r="H107" i="2"/>
  <c r="G108" i="2"/>
  <c r="H108" i="2"/>
  <c r="D108" i="2" s="1" a="1"/>
  <c r="D108" i="2" s="1"/>
  <c r="G109" i="2"/>
  <c r="D109" i="2" s="1" a="1"/>
  <c r="D109" i="2" s="1"/>
  <c r="H109" i="2"/>
  <c r="G110" i="2"/>
  <c r="H110" i="2"/>
  <c r="G111" i="2"/>
  <c r="H111" i="2"/>
  <c r="G112" i="2"/>
  <c r="D112" i="2" s="1" a="1"/>
  <c r="D112" i="2" s="1"/>
  <c r="H112" i="2"/>
  <c r="G113" i="2"/>
  <c r="H113" i="2"/>
  <c r="G114" i="2"/>
  <c r="H114" i="2"/>
  <c r="G115" i="2"/>
  <c r="H115" i="2"/>
  <c r="G116" i="2"/>
  <c r="H116" i="2"/>
  <c r="D116" i="2" s="1" a="1"/>
  <c r="D116" i="2" s="1"/>
  <c r="G117" i="2"/>
  <c r="D117" i="2" s="1" a="1"/>
  <c r="D117" i="2" s="1"/>
  <c r="H117" i="2"/>
  <c r="G118" i="2"/>
  <c r="H118" i="2"/>
  <c r="G119" i="2"/>
  <c r="H119" i="2"/>
  <c r="G120" i="2"/>
  <c r="D120" i="2" s="1" a="1"/>
  <c r="D120" i="2" s="1"/>
  <c r="H120" i="2"/>
  <c r="G121" i="2"/>
  <c r="H121" i="2"/>
  <c r="G122" i="2"/>
  <c r="H122" i="2"/>
  <c r="G123" i="2"/>
  <c r="H123" i="2"/>
  <c r="G124" i="2"/>
  <c r="H124" i="2"/>
  <c r="D124" i="2" s="1" a="1"/>
  <c r="D124" i="2" s="1"/>
  <c r="G125" i="2"/>
  <c r="D125" i="2" s="1" a="1"/>
  <c r="D125" i="2" s="1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D136" i="2" s="1" a="1"/>
  <c r="D136" i="2" s="1"/>
  <c r="H136" i="2"/>
  <c r="G137" i="2"/>
  <c r="H137" i="2"/>
  <c r="G138" i="2"/>
  <c r="H138" i="2"/>
  <c r="G139" i="2"/>
  <c r="H139" i="2"/>
  <c r="G140" i="2"/>
  <c r="H140" i="2"/>
  <c r="D140" i="2" s="1" a="1"/>
  <c r="D140" i="2" s="1"/>
  <c r="G141" i="2"/>
  <c r="D141" i="2" s="1" a="1"/>
  <c r="D141" i="2" s="1"/>
  <c r="H141" i="2"/>
  <c r="G142" i="2"/>
  <c r="H142" i="2"/>
  <c r="G143" i="2"/>
  <c r="H143" i="2"/>
  <c r="G144" i="2"/>
  <c r="D144" i="2" s="1" a="1"/>
  <c r="D144" i="2" s="1"/>
  <c r="H144" i="2"/>
  <c r="G145" i="2"/>
  <c r="H145" i="2"/>
  <c r="G146" i="2"/>
  <c r="H146" i="2"/>
  <c r="G147" i="2"/>
  <c r="H147" i="2"/>
  <c r="G148" i="2"/>
  <c r="H148" i="2"/>
  <c r="G149" i="2"/>
  <c r="H149" i="2"/>
  <c r="G150" i="2"/>
  <c r="H150" i="2"/>
  <c r="G151" i="2"/>
  <c r="H151" i="2"/>
  <c r="G152" i="2"/>
  <c r="D152" i="2" s="1" a="1"/>
  <c r="D152" i="2" s="1"/>
  <c r="H152" i="2"/>
  <c r="G153" i="2"/>
  <c r="H153" i="2"/>
  <c r="G154" i="2"/>
  <c r="H154" i="2"/>
  <c r="G155" i="2"/>
  <c r="H155" i="2"/>
  <c r="G156" i="2"/>
  <c r="H156" i="2"/>
  <c r="G157" i="2"/>
  <c r="D157" i="2" s="1" a="1"/>
  <c r="D157" i="2" s="1"/>
  <c r="H157" i="2"/>
  <c r="G158" i="2"/>
  <c r="H158" i="2"/>
  <c r="G159" i="2"/>
  <c r="H159" i="2"/>
  <c r="G160" i="2"/>
  <c r="D160" i="2" s="1" a="1"/>
  <c r="D160" i="2" s="1"/>
  <c r="H160" i="2"/>
  <c r="G161" i="2"/>
  <c r="H161" i="2"/>
  <c r="G162" i="2"/>
  <c r="H162" i="2"/>
  <c r="G163" i="2"/>
  <c r="H163" i="2"/>
  <c r="G164" i="2"/>
  <c r="H164" i="2"/>
  <c r="D164" i="2" s="1" a="1"/>
  <c r="D164" i="2" s="1"/>
  <c r="G165" i="2"/>
  <c r="D165" i="2" s="1" a="1"/>
  <c r="D165" i="2" s="1"/>
  <c r="H165" i="2"/>
  <c r="G166" i="2"/>
  <c r="H166" i="2"/>
  <c r="G167" i="2"/>
  <c r="H167" i="2"/>
  <c r="G168" i="2"/>
  <c r="H168" i="2"/>
  <c r="G169" i="2"/>
  <c r="H169" i="2"/>
  <c r="G170" i="2"/>
  <c r="H170" i="2"/>
  <c r="G171" i="2"/>
  <c r="H171" i="2"/>
  <c r="G172" i="2"/>
  <c r="H172" i="2"/>
  <c r="D172" i="2" s="1" a="1"/>
  <c r="D172" i="2" s="1"/>
  <c r="G173" i="2"/>
  <c r="D173" i="2" s="1" a="1"/>
  <c r="D173" i="2" s="1"/>
  <c r="H173" i="2"/>
  <c r="G174" i="2"/>
  <c r="H174" i="2"/>
  <c r="G175" i="2"/>
  <c r="H175" i="2"/>
  <c r="G176" i="2"/>
  <c r="D176" i="2" s="1" a="1"/>
  <c r="D176" i="2" s="1"/>
  <c r="H176" i="2"/>
  <c r="G177" i="2"/>
  <c r="H177" i="2"/>
  <c r="G178" i="2"/>
  <c r="H178" i="2"/>
  <c r="G179" i="2"/>
  <c r="H179" i="2"/>
  <c r="G180" i="2"/>
  <c r="H180" i="2"/>
  <c r="D180" i="2" s="1" a="1"/>
  <c r="D180" i="2" s="1"/>
  <c r="G181" i="2"/>
  <c r="D181" i="2" s="1" a="1"/>
  <c r="D181" i="2" s="1"/>
  <c r="H181" i="2"/>
  <c r="G182" i="2"/>
  <c r="H182" i="2"/>
  <c r="G183" i="2"/>
  <c r="H183" i="2"/>
  <c r="G184" i="2"/>
  <c r="D184" i="2" s="1" a="1"/>
  <c r="D184" i="2" s="1"/>
  <c r="H184" i="2"/>
  <c r="G185" i="2"/>
  <c r="H185" i="2"/>
  <c r="G186" i="2"/>
  <c r="H186" i="2"/>
  <c r="G187" i="2"/>
  <c r="H187" i="2"/>
  <c r="G188" i="2"/>
  <c r="H188" i="2"/>
  <c r="D188" i="2" s="1" a="1"/>
  <c r="D188" i="2" s="1"/>
  <c r="G189" i="2"/>
  <c r="D189" i="2" s="1" a="1"/>
  <c r="D189" i="2" s="1"/>
  <c r="H189" i="2"/>
  <c r="G190" i="2"/>
  <c r="H190" i="2"/>
  <c r="G191" i="2"/>
  <c r="H191" i="2"/>
  <c r="G192" i="2"/>
  <c r="H192" i="2"/>
  <c r="G193" i="2"/>
  <c r="H193" i="2"/>
  <c r="G194" i="2"/>
  <c r="H194" i="2"/>
  <c r="G195" i="2"/>
  <c r="H195" i="2"/>
  <c r="G196" i="2"/>
  <c r="H196" i="2"/>
  <c r="D196" i="2" s="1" a="1"/>
  <c r="D196" i="2" s="1"/>
  <c r="G197" i="2"/>
  <c r="D197" i="2" s="1" a="1"/>
  <c r="D197" i="2" s="1"/>
  <c r="H197" i="2"/>
  <c r="G198" i="2"/>
  <c r="H198" i="2"/>
  <c r="G199" i="2"/>
  <c r="H199" i="2"/>
  <c r="G200" i="2"/>
  <c r="D200" i="2" s="1" a="1"/>
  <c r="D200" i="2" s="1"/>
  <c r="H200" i="2"/>
  <c r="G201" i="2"/>
  <c r="H201" i="2"/>
  <c r="G202" i="2"/>
  <c r="H202" i="2"/>
  <c r="G203" i="2"/>
  <c r="H203" i="2"/>
  <c r="G204" i="2"/>
  <c r="H204" i="2"/>
  <c r="G205" i="2"/>
  <c r="D205" i="2" s="1" a="1"/>
  <c r="D205" i="2" s="1"/>
  <c r="H205" i="2"/>
  <c r="G206" i="2"/>
  <c r="H206" i="2"/>
  <c r="G207" i="2"/>
  <c r="H207" i="2"/>
  <c r="G208" i="2"/>
  <c r="D208" i="2" s="1" a="1"/>
  <c r="D208" i="2" s="1"/>
  <c r="H208" i="2"/>
  <c r="G209" i="2"/>
  <c r="H209" i="2"/>
  <c r="G210" i="2"/>
  <c r="H210" i="2"/>
  <c r="G211" i="2"/>
  <c r="H211" i="2"/>
  <c r="G212" i="2"/>
  <c r="H212" i="2"/>
  <c r="D212" i="2" s="1" a="1"/>
  <c r="D212" i="2" s="1"/>
  <c r="G213" i="2"/>
  <c r="D213" i="2" s="1" a="1"/>
  <c r="D213" i="2" s="1"/>
  <c r="H213" i="2"/>
  <c r="G214" i="2"/>
  <c r="H214" i="2"/>
  <c r="G215" i="2"/>
  <c r="H215" i="2"/>
  <c r="G216" i="2"/>
  <c r="H216" i="2"/>
  <c r="G217" i="2"/>
  <c r="H217" i="2"/>
  <c r="G218" i="2"/>
  <c r="H218" i="2"/>
  <c r="G219" i="2"/>
  <c r="H219" i="2"/>
  <c r="G220" i="2"/>
  <c r="H220" i="2"/>
  <c r="D220" i="2" s="1" a="1"/>
  <c r="D220" i="2" s="1"/>
  <c r="G221" i="2"/>
  <c r="D221" i="2" s="1" a="1"/>
  <c r="D221" i="2" s="1"/>
  <c r="H221" i="2"/>
  <c r="G222" i="2"/>
  <c r="H222" i="2"/>
  <c r="G223" i="2"/>
  <c r="H223" i="2"/>
  <c r="G224" i="2"/>
  <c r="D224" i="2" s="1" a="1"/>
  <c r="D224" i="2" s="1"/>
  <c r="H224" i="2"/>
  <c r="G225" i="2"/>
  <c r="H225" i="2"/>
  <c r="G226" i="2"/>
  <c r="H226" i="2"/>
  <c r="G227" i="2"/>
  <c r="H227" i="2"/>
  <c r="G228" i="2"/>
  <c r="H228" i="2"/>
  <c r="D228" i="2" s="1" a="1"/>
  <c r="D228" i="2" s="1"/>
  <c r="G229" i="2"/>
  <c r="D229" i="2" s="1" a="1"/>
  <c r="D229" i="2" s="1"/>
  <c r="H229" i="2"/>
  <c r="G230" i="2"/>
  <c r="H230" i="2"/>
  <c r="G231" i="2"/>
  <c r="H231" i="2"/>
  <c r="G232" i="2"/>
  <c r="D232" i="2" s="1" a="1"/>
  <c r="D232" i="2" s="1"/>
  <c r="H232" i="2"/>
  <c r="G233" i="2"/>
  <c r="H233" i="2"/>
  <c r="G234" i="2"/>
  <c r="H234" i="2"/>
  <c r="G235" i="2"/>
  <c r="H235" i="2"/>
  <c r="G236" i="2"/>
  <c r="H236" i="2"/>
  <c r="D236" i="2" s="1" a="1"/>
  <c r="G237" i="2"/>
  <c r="H237" i="2"/>
  <c r="G238" i="2"/>
  <c r="H238" i="2"/>
  <c r="G239" i="2"/>
  <c r="H239" i="2"/>
  <c r="G240" i="2"/>
  <c r="D240" i="2" s="1" a="1"/>
  <c r="D240" i="2" s="1"/>
  <c r="H240" i="2"/>
  <c r="G241" i="2"/>
  <c r="H241" i="2"/>
  <c r="G242" i="2"/>
  <c r="H242" i="2"/>
  <c r="G243" i="2"/>
  <c r="H243" i="2"/>
  <c r="G244" i="2"/>
  <c r="H244" i="2"/>
  <c r="D244" i="2" s="1" a="1"/>
  <c r="D244" i="2" s="1"/>
  <c r="G245" i="2"/>
  <c r="H245" i="2"/>
  <c r="G246" i="2"/>
  <c r="H246" i="2"/>
  <c r="G247" i="2"/>
  <c r="H247" i="2"/>
  <c r="G248" i="2"/>
  <c r="D248" i="2" s="1" a="1"/>
  <c r="D248" i="2" s="1"/>
  <c r="H248" i="2"/>
  <c r="G249" i="2"/>
  <c r="H249" i="2"/>
  <c r="G250" i="2"/>
  <c r="H250" i="2"/>
  <c r="G251" i="2"/>
  <c r="H251" i="2"/>
  <c r="G252" i="2"/>
  <c r="H252" i="2"/>
  <c r="D252" i="2" s="1" a="1"/>
  <c r="D252" i="2" s="1"/>
  <c r="G253" i="2"/>
  <c r="D253" i="2" s="1" a="1"/>
  <c r="D253" i="2" s="1"/>
  <c r="H253" i="2"/>
  <c r="G254" i="2"/>
  <c r="H254" i="2"/>
  <c r="G255" i="2"/>
  <c r="H255" i="2"/>
  <c r="G256" i="2"/>
  <c r="D256" i="2" s="1" a="1"/>
  <c r="D256" i="2" s="1"/>
  <c r="H256" i="2"/>
  <c r="G257" i="2"/>
  <c r="H257" i="2"/>
  <c r="G258" i="2"/>
  <c r="H258" i="2"/>
  <c r="G259" i="2"/>
  <c r="H259" i="2"/>
  <c r="G260" i="2"/>
  <c r="H260" i="2"/>
  <c r="D260" i="2" s="1" a="1"/>
  <c r="D260" i="2" s="1"/>
  <c r="G261" i="2"/>
  <c r="D261" i="2" s="1" a="1"/>
  <c r="D261" i="2" s="1"/>
  <c r="H261" i="2"/>
  <c r="G262" i="2"/>
  <c r="H262" i="2"/>
  <c r="G263" i="2"/>
  <c r="H263" i="2"/>
  <c r="G264" i="2"/>
  <c r="D264" i="2" s="1" a="1"/>
  <c r="D264" i="2" s="1"/>
  <c r="H264" i="2"/>
  <c r="G265" i="2"/>
  <c r="H265" i="2"/>
  <c r="G266" i="2"/>
  <c r="H266" i="2"/>
  <c r="G267" i="2"/>
  <c r="H267" i="2"/>
  <c r="G268" i="2"/>
  <c r="H268" i="2"/>
  <c r="D268" i="2" s="1" a="1"/>
  <c r="D268" i="2" s="1"/>
  <c r="G269" i="2"/>
  <c r="D269" i="2" s="1" a="1"/>
  <c r="D269" i="2" s="1"/>
  <c r="H269" i="2"/>
  <c r="G270" i="2"/>
  <c r="H270" i="2"/>
  <c r="G271" i="2"/>
  <c r="H271" i="2"/>
  <c r="G272" i="2"/>
  <c r="D272" i="2" s="1" a="1"/>
  <c r="D272" i="2" s="1"/>
  <c r="H272" i="2"/>
  <c r="G273" i="2"/>
  <c r="H273" i="2"/>
  <c r="G274" i="2"/>
  <c r="H274" i="2"/>
  <c r="G275" i="2"/>
  <c r="H275" i="2"/>
  <c r="G276" i="2"/>
  <c r="H276" i="2"/>
  <c r="D276" i="2" s="1" a="1"/>
  <c r="D276" i="2" s="1"/>
  <c r="G277" i="2"/>
  <c r="D277" i="2" s="1" a="1"/>
  <c r="D277" i="2" s="1"/>
  <c r="H277" i="2"/>
  <c r="G278" i="2"/>
  <c r="H278" i="2"/>
  <c r="G279" i="2"/>
  <c r="H279" i="2"/>
  <c r="G280" i="2"/>
  <c r="D280" i="2" s="1" a="1"/>
  <c r="D280" i="2" s="1"/>
  <c r="H280" i="2"/>
  <c r="G281" i="2"/>
  <c r="H281" i="2"/>
  <c r="G282" i="2"/>
  <c r="H282" i="2"/>
  <c r="G283" i="2"/>
  <c r="H283" i="2"/>
  <c r="G284" i="2"/>
  <c r="H284" i="2"/>
  <c r="D284" i="2" s="1" a="1"/>
  <c r="D284" i="2" s="1"/>
  <c r="G285" i="2"/>
  <c r="D285" i="2" s="1" a="1"/>
  <c r="D285" i="2" s="1"/>
  <c r="H285" i="2"/>
  <c r="G286" i="2"/>
  <c r="H286" i="2"/>
  <c r="G287" i="2"/>
  <c r="H287" i="2"/>
  <c r="G288" i="2"/>
  <c r="D288" i="2" s="1" a="1"/>
  <c r="D288" i="2" s="1"/>
  <c r="H288" i="2"/>
  <c r="G289" i="2"/>
  <c r="H289" i="2"/>
  <c r="G290" i="2"/>
  <c r="H290" i="2"/>
  <c r="G291" i="2"/>
  <c r="H291" i="2"/>
  <c r="G292" i="2"/>
  <c r="H292" i="2"/>
  <c r="G293" i="2"/>
  <c r="H293" i="2"/>
  <c r="G294" i="2"/>
  <c r="H294" i="2"/>
  <c r="G295" i="2"/>
  <c r="H295" i="2"/>
  <c r="G296" i="2"/>
  <c r="D296" i="2" s="1" a="1"/>
  <c r="D296" i="2" s="1"/>
  <c r="H296" i="2"/>
  <c r="G297" i="2"/>
  <c r="H297" i="2"/>
  <c r="G298" i="2"/>
  <c r="H298" i="2"/>
  <c r="G299" i="2"/>
  <c r="H299" i="2"/>
  <c r="G300" i="2"/>
  <c r="H300" i="2"/>
  <c r="G301" i="2"/>
  <c r="D301" i="2" s="1" a="1"/>
  <c r="D301" i="2" s="1"/>
  <c r="H301" i="2"/>
  <c r="G302" i="2"/>
  <c r="H302" i="2"/>
  <c r="G303" i="2"/>
  <c r="H303" i="2"/>
  <c r="G304" i="2"/>
  <c r="D304" i="2" s="1" a="1"/>
  <c r="D304" i="2" s="1"/>
  <c r="H304" i="2"/>
  <c r="G305" i="2"/>
  <c r="H305" i="2"/>
  <c r="G306" i="2"/>
  <c r="H306" i="2"/>
  <c r="G307" i="2"/>
  <c r="H307" i="2"/>
  <c r="G308" i="2"/>
  <c r="H308" i="2"/>
  <c r="D308" i="2" s="1" a="1"/>
  <c r="D308" i="2" s="1"/>
  <c r="G309" i="2"/>
  <c r="D309" i="2" s="1" a="1"/>
  <c r="D309" i="2" s="1"/>
  <c r="H309" i="2"/>
  <c r="G310" i="2"/>
  <c r="H310" i="2"/>
  <c r="G311" i="2"/>
  <c r="H311" i="2"/>
  <c r="G312" i="2"/>
  <c r="D312" i="2" s="1" a="1"/>
  <c r="D312" i="2" s="1"/>
  <c r="H312" i="2"/>
  <c r="G313" i="2"/>
  <c r="H313" i="2"/>
  <c r="G314" i="2"/>
  <c r="H314" i="2"/>
  <c r="G315" i="2"/>
  <c r="H315" i="2"/>
  <c r="G316" i="2"/>
  <c r="H316" i="2"/>
  <c r="D316" i="2" s="1" a="1"/>
  <c r="D316" i="2" s="1"/>
  <c r="G317" i="2"/>
  <c r="D317" i="2" s="1" a="1"/>
  <c r="D317" i="2" s="1"/>
  <c r="H317" i="2"/>
  <c r="G318" i="2"/>
  <c r="H318" i="2"/>
  <c r="G319" i="2"/>
  <c r="H319" i="2"/>
  <c r="G320" i="2"/>
  <c r="D320" i="2" s="1" a="1"/>
  <c r="D320" i="2" s="1"/>
  <c r="H320" i="2"/>
  <c r="G321" i="2"/>
  <c r="H321" i="2"/>
  <c r="G322" i="2"/>
  <c r="H322" i="2"/>
  <c r="G323" i="2"/>
  <c r="H323" i="2"/>
  <c r="G324" i="2"/>
  <c r="H324" i="2"/>
  <c r="D324" i="2" s="1" a="1"/>
  <c r="D324" i="2" s="1"/>
  <c r="G325" i="2"/>
  <c r="D325" i="2" s="1" a="1"/>
  <c r="D325" i="2" s="1"/>
  <c r="H325" i="2"/>
  <c r="G326" i="2"/>
  <c r="H326" i="2"/>
  <c r="G327" i="2"/>
  <c r="H327" i="2"/>
  <c r="G328" i="2"/>
  <c r="D328" i="2" s="1" a="1"/>
  <c r="D328" i="2" s="1"/>
  <c r="H328" i="2"/>
  <c r="G329" i="2"/>
  <c r="H329" i="2"/>
  <c r="G330" i="2"/>
  <c r="H330" i="2"/>
  <c r="G331" i="2"/>
  <c r="H331" i="2"/>
  <c r="G332" i="2"/>
  <c r="H332" i="2"/>
  <c r="D332" i="2" s="1" a="1"/>
  <c r="D332" i="2" s="1"/>
  <c r="G333" i="2"/>
  <c r="D333" i="2" s="1" a="1"/>
  <c r="D333" i="2" s="1"/>
  <c r="H333" i="2"/>
  <c r="G334" i="2"/>
  <c r="H334" i="2"/>
  <c r="G335" i="2"/>
  <c r="H335" i="2"/>
  <c r="G336" i="2"/>
  <c r="D336" i="2" s="1" a="1"/>
  <c r="D336" i="2" s="1"/>
  <c r="H336" i="2"/>
  <c r="G337" i="2"/>
  <c r="H337" i="2"/>
  <c r="G338" i="2"/>
  <c r="H338" i="2"/>
  <c r="G339" i="2"/>
  <c r="H339" i="2"/>
  <c r="G340" i="2"/>
  <c r="H340" i="2"/>
  <c r="D340" i="2" s="1" a="1"/>
  <c r="D340" i="2" s="1"/>
  <c r="G341" i="2"/>
  <c r="D341" i="2" s="1" a="1"/>
  <c r="D341" i="2" s="1"/>
  <c r="H341" i="2"/>
  <c r="G342" i="2"/>
  <c r="H342" i="2"/>
  <c r="G343" i="2"/>
  <c r="H343" i="2"/>
  <c r="G344" i="2"/>
  <c r="D344" i="2" s="1" a="1"/>
  <c r="D344" i="2" s="1"/>
  <c r="H344" i="2"/>
  <c r="G345" i="2"/>
  <c r="H345" i="2"/>
  <c r="G346" i="2"/>
  <c r="H346" i="2"/>
  <c r="G347" i="2"/>
  <c r="H347" i="2"/>
  <c r="G348" i="2"/>
  <c r="H348" i="2"/>
  <c r="G349" i="2"/>
  <c r="D349" i="2" s="1" a="1"/>
  <c r="D349" i="2" s="1"/>
  <c r="H349" i="2"/>
  <c r="G350" i="2"/>
  <c r="H350" i="2"/>
  <c r="G351" i="2"/>
  <c r="H351" i="2"/>
  <c r="G352" i="2"/>
  <c r="D352" i="2" s="1" a="1"/>
  <c r="D352" i="2" s="1"/>
  <c r="H352" i="2"/>
  <c r="G353" i="2"/>
  <c r="H353" i="2"/>
  <c r="G354" i="2"/>
  <c r="H354" i="2"/>
  <c r="G355" i="2"/>
  <c r="H355" i="2"/>
  <c r="G356" i="2"/>
  <c r="H356" i="2"/>
  <c r="D356" i="2" s="1" a="1"/>
  <c r="D356" i="2" s="1"/>
  <c r="G357" i="2"/>
  <c r="D357" i="2" s="1" a="1"/>
  <c r="D357" i="2" s="1"/>
  <c r="H357" i="2"/>
  <c r="G358" i="2"/>
  <c r="H358" i="2"/>
  <c r="G359" i="2"/>
  <c r="H359" i="2"/>
  <c r="G360" i="2"/>
  <c r="D360" i="2" s="1" a="1"/>
  <c r="D360" i="2" s="1"/>
  <c r="H360" i="2"/>
  <c r="G361" i="2"/>
  <c r="H361" i="2"/>
  <c r="G362" i="2"/>
  <c r="H362" i="2"/>
  <c r="G363" i="2"/>
  <c r="H363" i="2"/>
  <c r="G364" i="2"/>
  <c r="H364" i="2"/>
  <c r="D364" i="2" s="1" a="1"/>
  <c r="D364" i="2" s="1"/>
  <c r="G365" i="2"/>
  <c r="H365" i="2"/>
  <c r="G366" i="2"/>
  <c r="H366" i="2"/>
  <c r="G367" i="2"/>
  <c r="H367" i="2"/>
  <c r="G368" i="2"/>
  <c r="D368" i="2" s="1" a="1"/>
  <c r="D368" i="2" s="1"/>
  <c r="H368" i="2"/>
  <c r="G369" i="2"/>
  <c r="H369" i="2"/>
  <c r="G370" i="2"/>
  <c r="H370" i="2"/>
  <c r="G371" i="2"/>
  <c r="H371" i="2"/>
  <c r="G372" i="2"/>
  <c r="H372" i="2"/>
  <c r="G373" i="2"/>
  <c r="D373" i="2" s="1" a="1"/>
  <c r="D373" i="2" s="1"/>
  <c r="H373" i="2"/>
  <c r="G374" i="2"/>
  <c r="H374" i="2"/>
  <c r="G375" i="2"/>
  <c r="H375" i="2"/>
  <c r="G376" i="2"/>
  <c r="D376" i="2" s="1" a="1"/>
  <c r="D376" i="2" s="1"/>
  <c r="H376" i="2"/>
  <c r="G377" i="2"/>
  <c r="H377" i="2"/>
  <c r="G378" i="2"/>
  <c r="H378" i="2"/>
  <c r="G379" i="2"/>
  <c r="H379" i="2"/>
  <c r="G380" i="2"/>
  <c r="H380" i="2"/>
  <c r="D380" i="2" s="1" a="1"/>
  <c r="D380" i="2" s="1"/>
  <c r="G381" i="2"/>
  <c r="D381" i="2" s="1" a="1"/>
  <c r="D381" i="2" s="1"/>
  <c r="H381" i="2"/>
  <c r="G382" i="2"/>
  <c r="H382" i="2"/>
  <c r="G383" i="2"/>
  <c r="H383" i="2"/>
  <c r="G384" i="2"/>
  <c r="D384" i="2" s="1" a="1"/>
  <c r="D384" i="2" s="1"/>
  <c r="H384" i="2"/>
  <c r="G385" i="2"/>
  <c r="H385" i="2"/>
  <c r="G386" i="2"/>
  <c r="H386" i="2"/>
  <c r="G387" i="2"/>
  <c r="H387" i="2"/>
  <c r="G388" i="2"/>
  <c r="H388" i="2"/>
  <c r="D388" i="2" s="1" a="1"/>
  <c r="D388" i="2" s="1"/>
  <c r="G389" i="2"/>
  <c r="D389" i="2" s="1" a="1"/>
  <c r="D389" i="2" s="1"/>
  <c r="H389" i="2"/>
  <c r="G390" i="2"/>
  <c r="H390" i="2"/>
  <c r="G391" i="2"/>
  <c r="H391" i="2"/>
  <c r="G392" i="2"/>
  <c r="D392" i="2" s="1" a="1"/>
  <c r="D392" i="2" s="1"/>
  <c r="H392" i="2"/>
  <c r="G393" i="2"/>
  <c r="H393" i="2"/>
  <c r="G394" i="2"/>
  <c r="H394" i="2"/>
  <c r="G395" i="2"/>
  <c r="H395" i="2"/>
  <c r="G396" i="2"/>
  <c r="H396" i="2"/>
  <c r="D396" i="2" s="1" a="1"/>
  <c r="D396" i="2" s="1"/>
  <c r="G397" i="2"/>
  <c r="D397" i="2" s="1" a="1"/>
  <c r="D397" i="2" s="1"/>
  <c r="H397" i="2"/>
  <c r="G398" i="2"/>
  <c r="H398" i="2"/>
  <c r="G399" i="2"/>
  <c r="H399" i="2"/>
  <c r="G400" i="2"/>
  <c r="D400" i="2" s="1" a="1"/>
  <c r="D400" i="2" s="1"/>
  <c r="H400" i="2"/>
  <c r="G401" i="2"/>
  <c r="H401" i="2"/>
  <c r="G402" i="2"/>
  <c r="H402" i="2"/>
  <c r="G403" i="2"/>
  <c r="H403" i="2"/>
  <c r="G404" i="2"/>
  <c r="H404" i="2"/>
  <c r="D404" i="2" s="1" a="1"/>
  <c r="D404" i="2" s="1"/>
  <c r="G405" i="2"/>
  <c r="D405" i="2" s="1" a="1"/>
  <c r="D405" i="2" s="1"/>
  <c r="H405" i="2"/>
  <c r="G406" i="2"/>
  <c r="H406" i="2"/>
  <c r="G407" i="2"/>
  <c r="H407" i="2"/>
  <c r="G408" i="2"/>
  <c r="D408" i="2" s="1" a="1"/>
  <c r="D408" i="2" s="1"/>
  <c r="H408" i="2"/>
  <c r="G409" i="2"/>
  <c r="H409" i="2"/>
  <c r="G410" i="2"/>
  <c r="H410" i="2"/>
  <c r="G411" i="2"/>
  <c r="H411" i="2"/>
  <c r="G412" i="2"/>
  <c r="H412" i="2"/>
  <c r="D412" i="2" s="1" a="1"/>
  <c r="D412" i="2" s="1"/>
  <c r="G413" i="2"/>
  <c r="D413" i="2" s="1" a="1"/>
  <c r="D413" i="2" s="1"/>
  <c r="H413" i="2"/>
  <c r="G414" i="2"/>
  <c r="H414" i="2"/>
  <c r="G415" i="2"/>
  <c r="H415" i="2"/>
  <c r="G416" i="2"/>
  <c r="D416" i="2" s="1" a="1"/>
  <c r="D416" i="2" s="1"/>
  <c r="H416" i="2"/>
  <c r="G417" i="2"/>
  <c r="H417" i="2"/>
  <c r="G418" i="2"/>
  <c r="H418" i="2"/>
  <c r="G419" i="2"/>
  <c r="H419" i="2"/>
  <c r="G420" i="2"/>
  <c r="H420" i="2"/>
  <c r="D420" i="2" s="1" a="1"/>
  <c r="D420" i="2" s="1"/>
  <c r="G421" i="2"/>
  <c r="D421" i="2" s="1" a="1"/>
  <c r="D421" i="2" s="1"/>
  <c r="H421" i="2"/>
  <c r="G422" i="2"/>
  <c r="H422" i="2"/>
  <c r="G423" i="2"/>
  <c r="H423" i="2"/>
  <c r="G424" i="2"/>
  <c r="D424" i="2" s="1" a="1"/>
  <c r="D424" i="2" s="1"/>
  <c r="H424" i="2"/>
  <c r="G425" i="2"/>
  <c r="H425" i="2"/>
  <c r="G426" i="2"/>
  <c r="H426" i="2"/>
  <c r="G427" i="2"/>
  <c r="H427" i="2"/>
  <c r="G428" i="2"/>
  <c r="H428" i="2"/>
  <c r="D428" i="2" s="1" a="1"/>
  <c r="D428" i="2" s="1"/>
  <c r="G429" i="2"/>
  <c r="D429" i="2" s="1" a="1"/>
  <c r="D429" i="2" s="1"/>
  <c r="H429" i="2"/>
  <c r="G430" i="2"/>
  <c r="H430" i="2"/>
  <c r="G431" i="2"/>
  <c r="H431" i="2"/>
  <c r="G432" i="2"/>
  <c r="D432" i="2" s="1" a="1"/>
  <c r="D432" i="2" s="1"/>
  <c r="H432" i="2"/>
  <c r="G433" i="2"/>
  <c r="H433" i="2"/>
  <c r="G434" i="2"/>
  <c r="H434" i="2"/>
  <c r="G435" i="2"/>
  <c r="H435" i="2"/>
  <c r="G436" i="2"/>
  <c r="H436" i="2"/>
  <c r="G437" i="2"/>
  <c r="H437" i="2"/>
  <c r="G438" i="2"/>
  <c r="H438" i="2"/>
  <c r="G439" i="2"/>
  <c r="H439" i="2"/>
  <c r="G440" i="2"/>
  <c r="D440" i="2" s="1" a="1"/>
  <c r="D440" i="2" s="1"/>
  <c r="H440" i="2"/>
  <c r="G441" i="2"/>
  <c r="H441" i="2"/>
  <c r="G442" i="2"/>
  <c r="H442" i="2"/>
  <c r="G443" i="2"/>
  <c r="H443" i="2"/>
  <c r="G444" i="2"/>
  <c r="H444" i="2"/>
  <c r="D444" i="2" s="1" a="1"/>
  <c r="D444" i="2" s="1"/>
  <c r="G445" i="2"/>
  <c r="D445" i="2" s="1" a="1"/>
  <c r="D445" i="2" s="1"/>
  <c r="H445" i="2"/>
  <c r="G446" i="2"/>
  <c r="H446" i="2"/>
  <c r="G447" i="2"/>
  <c r="H447" i="2"/>
  <c r="G448" i="2"/>
  <c r="D448" i="2" s="1" a="1"/>
  <c r="D448" i="2" s="1"/>
  <c r="H448" i="2"/>
  <c r="G449" i="2"/>
  <c r="H449" i="2"/>
  <c r="G450" i="2"/>
  <c r="H450" i="2"/>
  <c r="G451" i="2"/>
  <c r="H451" i="2"/>
  <c r="G452" i="2"/>
  <c r="H452" i="2"/>
  <c r="D452" i="2" s="1" a="1"/>
  <c r="D452" i="2" s="1"/>
  <c r="G453" i="2"/>
  <c r="D453" i="2" s="1" a="1"/>
  <c r="D453" i="2" s="1"/>
  <c r="H453" i="2"/>
  <c r="G454" i="2"/>
  <c r="H454" i="2"/>
  <c r="G455" i="2"/>
  <c r="H455" i="2"/>
  <c r="G456" i="2"/>
  <c r="D456" i="2" s="1" a="1"/>
  <c r="D456" i="2" s="1"/>
  <c r="H456" i="2"/>
  <c r="G457" i="2"/>
  <c r="H457" i="2"/>
  <c r="G458" i="2"/>
  <c r="H458" i="2"/>
  <c r="G459" i="2"/>
  <c r="H459" i="2"/>
  <c r="G460" i="2"/>
  <c r="H460" i="2"/>
  <c r="D460" i="2" s="1" a="1"/>
  <c r="D460" i="2" s="1"/>
  <c r="G461" i="2"/>
  <c r="D461" i="2" s="1" a="1"/>
  <c r="D461" i="2" s="1"/>
  <c r="H461" i="2"/>
  <c r="G462" i="2"/>
  <c r="H462" i="2"/>
  <c r="G463" i="2"/>
  <c r="H463" i="2"/>
  <c r="G464" i="2"/>
  <c r="D464" i="2" s="1" a="1"/>
  <c r="D464" i="2" s="1"/>
  <c r="H464" i="2"/>
  <c r="G465" i="2"/>
  <c r="H465" i="2"/>
  <c r="G466" i="2"/>
  <c r="H466" i="2"/>
  <c r="G467" i="2"/>
  <c r="H467" i="2"/>
  <c r="G468" i="2"/>
  <c r="H468" i="2"/>
  <c r="G469" i="2"/>
  <c r="D469" i="2" s="1" a="1"/>
  <c r="D469" i="2" s="1"/>
  <c r="H469" i="2"/>
  <c r="G470" i="2"/>
  <c r="H470" i="2"/>
  <c r="G471" i="2"/>
  <c r="H471" i="2"/>
  <c r="G472" i="2"/>
  <c r="D472" i="2" s="1" a="1"/>
  <c r="D472" i="2" s="1"/>
  <c r="H472" i="2"/>
  <c r="G473" i="2"/>
  <c r="H473" i="2"/>
  <c r="G474" i="2"/>
  <c r="H474" i="2"/>
  <c r="G475" i="2"/>
  <c r="H475" i="2"/>
  <c r="G476" i="2"/>
  <c r="H476" i="2"/>
  <c r="D476" i="2" s="1" a="1"/>
  <c r="D476" i="2" s="1"/>
  <c r="G477" i="2"/>
  <c r="D477" i="2" s="1" a="1"/>
  <c r="D477" i="2" s="1"/>
  <c r="H477" i="2"/>
  <c r="G478" i="2"/>
  <c r="H478" i="2"/>
  <c r="G479" i="2"/>
  <c r="H479" i="2"/>
  <c r="G480" i="2"/>
  <c r="D480" i="2" s="1" a="1"/>
  <c r="D480" i="2" s="1"/>
  <c r="H480" i="2"/>
  <c r="G481" i="2"/>
  <c r="H481" i="2"/>
  <c r="G482" i="2"/>
  <c r="H482" i="2"/>
  <c r="G483" i="2"/>
  <c r="H483" i="2"/>
  <c r="G484" i="2"/>
  <c r="H484" i="2"/>
  <c r="D484" i="2" s="1" a="1"/>
  <c r="D484" i="2" s="1"/>
  <c r="G485" i="2"/>
  <c r="H485" i="2"/>
  <c r="G486" i="2"/>
  <c r="H486" i="2"/>
  <c r="G487" i="2"/>
  <c r="H487" i="2"/>
  <c r="G488" i="2"/>
  <c r="D488" i="2" s="1" a="1"/>
  <c r="D488" i="2" s="1"/>
  <c r="H488" i="2"/>
  <c r="G489" i="2"/>
  <c r="H489" i="2"/>
  <c r="G490" i="2"/>
  <c r="H490" i="2"/>
  <c r="G491" i="2"/>
  <c r="H491" i="2"/>
  <c r="G492" i="2"/>
  <c r="H492" i="2"/>
  <c r="D492" i="2" s="1" a="1"/>
  <c r="D492" i="2" s="1"/>
  <c r="G493" i="2"/>
  <c r="D493" i="2" s="1" a="1"/>
  <c r="D493" i="2" s="1"/>
  <c r="H493" i="2"/>
  <c r="G494" i="2"/>
  <c r="H494" i="2"/>
  <c r="G495" i="2"/>
  <c r="H495" i="2"/>
  <c r="G496" i="2"/>
  <c r="D496" i="2" s="1" a="1"/>
  <c r="D496" i="2" s="1"/>
  <c r="H496" i="2"/>
  <c r="G497" i="2"/>
  <c r="H497" i="2"/>
  <c r="G498" i="2"/>
  <c r="H498" i="2"/>
  <c r="G499" i="2"/>
  <c r="H499" i="2"/>
  <c r="G500" i="2"/>
  <c r="H500" i="2"/>
  <c r="D500" i="2" s="1" a="1"/>
  <c r="D500" i="2" s="1"/>
  <c r="G501" i="2"/>
  <c r="D501" i="2" s="1" a="1"/>
  <c r="D501" i="2" s="1"/>
  <c r="H501" i="2"/>
  <c r="G502" i="2"/>
  <c r="H502" i="2"/>
  <c r="G503" i="2"/>
  <c r="H503" i="2"/>
  <c r="G504" i="2"/>
  <c r="D504" i="2" s="1" a="1"/>
  <c r="D504" i="2" s="1"/>
  <c r="H504" i="2"/>
  <c r="G505" i="2"/>
  <c r="H505" i="2"/>
  <c r="G506" i="2"/>
  <c r="H506" i="2"/>
  <c r="G507" i="2"/>
  <c r="H507" i="2"/>
  <c r="G508" i="2"/>
  <c r="H508" i="2"/>
  <c r="D508" i="2" s="1" a="1"/>
  <c r="D508" i="2" s="1"/>
  <c r="G509" i="2"/>
  <c r="D509" i="2" s="1" a="1"/>
  <c r="D509" i="2" s="1"/>
  <c r="H509" i="2"/>
  <c r="G510" i="2"/>
  <c r="H510" i="2"/>
  <c r="G511" i="2"/>
  <c r="H511" i="2"/>
  <c r="G512" i="2"/>
  <c r="D512" i="2" s="1" a="1"/>
  <c r="D512" i="2" s="1"/>
  <c r="H512" i="2"/>
  <c r="G513" i="2"/>
  <c r="H513" i="2"/>
  <c r="G514" i="2"/>
  <c r="H514" i="2"/>
  <c r="G515" i="2"/>
  <c r="H515" i="2"/>
  <c r="G516" i="2"/>
  <c r="H516" i="2"/>
  <c r="D516" i="2" s="1" a="1"/>
  <c r="D516" i="2" s="1"/>
  <c r="G517" i="2"/>
  <c r="D517" i="2" s="1" a="1"/>
  <c r="D517" i="2" s="1"/>
  <c r="H517" i="2"/>
  <c r="G518" i="2"/>
  <c r="H518" i="2"/>
  <c r="G519" i="2"/>
  <c r="H519" i="2"/>
  <c r="G520" i="2"/>
  <c r="D520" i="2" s="1" a="1"/>
  <c r="D520" i="2" s="1"/>
  <c r="H520" i="2"/>
  <c r="G521" i="2"/>
  <c r="H521" i="2"/>
  <c r="G522" i="2"/>
  <c r="H522" i="2"/>
  <c r="G523" i="2"/>
  <c r="H523" i="2"/>
  <c r="G524" i="2"/>
  <c r="H524" i="2"/>
  <c r="D524" i="2" s="1" a="1"/>
  <c r="D524" i="2" s="1"/>
  <c r="G525" i="2"/>
  <c r="D525" i="2" s="1" a="1"/>
  <c r="D525" i="2" s="1"/>
  <c r="H525" i="2"/>
  <c r="G526" i="2"/>
  <c r="H526" i="2"/>
  <c r="G527" i="2"/>
  <c r="H527" i="2"/>
  <c r="G528" i="2"/>
  <c r="D528" i="2" s="1" a="1"/>
  <c r="D528" i="2" s="1"/>
  <c r="H528" i="2"/>
  <c r="G529" i="2"/>
  <c r="H529" i="2"/>
  <c r="G530" i="2"/>
  <c r="H530" i="2"/>
  <c r="G531" i="2"/>
  <c r="H531" i="2"/>
  <c r="G532" i="2"/>
  <c r="H532" i="2"/>
  <c r="D532" i="2" s="1" a="1"/>
  <c r="D532" i="2" s="1"/>
  <c r="G533" i="2"/>
  <c r="D533" i="2" s="1" a="1"/>
  <c r="D533" i="2" s="1"/>
  <c r="H533" i="2"/>
  <c r="G534" i="2"/>
  <c r="H534" i="2"/>
  <c r="G535" i="2"/>
  <c r="H535" i="2"/>
  <c r="G536" i="2"/>
  <c r="D536" i="2" s="1" a="1"/>
  <c r="D536" i="2" s="1"/>
  <c r="H536" i="2"/>
  <c r="G537" i="2"/>
  <c r="H537" i="2"/>
  <c r="G538" i="2"/>
  <c r="H538" i="2"/>
  <c r="G539" i="2"/>
  <c r="H539" i="2"/>
  <c r="G540" i="2"/>
  <c r="H540" i="2"/>
  <c r="D540" i="2" s="1" a="1"/>
  <c r="D540" i="2" s="1"/>
  <c r="G541" i="2"/>
  <c r="D541" i="2" s="1" a="1"/>
  <c r="D541" i="2" s="1"/>
  <c r="H541" i="2"/>
  <c r="G542" i="2"/>
  <c r="H542" i="2"/>
  <c r="G543" i="2"/>
  <c r="H543" i="2"/>
  <c r="G544" i="2"/>
  <c r="D544" i="2" s="1" a="1"/>
  <c r="D544" i="2" s="1"/>
  <c r="H544" i="2"/>
  <c r="G545" i="2"/>
  <c r="H545" i="2"/>
  <c r="G546" i="2"/>
  <c r="H546" i="2"/>
  <c r="G547" i="2"/>
  <c r="H547" i="2"/>
  <c r="G548" i="2"/>
  <c r="H548" i="2"/>
  <c r="D548" i="2" s="1" a="1"/>
  <c r="D548" i="2" s="1"/>
  <c r="G549" i="2"/>
  <c r="D549" i="2" s="1" a="1"/>
  <c r="D549" i="2" s="1"/>
  <c r="H549" i="2"/>
  <c r="G550" i="2"/>
  <c r="H550" i="2"/>
  <c r="G551" i="2"/>
  <c r="H551" i="2"/>
  <c r="G552" i="2"/>
  <c r="D552" i="2" s="1" a="1"/>
  <c r="D552" i="2" s="1"/>
  <c r="H552" i="2"/>
  <c r="G553" i="2"/>
  <c r="H553" i="2"/>
  <c r="G554" i="2"/>
  <c r="H554" i="2"/>
  <c r="G555" i="2"/>
  <c r="H555" i="2"/>
  <c r="G556" i="2"/>
  <c r="H556" i="2"/>
  <c r="G557" i="2"/>
  <c r="D557" i="2" s="1" a="1"/>
  <c r="D557" i="2" s="1"/>
  <c r="H557" i="2"/>
  <c r="G558" i="2"/>
  <c r="H558" i="2"/>
  <c r="G559" i="2"/>
  <c r="H559" i="2"/>
  <c r="G560" i="2"/>
  <c r="D560" i="2" s="1" a="1"/>
  <c r="D560" i="2" s="1"/>
  <c r="H560" i="2"/>
  <c r="G561" i="2"/>
  <c r="H561" i="2"/>
  <c r="G562" i="2"/>
  <c r="H562" i="2"/>
  <c r="G563" i="2"/>
  <c r="H563" i="2"/>
  <c r="G564" i="2"/>
  <c r="H564" i="2"/>
  <c r="D564" i="2" s="1" a="1"/>
  <c r="D564" i="2" s="1"/>
  <c r="G565" i="2"/>
  <c r="D565" i="2" s="1" a="1"/>
  <c r="D565" i="2" s="1"/>
  <c r="H565" i="2"/>
  <c r="G566" i="2"/>
  <c r="H566" i="2"/>
  <c r="G567" i="2"/>
  <c r="H567" i="2"/>
  <c r="G568" i="2"/>
  <c r="H568" i="2"/>
  <c r="G569" i="2"/>
  <c r="H569" i="2"/>
  <c r="G570" i="2"/>
  <c r="H570" i="2"/>
  <c r="G571" i="2"/>
  <c r="H571" i="2"/>
  <c r="G572" i="2"/>
  <c r="H572" i="2"/>
  <c r="D572" i="2" s="1" a="1"/>
  <c r="D572" i="2" s="1"/>
  <c r="G573" i="2"/>
  <c r="D573" i="2" s="1" a="1"/>
  <c r="D573" i="2" s="1"/>
  <c r="H573" i="2"/>
  <c r="G574" i="2"/>
  <c r="H574" i="2"/>
  <c r="G575" i="2"/>
  <c r="H575" i="2"/>
  <c r="G576" i="2"/>
  <c r="D576" i="2" s="1" a="1"/>
  <c r="D576" i="2" s="1"/>
  <c r="H576" i="2"/>
  <c r="G577" i="2"/>
  <c r="H577" i="2"/>
  <c r="G578" i="2"/>
  <c r="H578" i="2"/>
  <c r="G579" i="2"/>
  <c r="H579" i="2"/>
  <c r="G580" i="2"/>
  <c r="H580" i="2"/>
  <c r="D580" i="2" s="1" a="1"/>
  <c r="D580" i="2" s="1"/>
  <c r="G581" i="2"/>
  <c r="D581" i="2" s="1" a="1"/>
  <c r="D581" i="2" s="1"/>
  <c r="H581" i="2"/>
  <c r="G582" i="2"/>
  <c r="H582" i="2"/>
  <c r="G583" i="2"/>
  <c r="H583" i="2"/>
  <c r="G584" i="2"/>
  <c r="D584" i="2" s="1" a="1"/>
  <c r="D584" i="2" s="1"/>
  <c r="H584" i="2"/>
  <c r="G585" i="2"/>
  <c r="H585" i="2"/>
  <c r="G586" i="2"/>
  <c r="H586" i="2"/>
  <c r="G587" i="2"/>
  <c r="H587" i="2"/>
  <c r="G588" i="2"/>
  <c r="H588" i="2"/>
  <c r="D588" i="2" s="1" a="1"/>
  <c r="D588" i="2" s="1"/>
  <c r="G589" i="2"/>
  <c r="D589" i="2" s="1" a="1"/>
  <c r="D589" i="2" s="1"/>
  <c r="H589" i="2"/>
  <c r="G590" i="2"/>
  <c r="H590" i="2"/>
  <c r="G591" i="2"/>
  <c r="H591" i="2"/>
  <c r="G592" i="2"/>
  <c r="D592" i="2" s="1" a="1"/>
  <c r="D592" i="2" s="1"/>
  <c r="H592" i="2"/>
  <c r="G593" i="2"/>
  <c r="H593" i="2"/>
  <c r="G594" i="2"/>
  <c r="H594" i="2"/>
  <c r="G595" i="2"/>
  <c r="H595" i="2"/>
  <c r="G596" i="2"/>
  <c r="H596" i="2"/>
  <c r="G597" i="2"/>
  <c r="D597" i="2" s="1" a="1"/>
  <c r="D597" i="2" s="1"/>
  <c r="H597" i="2"/>
  <c r="G598" i="2"/>
  <c r="H598" i="2"/>
  <c r="G599" i="2"/>
  <c r="H599" i="2"/>
  <c r="G600" i="2"/>
  <c r="D600" i="2" s="1" a="1"/>
  <c r="D600" i="2" s="1"/>
  <c r="H600" i="2"/>
  <c r="G601" i="2"/>
  <c r="H601" i="2"/>
  <c r="G602" i="2"/>
  <c r="H602" i="2"/>
  <c r="G603" i="2"/>
  <c r="H603" i="2"/>
  <c r="G604" i="2"/>
  <c r="H604" i="2"/>
  <c r="D604" i="2" s="1" a="1"/>
  <c r="D604" i="2" s="1"/>
  <c r="G605" i="2"/>
  <c r="D605" i="2" s="1" a="1"/>
  <c r="D605" i="2" s="1"/>
  <c r="H605" i="2"/>
  <c r="G606" i="2"/>
  <c r="H606" i="2"/>
  <c r="G607" i="2"/>
  <c r="H607" i="2"/>
  <c r="G608" i="2"/>
  <c r="D608" i="2" s="1" a="1"/>
  <c r="D608" i="2" s="1"/>
  <c r="H608" i="2"/>
  <c r="G609" i="2"/>
  <c r="H609" i="2"/>
  <c r="G610" i="2"/>
  <c r="H610" i="2"/>
  <c r="G611" i="2"/>
  <c r="H611" i="2"/>
  <c r="G612" i="2"/>
  <c r="H612" i="2"/>
  <c r="D612" i="2" s="1" a="1"/>
  <c r="D612" i="2" s="1"/>
  <c r="G613" i="2"/>
  <c r="D613" i="2" s="1" a="1"/>
  <c r="D613" i="2" s="1"/>
  <c r="H613" i="2"/>
  <c r="G614" i="2"/>
  <c r="H614" i="2"/>
  <c r="G615" i="2"/>
  <c r="H615" i="2"/>
  <c r="G616" i="2"/>
  <c r="D616" i="2" s="1" a="1"/>
  <c r="D616" i="2" s="1"/>
  <c r="H616" i="2"/>
  <c r="G617" i="2"/>
  <c r="H617" i="2"/>
  <c r="G618" i="2"/>
  <c r="H618" i="2"/>
  <c r="G619" i="2"/>
  <c r="H619" i="2"/>
  <c r="G620" i="2"/>
  <c r="H620" i="2"/>
  <c r="D620" i="2" s="1" a="1"/>
  <c r="D620" i="2" s="1"/>
  <c r="G621" i="2"/>
  <c r="D621" i="2" s="1" a="1"/>
  <c r="D621" i="2" s="1"/>
  <c r="H621" i="2"/>
  <c r="G622" i="2"/>
  <c r="H622" i="2"/>
  <c r="G623" i="2"/>
  <c r="H623" i="2"/>
  <c r="G624" i="2"/>
  <c r="D624" i="2" s="1" a="1"/>
  <c r="D624" i="2" s="1"/>
  <c r="H624" i="2"/>
  <c r="G625" i="2"/>
  <c r="H625" i="2"/>
  <c r="G626" i="2"/>
  <c r="H626" i="2"/>
  <c r="G627" i="2"/>
  <c r="H627" i="2"/>
  <c r="G628" i="2"/>
  <c r="H628" i="2"/>
  <c r="D628" i="2" s="1" a="1"/>
  <c r="D628" i="2" s="1"/>
  <c r="G629" i="2"/>
  <c r="D629" i="2" s="1" a="1"/>
  <c r="D629" i="2" s="1"/>
  <c r="H629" i="2"/>
  <c r="G630" i="2"/>
  <c r="H630" i="2"/>
  <c r="G631" i="2"/>
  <c r="H631" i="2"/>
  <c r="G632" i="2"/>
  <c r="D632" i="2" s="1" a="1"/>
  <c r="D632" i="2" s="1"/>
  <c r="H632" i="2"/>
  <c r="G633" i="2"/>
  <c r="H633" i="2"/>
  <c r="G634" i="2"/>
  <c r="H634" i="2"/>
  <c r="G635" i="2"/>
  <c r="H635" i="2"/>
  <c r="G636" i="2"/>
  <c r="H636" i="2"/>
  <c r="D636" i="2" s="1" a="1"/>
  <c r="D636" i="2" s="1"/>
  <c r="G637" i="2"/>
  <c r="D637" i="2" s="1" a="1"/>
  <c r="D637" i="2" s="1"/>
  <c r="H637" i="2"/>
  <c r="G638" i="2"/>
  <c r="H638" i="2"/>
  <c r="G639" i="2"/>
  <c r="H639" i="2"/>
  <c r="G640" i="2"/>
  <c r="D640" i="2" s="1" a="1"/>
  <c r="D640" i="2" s="1"/>
  <c r="H640" i="2"/>
  <c r="G641" i="2"/>
  <c r="H641" i="2"/>
  <c r="G642" i="2"/>
  <c r="H642" i="2"/>
  <c r="G643" i="2"/>
  <c r="H643" i="2"/>
  <c r="G644" i="2"/>
  <c r="H644" i="2"/>
  <c r="D644" i="2" s="1" a="1"/>
  <c r="D644" i="2" s="1"/>
  <c r="G645" i="2"/>
  <c r="D645" i="2" s="1" a="1"/>
  <c r="D645" i="2" s="1"/>
  <c r="H645" i="2"/>
  <c r="G646" i="2"/>
  <c r="H646" i="2"/>
  <c r="G647" i="2"/>
  <c r="H647" i="2"/>
  <c r="G648" i="2"/>
  <c r="D648" i="2" s="1" a="1"/>
  <c r="D648" i="2" s="1"/>
  <c r="H648" i="2"/>
  <c r="G649" i="2"/>
  <c r="H649" i="2"/>
  <c r="G650" i="2"/>
  <c r="H650" i="2"/>
  <c r="G651" i="2"/>
  <c r="H651" i="2"/>
  <c r="G652" i="2"/>
  <c r="H652" i="2"/>
  <c r="D652" i="2" s="1" a="1"/>
  <c r="D652" i="2" s="1"/>
  <c r="G653" i="2"/>
  <c r="D653" i="2" s="1" a="1"/>
  <c r="D653" i="2" s="1"/>
  <c r="H653" i="2"/>
  <c r="G654" i="2"/>
  <c r="H654" i="2"/>
  <c r="G655" i="2"/>
  <c r="H655" i="2"/>
  <c r="G656" i="2"/>
  <c r="D656" i="2" s="1" a="1"/>
  <c r="D656" i="2" s="1"/>
  <c r="H656" i="2"/>
  <c r="G657" i="2"/>
  <c r="H657" i="2"/>
  <c r="G658" i="2"/>
  <c r="H658" i="2"/>
  <c r="G659" i="2"/>
  <c r="H659" i="2"/>
  <c r="G660" i="2"/>
  <c r="H660" i="2"/>
  <c r="D660" i="2" s="1" a="1"/>
  <c r="D660" i="2" s="1"/>
  <c r="G661" i="2"/>
  <c r="D661" i="2" s="1" a="1"/>
  <c r="D661" i="2" s="1"/>
  <c r="H661" i="2"/>
  <c r="G662" i="2"/>
  <c r="H662" i="2"/>
  <c r="G663" i="2"/>
  <c r="H663" i="2"/>
  <c r="G664" i="2"/>
  <c r="D664" i="2" s="1" a="1"/>
  <c r="D664" i="2" s="1"/>
  <c r="H664" i="2"/>
  <c r="G665" i="2"/>
  <c r="H665" i="2"/>
  <c r="G666" i="2"/>
  <c r="H666" i="2"/>
  <c r="G667" i="2"/>
  <c r="H667" i="2"/>
  <c r="G668" i="2"/>
  <c r="H668" i="2"/>
  <c r="D668" i="2" s="1" a="1"/>
  <c r="D668" i="2" s="1"/>
  <c r="G669" i="2"/>
  <c r="D669" i="2" s="1" a="1"/>
  <c r="D669" i="2" s="1"/>
  <c r="H669" i="2"/>
  <c r="G670" i="2"/>
  <c r="H670" i="2"/>
  <c r="G671" i="2"/>
  <c r="H671" i="2"/>
  <c r="G672" i="2"/>
  <c r="D672" i="2" s="1" a="1"/>
  <c r="D672" i="2" s="1"/>
  <c r="H672" i="2"/>
  <c r="G673" i="2"/>
  <c r="H673" i="2"/>
  <c r="G674" i="2"/>
  <c r="H674" i="2"/>
  <c r="G675" i="2"/>
  <c r="H675" i="2"/>
  <c r="G676" i="2"/>
  <c r="H676" i="2"/>
  <c r="G677" i="2"/>
  <c r="D677" i="2" s="1" a="1"/>
  <c r="D677" i="2" s="1"/>
  <c r="H677" i="2"/>
  <c r="G678" i="2"/>
  <c r="H678" i="2"/>
  <c r="G679" i="2"/>
  <c r="H679" i="2"/>
  <c r="G680" i="2"/>
  <c r="D680" i="2" s="1" a="1"/>
  <c r="D680" i="2" s="1"/>
  <c r="H680" i="2"/>
  <c r="G681" i="2"/>
  <c r="H681" i="2"/>
  <c r="G682" i="2"/>
  <c r="H682" i="2"/>
  <c r="G683" i="2"/>
  <c r="H683" i="2"/>
  <c r="G684" i="2"/>
  <c r="H684" i="2"/>
  <c r="D684" i="2" s="1" a="1"/>
  <c r="D684" i="2" s="1"/>
  <c r="G685" i="2"/>
  <c r="D685" i="2" s="1" a="1"/>
  <c r="D685" i="2" s="1"/>
  <c r="H685" i="2"/>
  <c r="G686" i="2"/>
  <c r="H686" i="2"/>
  <c r="G687" i="2"/>
  <c r="H687" i="2"/>
  <c r="G688" i="2"/>
  <c r="D688" i="2" s="1" a="1"/>
  <c r="D688" i="2" s="1"/>
  <c r="H688" i="2"/>
  <c r="G689" i="2"/>
  <c r="H689" i="2"/>
  <c r="G690" i="2"/>
  <c r="H690" i="2"/>
  <c r="G691" i="2"/>
  <c r="H691" i="2"/>
  <c r="G692" i="2"/>
  <c r="H692" i="2"/>
  <c r="D692" i="2" s="1" a="1"/>
  <c r="D692" i="2" s="1"/>
  <c r="G693" i="2"/>
  <c r="D693" i="2" s="1" a="1"/>
  <c r="D693" i="2" s="1"/>
  <c r="H693" i="2"/>
  <c r="G694" i="2"/>
  <c r="H694" i="2"/>
  <c r="G695" i="2"/>
  <c r="H695" i="2"/>
  <c r="G696" i="2"/>
  <c r="D696" i="2" s="1" a="1"/>
  <c r="D696" i="2" s="1"/>
  <c r="H696" i="2"/>
  <c r="G697" i="2"/>
  <c r="H697" i="2"/>
  <c r="G698" i="2"/>
  <c r="H698" i="2"/>
  <c r="G699" i="2"/>
  <c r="H699" i="2"/>
  <c r="G700" i="2"/>
  <c r="H700" i="2"/>
  <c r="D700" i="2" s="1" a="1"/>
  <c r="D700" i="2" s="1"/>
  <c r="G701" i="2"/>
  <c r="D701" i="2" s="1" a="1"/>
  <c r="D701" i="2" s="1"/>
  <c r="H701" i="2"/>
  <c r="G702" i="2"/>
  <c r="H702" i="2"/>
  <c r="G703" i="2"/>
  <c r="H703" i="2"/>
  <c r="G704" i="2"/>
  <c r="D704" i="2" s="1" a="1"/>
  <c r="D704" i="2" s="1"/>
  <c r="H704" i="2"/>
  <c r="G705" i="2"/>
  <c r="H705" i="2"/>
  <c r="G706" i="2"/>
  <c r="H706" i="2"/>
  <c r="G707" i="2"/>
  <c r="H707" i="2"/>
  <c r="G708" i="2"/>
  <c r="H708" i="2"/>
  <c r="D708" i="2" s="1" a="1"/>
  <c r="D708" i="2" s="1"/>
  <c r="G709" i="2"/>
  <c r="D709" i="2" s="1" a="1"/>
  <c r="H709" i="2"/>
  <c r="G710" i="2"/>
  <c r="H710" i="2"/>
  <c r="G711" i="2"/>
  <c r="H711" i="2"/>
  <c r="G712" i="2"/>
  <c r="D712" i="2" s="1" a="1"/>
  <c r="D712" i="2" s="1"/>
  <c r="H712" i="2"/>
  <c r="G713" i="2"/>
  <c r="H713" i="2"/>
  <c r="G714" i="2"/>
  <c r="H714" i="2"/>
  <c r="G715" i="2"/>
  <c r="H715" i="2"/>
  <c r="G716" i="2"/>
  <c r="H716" i="2"/>
  <c r="D716" i="2" s="1" a="1"/>
  <c r="D716" i="2" s="1"/>
  <c r="G717" i="2"/>
  <c r="D717" i="2" s="1" a="1"/>
  <c r="D717" i="2" s="1"/>
  <c r="H717" i="2"/>
  <c r="G718" i="2"/>
  <c r="H718" i="2"/>
  <c r="G719" i="2"/>
  <c r="H719" i="2"/>
  <c r="G720" i="2"/>
  <c r="D720" i="2" s="1" a="1"/>
  <c r="D720" i="2" s="1"/>
  <c r="H720" i="2"/>
  <c r="G721" i="2"/>
  <c r="H721" i="2"/>
  <c r="G722" i="2"/>
  <c r="H722" i="2"/>
  <c r="G723" i="2"/>
  <c r="H723" i="2"/>
  <c r="G724" i="2"/>
  <c r="H724" i="2"/>
  <c r="D724" i="2" s="1" a="1"/>
  <c r="D724" i="2" s="1"/>
  <c r="G725" i="2"/>
  <c r="D725" i="2" s="1" a="1"/>
  <c r="D725" i="2" s="1"/>
  <c r="H725" i="2"/>
  <c r="G726" i="2"/>
  <c r="H726" i="2"/>
  <c r="G727" i="2"/>
  <c r="H727" i="2"/>
  <c r="G728" i="2"/>
  <c r="D728" i="2" s="1" a="1"/>
  <c r="D728" i="2" s="1"/>
  <c r="H728" i="2"/>
  <c r="G729" i="2"/>
  <c r="H729" i="2"/>
  <c r="G730" i="2"/>
  <c r="H730" i="2"/>
  <c r="G731" i="2"/>
  <c r="H731" i="2"/>
  <c r="G732" i="2"/>
  <c r="H732" i="2"/>
  <c r="D732" i="2" s="1" a="1"/>
  <c r="D732" i="2" s="1"/>
  <c r="G733" i="2"/>
  <c r="D733" i="2" s="1" a="1"/>
  <c r="D733" i="2" s="1"/>
  <c r="H733" i="2"/>
  <c r="G734" i="2"/>
  <c r="H734" i="2"/>
  <c r="G735" i="2"/>
  <c r="H735" i="2"/>
  <c r="G736" i="2"/>
  <c r="D736" i="2" s="1" a="1"/>
  <c r="D736" i="2" s="1"/>
  <c r="H736" i="2"/>
  <c r="G737" i="2"/>
  <c r="H737" i="2"/>
  <c r="G738" i="2"/>
  <c r="H738" i="2"/>
  <c r="G739" i="2"/>
  <c r="H739" i="2"/>
  <c r="G740" i="2"/>
  <c r="H740" i="2"/>
  <c r="D740" i="2" s="1" a="1"/>
  <c r="D740" i="2" s="1"/>
  <c r="G741" i="2"/>
  <c r="D741" i="2" s="1" a="1"/>
  <c r="D741" i="2" s="1"/>
  <c r="H741" i="2"/>
  <c r="G742" i="2"/>
  <c r="H742" i="2"/>
  <c r="G743" i="2"/>
  <c r="H743" i="2"/>
  <c r="G744" i="2"/>
  <c r="D744" i="2" s="1" a="1"/>
  <c r="D744" i="2" s="1"/>
  <c r="H744" i="2"/>
  <c r="G745" i="2"/>
  <c r="H745" i="2"/>
  <c r="G746" i="2"/>
  <c r="H746" i="2"/>
  <c r="G747" i="2"/>
  <c r="H747" i="2"/>
  <c r="G748" i="2"/>
  <c r="H748" i="2"/>
  <c r="D748" i="2" s="1" a="1"/>
  <c r="D748" i="2" s="1"/>
  <c r="G749" i="2"/>
  <c r="D749" i="2" s="1" a="1"/>
  <c r="D749" i="2" s="1"/>
  <c r="H749" i="2"/>
  <c r="G750" i="2"/>
  <c r="H750" i="2"/>
  <c r="G751" i="2"/>
  <c r="H751" i="2"/>
  <c r="G752" i="2"/>
  <c r="D752" i="2" s="1" a="1"/>
  <c r="D752" i="2" s="1"/>
  <c r="H752" i="2"/>
  <c r="G753" i="2"/>
  <c r="H753" i="2"/>
  <c r="G754" i="2"/>
  <c r="H754" i="2"/>
  <c r="G755" i="2"/>
  <c r="H755" i="2"/>
  <c r="G756" i="2"/>
  <c r="H756" i="2"/>
  <c r="D756" i="2" s="1" a="1"/>
  <c r="D756" i="2" s="1"/>
  <c r="G757" i="2"/>
  <c r="D757" i="2" s="1" a="1"/>
  <c r="D757" i="2" s="1"/>
  <c r="H757" i="2"/>
  <c r="G758" i="2"/>
  <c r="H758" i="2"/>
  <c r="G759" i="2"/>
  <c r="H759" i="2"/>
  <c r="G760" i="2"/>
  <c r="D760" i="2" s="1" a="1"/>
  <c r="D760" i="2" s="1"/>
  <c r="H760" i="2"/>
  <c r="G761" i="2"/>
  <c r="H761" i="2"/>
  <c r="G762" i="2"/>
  <c r="H762" i="2"/>
  <c r="G763" i="2"/>
  <c r="H763" i="2"/>
  <c r="G764" i="2"/>
  <c r="H764" i="2"/>
  <c r="D764" i="2" s="1" a="1"/>
  <c r="D764" i="2" s="1"/>
  <c r="G765" i="2"/>
  <c r="D765" i="2" s="1" a="1"/>
  <c r="D765" i="2" s="1"/>
  <c r="H765" i="2"/>
  <c r="G766" i="2"/>
  <c r="H766" i="2"/>
  <c r="G767" i="2"/>
  <c r="H767" i="2"/>
  <c r="G768" i="2"/>
  <c r="D768" i="2" s="1" a="1"/>
  <c r="D768" i="2" s="1"/>
  <c r="H768" i="2"/>
  <c r="G769" i="2"/>
  <c r="H769" i="2"/>
  <c r="G770" i="2"/>
  <c r="H770" i="2"/>
  <c r="G771" i="2"/>
  <c r="H771" i="2"/>
  <c r="G772" i="2"/>
  <c r="H772" i="2"/>
  <c r="D772" i="2" s="1" a="1"/>
  <c r="D772" i="2" s="1"/>
  <c r="G773" i="2"/>
  <c r="D773" i="2" s="1" a="1"/>
  <c r="D773" i="2" s="1"/>
  <c r="H773" i="2"/>
  <c r="G774" i="2"/>
  <c r="H774" i="2"/>
  <c r="G775" i="2"/>
  <c r="H775" i="2"/>
  <c r="G776" i="2"/>
  <c r="D776" i="2" s="1" a="1"/>
  <c r="D776" i="2" s="1"/>
  <c r="H776" i="2"/>
  <c r="G777" i="2"/>
  <c r="H777" i="2"/>
  <c r="G778" i="2"/>
  <c r="H778" i="2"/>
  <c r="G779" i="2"/>
  <c r="H779" i="2"/>
  <c r="G780" i="2"/>
  <c r="H780" i="2"/>
  <c r="D780" i="2" s="1" a="1"/>
  <c r="D780" i="2" s="1"/>
  <c r="G781" i="2"/>
  <c r="D781" i="2" s="1" a="1"/>
  <c r="D781" i="2" s="1"/>
  <c r="H781" i="2"/>
  <c r="G782" i="2"/>
  <c r="H782" i="2"/>
  <c r="G783" i="2"/>
  <c r="H783" i="2"/>
  <c r="G784" i="2"/>
  <c r="D784" i="2" s="1" a="1"/>
  <c r="D784" i="2" s="1"/>
  <c r="H784" i="2"/>
  <c r="G785" i="2"/>
  <c r="H785" i="2"/>
  <c r="G786" i="2"/>
  <c r="H786" i="2"/>
  <c r="G787" i="2"/>
  <c r="H787" i="2"/>
  <c r="G788" i="2"/>
  <c r="H788" i="2"/>
  <c r="D788" i="2" s="1" a="1"/>
  <c r="D788" i="2" s="1"/>
  <c r="G789" i="2"/>
  <c r="D789" i="2" s="1" a="1"/>
  <c r="D789" i="2" s="1"/>
  <c r="H789" i="2"/>
  <c r="G790" i="2"/>
  <c r="H790" i="2"/>
  <c r="G791" i="2"/>
  <c r="H791" i="2"/>
  <c r="G792" i="2"/>
  <c r="D792" i="2" s="1" a="1"/>
  <c r="D792" i="2" s="1"/>
  <c r="H792" i="2"/>
  <c r="G793" i="2"/>
  <c r="H793" i="2"/>
  <c r="G794" i="2"/>
  <c r="H794" i="2"/>
  <c r="G795" i="2"/>
  <c r="H795" i="2"/>
  <c r="G796" i="2"/>
  <c r="H796" i="2"/>
  <c r="D796" i="2" s="1" a="1"/>
  <c r="D796" i="2" s="1"/>
  <c r="G797" i="2"/>
  <c r="D797" i="2" s="1" a="1"/>
  <c r="D797" i="2" s="1"/>
  <c r="H797" i="2"/>
  <c r="G798" i="2"/>
  <c r="H798" i="2"/>
  <c r="G799" i="2"/>
  <c r="H799" i="2"/>
  <c r="G800" i="2"/>
  <c r="D800" i="2" s="1" a="1"/>
  <c r="D800" i="2" s="1"/>
  <c r="H800" i="2"/>
  <c r="G801" i="2"/>
  <c r="H801" i="2"/>
  <c r="G802" i="2"/>
  <c r="H802" i="2"/>
  <c r="G803" i="2"/>
  <c r="H803" i="2"/>
  <c r="G804" i="2"/>
  <c r="H804" i="2"/>
  <c r="D804" i="2" s="1" a="1"/>
  <c r="D804" i="2" s="1"/>
  <c r="G805" i="2"/>
  <c r="H805" i="2"/>
  <c r="G806" i="2"/>
  <c r="H806" i="2"/>
  <c r="G807" i="2"/>
  <c r="H807" i="2"/>
  <c r="G808" i="2"/>
  <c r="D808" i="2" s="1" a="1"/>
  <c r="D808" i="2" s="1"/>
  <c r="H808" i="2"/>
  <c r="G809" i="2"/>
  <c r="H809" i="2"/>
  <c r="G810" i="2"/>
  <c r="H810" i="2"/>
  <c r="G811" i="2"/>
  <c r="H811" i="2"/>
  <c r="G812" i="2"/>
  <c r="H812" i="2"/>
  <c r="D812" i="2" s="1" a="1"/>
  <c r="D812" i="2" s="1"/>
  <c r="G813" i="2"/>
  <c r="D813" i="2" s="1" a="1"/>
  <c r="D813" i="2" s="1"/>
  <c r="H813" i="2"/>
  <c r="G814" i="2"/>
  <c r="H814" i="2"/>
  <c r="G815" i="2"/>
  <c r="H815" i="2"/>
  <c r="G816" i="2"/>
  <c r="D816" i="2" s="1" a="1"/>
  <c r="D816" i="2" s="1"/>
  <c r="H816" i="2"/>
  <c r="G817" i="2"/>
  <c r="H817" i="2"/>
  <c r="G818" i="2"/>
  <c r="H818" i="2"/>
  <c r="G819" i="2"/>
  <c r="H819" i="2"/>
  <c r="G820" i="2"/>
  <c r="H820" i="2"/>
  <c r="D820" i="2" s="1" a="1"/>
  <c r="D820" i="2" s="1"/>
  <c r="G821" i="2"/>
  <c r="D821" i="2" s="1" a="1"/>
  <c r="D821" i="2" s="1"/>
  <c r="H821" i="2"/>
  <c r="G822" i="2"/>
  <c r="H822" i="2"/>
  <c r="G823" i="2"/>
  <c r="H823" i="2"/>
  <c r="G824" i="2"/>
  <c r="D824" i="2" s="1" a="1"/>
  <c r="D824" i="2" s="1"/>
  <c r="H824" i="2"/>
  <c r="G825" i="2"/>
  <c r="H825" i="2"/>
  <c r="G826" i="2"/>
  <c r="H826" i="2"/>
  <c r="G827" i="2"/>
  <c r="H827" i="2"/>
  <c r="G828" i="2"/>
  <c r="H828" i="2"/>
  <c r="D828" i="2" s="1" a="1"/>
  <c r="D828" i="2" s="1"/>
  <c r="G829" i="2"/>
  <c r="D829" i="2" s="1" a="1"/>
  <c r="D829" i="2" s="1"/>
  <c r="H829" i="2"/>
  <c r="G830" i="2"/>
  <c r="H830" i="2"/>
  <c r="G831" i="2"/>
  <c r="H831" i="2"/>
  <c r="G832" i="2"/>
  <c r="D832" i="2" s="1" a="1"/>
  <c r="D832" i="2" s="1"/>
  <c r="H832" i="2"/>
  <c r="G833" i="2"/>
  <c r="H833" i="2"/>
  <c r="G834" i="2"/>
  <c r="H834" i="2"/>
  <c r="G835" i="2"/>
  <c r="H835" i="2"/>
  <c r="G836" i="2"/>
  <c r="H836" i="2"/>
  <c r="D836" i="2" s="1" a="1"/>
  <c r="D836" i="2" s="1"/>
  <c r="G837" i="2"/>
  <c r="D837" i="2" s="1" a="1"/>
  <c r="D837" i="2" s="1"/>
  <c r="H837" i="2"/>
  <c r="G838" i="2"/>
  <c r="H838" i="2"/>
  <c r="G839" i="2"/>
  <c r="H839" i="2"/>
  <c r="G840" i="2"/>
  <c r="D840" i="2" s="1" a="1"/>
  <c r="D840" i="2" s="1"/>
  <c r="H840" i="2"/>
  <c r="G841" i="2"/>
  <c r="H841" i="2"/>
  <c r="G842" i="2"/>
  <c r="H842" i="2"/>
  <c r="G843" i="2"/>
  <c r="H843" i="2"/>
  <c r="G844" i="2"/>
  <c r="H844" i="2"/>
  <c r="D844" i="2" s="1" a="1"/>
  <c r="D844" i="2" s="1"/>
  <c r="G845" i="2"/>
  <c r="D845" i="2" s="1" a="1"/>
  <c r="D845" i="2" s="1"/>
  <c r="H845" i="2"/>
  <c r="G846" i="2"/>
  <c r="H846" i="2"/>
  <c r="G847" i="2"/>
  <c r="H847" i="2"/>
  <c r="G848" i="2"/>
  <c r="D848" i="2" s="1" a="1"/>
  <c r="D848" i="2" s="1"/>
  <c r="H848" i="2"/>
  <c r="G849" i="2"/>
  <c r="H849" i="2"/>
  <c r="G850" i="2"/>
  <c r="H850" i="2"/>
  <c r="G851" i="2"/>
  <c r="H851" i="2"/>
  <c r="G852" i="2"/>
  <c r="H852" i="2"/>
  <c r="G853" i="2"/>
  <c r="D853" i="2" s="1" a="1"/>
  <c r="D853" i="2" s="1"/>
  <c r="H853" i="2"/>
  <c r="G854" i="2"/>
  <c r="H854" i="2"/>
  <c r="G855" i="2"/>
  <c r="H855" i="2"/>
  <c r="G856" i="2"/>
  <c r="D856" i="2" s="1" a="1"/>
  <c r="D856" i="2" s="1"/>
  <c r="H856" i="2"/>
  <c r="G857" i="2"/>
  <c r="H857" i="2"/>
  <c r="G858" i="2"/>
  <c r="H858" i="2"/>
  <c r="G859" i="2"/>
  <c r="H859" i="2"/>
  <c r="G860" i="2"/>
  <c r="H860" i="2"/>
  <c r="D860" i="2" s="1" a="1"/>
  <c r="D860" i="2" s="1"/>
  <c r="G861" i="2"/>
  <c r="D861" i="2" s="1" a="1"/>
  <c r="D861" i="2" s="1"/>
  <c r="H861" i="2"/>
  <c r="G862" i="2"/>
  <c r="H862" i="2"/>
  <c r="G863" i="2"/>
  <c r="H863" i="2"/>
  <c r="G864" i="2"/>
  <c r="D864" i="2" s="1" a="1"/>
  <c r="D864" i="2" s="1"/>
  <c r="H864" i="2"/>
  <c r="G865" i="2"/>
  <c r="H865" i="2"/>
  <c r="G866" i="2"/>
  <c r="H866" i="2"/>
  <c r="G867" i="2"/>
  <c r="H867" i="2"/>
  <c r="G868" i="2"/>
  <c r="H868" i="2"/>
  <c r="D868" i="2" s="1" a="1"/>
  <c r="D868" i="2" s="1"/>
  <c r="G869" i="2"/>
  <c r="D869" i="2" s="1" a="1"/>
  <c r="D869" i="2" s="1"/>
  <c r="H869" i="2"/>
  <c r="G870" i="2"/>
  <c r="H870" i="2"/>
  <c r="G871" i="2"/>
  <c r="H871" i="2"/>
  <c r="G872" i="2"/>
  <c r="D872" i="2" s="1" a="1"/>
  <c r="D872" i="2" s="1"/>
  <c r="H872" i="2"/>
  <c r="G873" i="2"/>
  <c r="H873" i="2"/>
  <c r="G874" i="2"/>
  <c r="H874" i="2"/>
  <c r="G875" i="2"/>
  <c r="H875" i="2"/>
  <c r="G876" i="2"/>
  <c r="H876" i="2"/>
  <c r="D876" i="2" s="1" a="1"/>
  <c r="D876" i="2" s="1"/>
  <c r="G877" i="2"/>
  <c r="D877" i="2" s="1" a="1"/>
  <c r="D877" i="2" s="1"/>
  <c r="H877" i="2"/>
  <c r="G878" i="2"/>
  <c r="H878" i="2"/>
  <c r="G879" i="2"/>
  <c r="H879" i="2"/>
  <c r="G880" i="2"/>
  <c r="D880" i="2" s="1" a="1"/>
  <c r="D880" i="2" s="1"/>
  <c r="H880" i="2"/>
  <c r="G881" i="2"/>
  <c r="H881" i="2"/>
  <c r="G882" i="2"/>
  <c r="H882" i="2"/>
  <c r="G883" i="2"/>
  <c r="H883" i="2"/>
  <c r="G884" i="2"/>
  <c r="H884" i="2"/>
  <c r="G885" i="2"/>
  <c r="H885" i="2"/>
  <c r="G886" i="2"/>
  <c r="H886" i="2"/>
  <c r="G887" i="2"/>
  <c r="H887" i="2"/>
  <c r="G888" i="2"/>
  <c r="D888" i="2" s="1" a="1"/>
  <c r="D888" i="2" s="1"/>
  <c r="H888" i="2"/>
  <c r="G889" i="2"/>
  <c r="H889" i="2"/>
  <c r="G890" i="2"/>
  <c r="H890" i="2"/>
  <c r="G891" i="2"/>
  <c r="H891" i="2"/>
  <c r="G892" i="2"/>
  <c r="H892" i="2"/>
  <c r="D892" i="2" s="1" a="1"/>
  <c r="D892" i="2" s="1"/>
  <c r="G893" i="2"/>
  <c r="D893" i="2" s="1" a="1"/>
  <c r="D893" i="2" s="1"/>
  <c r="H893" i="2"/>
  <c r="G894" i="2"/>
  <c r="H894" i="2"/>
  <c r="G895" i="2"/>
  <c r="H895" i="2"/>
  <c r="G896" i="2"/>
  <c r="D896" i="2" s="1" a="1"/>
  <c r="D896" i="2" s="1"/>
  <c r="H896" i="2"/>
  <c r="G897" i="2"/>
  <c r="H897" i="2"/>
  <c r="G898" i="2"/>
  <c r="H898" i="2"/>
  <c r="G899" i="2"/>
  <c r="H899" i="2"/>
  <c r="G900" i="2"/>
  <c r="H900" i="2"/>
  <c r="D900" i="2" s="1" a="1"/>
  <c r="D900" i="2" s="1"/>
  <c r="G901" i="2"/>
  <c r="D901" i="2" s="1" a="1"/>
  <c r="D901" i="2" s="1"/>
  <c r="H901" i="2"/>
  <c r="G902" i="2"/>
  <c r="H902" i="2"/>
  <c r="G903" i="2"/>
  <c r="H903" i="2"/>
  <c r="G904" i="2"/>
  <c r="D904" i="2" s="1" a="1"/>
  <c r="D904" i="2" s="1"/>
  <c r="H904" i="2"/>
  <c r="G905" i="2"/>
  <c r="H905" i="2"/>
  <c r="G906" i="2"/>
  <c r="H906" i="2"/>
  <c r="G907" i="2"/>
  <c r="H907" i="2"/>
  <c r="G908" i="2"/>
  <c r="H908" i="2"/>
  <c r="D908" i="2" s="1" a="1"/>
  <c r="D908" i="2" s="1"/>
  <c r="G909" i="2"/>
  <c r="D909" i="2" s="1" a="1"/>
  <c r="D909" i="2" s="1"/>
  <c r="H909" i="2"/>
  <c r="G910" i="2"/>
  <c r="H910" i="2"/>
  <c r="G911" i="2"/>
  <c r="H911" i="2"/>
  <c r="G912" i="2"/>
  <c r="D912" i="2" s="1" a="1"/>
  <c r="D912" i="2" s="1"/>
  <c r="H912" i="2"/>
  <c r="G913" i="2"/>
  <c r="H913" i="2"/>
  <c r="G914" i="2"/>
  <c r="H914" i="2"/>
  <c r="G915" i="2"/>
  <c r="H915" i="2"/>
  <c r="G916" i="2"/>
  <c r="H916" i="2"/>
  <c r="D916" i="2" s="1" a="1"/>
  <c r="D916" i="2" s="1"/>
  <c r="G917" i="2"/>
  <c r="D917" i="2" s="1" a="1"/>
  <c r="D917" i="2" s="1"/>
  <c r="H917" i="2"/>
  <c r="G918" i="2"/>
  <c r="H918" i="2"/>
  <c r="G919" i="2"/>
  <c r="H919" i="2"/>
  <c r="G920" i="2"/>
  <c r="D920" i="2" s="1" a="1"/>
  <c r="D920" i="2" s="1"/>
  <c r="H920" i="2"/>
  <c r="G921" i="2"/>
  <c r="H921" i="2"/>
  <c r="G922" i="2"/>
  <c r="H922" i="2"/>
  <c r="G923" i="2"/>
  <c r="H923" i="2"/>
  <c r="G924" i="2"/>
  <c r="H924" i="2"/>
  <c r="D924" i="2" s="1" a="1"/>
  <c r="D924" i="2" s="1"/>
  <c r="G925" i="2"/>
  <c r="D925" i="2" s="1" a="1"/>
  <c r="D925" i="2" s="1"/>
  <c r="H925" i="2"/>
  <c r="G926" i="2"/>
  <c r="H926" i="2"/>
  <c r="G927" i="2"/>
  <c r="H927" i="2"/>
  <c r="G928" i="2"/>
  <c r="H928" i="2"/>
  <c r="G929" i="2"/>
  <c r="H929" i="2"/>
  <c r="G930" i="2"/>
  <c r="H930" i="2"/>
  <c r="G931" i="2"/>
  <c r="H931" i="2"/>
  <c r="G932" i="2"/>
  <c r="H932" i="2"/>
  <c r="D932" i="2" s="1" a="1"/>
  <c r="D932" i="2" s="1"/>
  <c r="G933" i="2"/>
  <c r="D933" i="2" s="1" a="1"/>
  <c r="D933" i="2" s="1"/>
  <c r="H933" i="2"/>
  <c r="G934" i="2"/>
  <c r="H934" i="2"/>
  <c r="G935" i="2"/>
  <c r="H935" i="2"/>
  <c r="G936" i="2"/>
  <c r="D936" i="2" s="1" a="1"/>
  <c r="D936" i="2" s="1"/>
  <c r="H936" i="2"/>
  <c r="G937" i="2"/>
  <c r="H937" i="2"/>
  <c r="G938" i="2"/>
  <c r="H938" i="2"/>
  <c r="G939" i="2"/>
  <c r="H939" i="2"/>
  <c r="G940" i="2"/>
  <c r="H940" i="2"/>
  <c r="G941" i="2"/>
  <c r="D941" i="2" s="1" a="1"/>
  <c r="D941" i="2" s="1"/>
  <c r="H941" i="2"/>
  <c r="G942" i="2"/>
  <c r="H942" i="2"/>
  <c r="G943" i="2"/>
  <c r="H943" i="2"/>
  <c r="G944" i="2"/>
  <c r="D944" i="2" s="1" a="1"/>
  <c r="D944" i="2" s="1"/>
  <c r="H944" i="2"/>
  <c r="G945" i="2"/>
  <c r="H945" i="2"/>
  <c r="G946" i="2"/>
  <c r="H946" i="2"/>
  <c r="G947" i="2"/>
  <c r="H947" i="2"/>
  <c r="G948" i="2"/>
  <c r="H948" i="2"/>
  <c r="D948" i="2" s="1" a="1"/>
  <c r="D948" i="2" s="1"/>
  <c r="G949" i="2"/>
  <c r="D949" i="2" s="1" a="1"/>
  <c r="D949" i="2" s="1"/>
  <c r="H949" i="2"/>
  <c r="G950" i="2"/>
  <c r="H950" i="2"/>
  <c r="G951" i="2"/>
  <c r="H951" i="2"/>
  <c r="G952" i="2"/>
  <c r="D952" i="2" s="1" a="1"/>
  <c r="D952" i="2" s="1"/>
  <c r="H952" i="2"/>
  <c r="G953" i="2"/>
  <c r="H953" i="2"/>
  <c r="G954" i="2"/>
  <c r="H954" i="2"/>
  <c r="G955" i="2"/>
  <c r="H955" i="2"/>
  <c r="G956" i="2"/>
  <c r="H956" i="2"/>
  <c r="D956" i="2" s="1" a="1"/>
  <c r="D956" i="2" s="1"/>
  <c r="G957" i="2"/>
  <c r="D957" i="2" s="1" a="1"/>
  <c r="D957" i="2" s="1"/>
  <c r="H957" i="2"/>
  <c r="G958" i="2"/>
  <c r="H958" i="2"/>
  <c r="G959" i="2"/>
  <c r="H959" i="2"/>
  <c r="G960" i="2"/>
  <c r="D960" i="2" s="1" a="1"/>
  <c r="D960" i="2" s="1"/>
  <c r="H960" i="2"/>
  <c r="G961" i="2"/>
  <c r="H961" i="2"/>
  <c r="G962" i="2"/>
  <c r="H962" i="2"/>
  <c r="G963" i="2"/>
  <c r="H963" i="2"/>
  <c r="G964" i="2"/>
  <c r="H964" i="2"/>
  <c r="D964" i="2" s="1" a="1"/>
  <c r="D964" i="2" s="1"/>
  <c r="G965" i="2"/>
  <c r="D965" i="2" s="1" a="1"/>
  <c r="D965" i="2" s="1"/>
  <c r="H965" i="2"/>
  <c r="G966" i="2"/>
  <c r="H966" i="2"/>
  <c r="G967" i="2"/>
  <c r="H967" i="2"/>
  <c r="G968" i="2"/>
  <c r="D968" i="2" s="1" a="1"/>
  <c r="D968" i="2" s="1"/>
  <c r="H968" i="2"/>
  <c r="G969" i="2"/>
  <c r="H969" i="2"/>
  <c r="G970" i="2"/>
  <c r="H970" i="2"/>
  <c r="G971" i="2"/>
  <c r="H971" i="2"/>
  <c r="G972" i="2"/>
  <c r="H972" i="2"/>
  <c r="D972" i="2" s="1" a="1"/>
  <c r="D972" i="2" s="1"/>
  <c r="G973" i="2"/>
  <c r="D973" i="2" s="1" a="1"/>
  <c r="D973" i="2" s="1"/>
  <c r="H973" i="2"/>
  <c r="G974" i="2"/>
  <c r="H974" i="2"/>
  <c r="G975" i="2"/>
  <c r="H975" i="2"/>
  <c r="G976" i="2"/>
  <c r="D976" i="2" s="1" a="1"/>
  <c r="D976" i="2" s="1"/>
  <c r="H976" i="2"/>
  <c r="G977" i="2"/>
  <c r="H977" i="2"/>
  <c r="G978" i="2"/>
  <c r="H978" i="2"/>
  <c r="G979" i="2"/>
  <c r="H979" i="2"/>
  <c r="G980" i="2"/>
  <c r="H980" i="2"/>
  <c r="D980" i="2" s="1" a="1"/>
  <c r="D980" i="2" s="1"/>
  <c r="G981" i="2"/>
  <c r="D981" i="2" s="1" a="1"/>
  <c r="D981" i="2" s="1"/>
  <c r="H981" i="2"/>
  <c r="G982" i="2"/>
  <c r="H982" i="2"/>
  <c r="G983" i="2"/>
  <c r="H983" i="2"/>
  <c r="G984" i="2"/>
  <c r="D984" i="2" s="1" a="1"/>
  <c r="D984" i="2" s="1"/>
  <c r="H984" i="2"/>
  <c r="G985" i="2"/>
  <c r="H985" i="2"/>
  <c r="G986" i="2"/>
  <c r="H986" i="2"/>
  <c r="G987" i="2"/>
  <c r="H987" i="2"/>
  <c r="G988" i="2"/>
  <c r="H988" i="2"/>
  <c r="D988" i="2" s="1" a="1"/>
  <c r="D988" i="2" s="1"/>
  <c r="G989" i="2"/>
  <c r="D989" i="2" s="1" a="1"/>
  <c r="D989" i="2" s="1"/>
  <c r="H989" i="2"/>
  <c r="G990" i="2"/>
  <c r="H990" i="2"/>
  <c r="G991" i="2"/>
  <c r="H991" i="2"/>
  <c r="G992" i="2"/>
  <c r="H992" i="2"/>
  <c r="G993" i="2"/>
  <c r="H993" i="2"/>
  <c r="G994" i="2"/>
  <c r="H994" i="2"/>
  <c r="G995" i="2"/>
  <c r="H995" i="2"/>
  <c r="G996" i="2"/>
  <c r="H996" i="2"/>
  <c r="G997" i="2"/>
  <c r="D997" i="2" s="1" a="1"/>
  <c r="D997" i="2" s="1"/>
  <c r="H997" i="2"/>
  <c r="G998" i="2"/>
  <c r="H998" i="2"/>
  <c r="G999" i="2"/>
  <c r="H999" i="2"/>
  <c r="G1000" i="2"/>
  <c r="D1000" i="2" s="1" a="1"/>
  <c r="D1000" i="2" s="1"/>
  <c r="H1000" i="2"/>
  <c r="G1001" i="2"/>
  <c r="H1001" i="2"/>
  <c r="G1002" i="2"/>
  <c r="H1002" i="2"/>
  <c r="G1003" i="2"/>
  <c r="H1003" i="2"/>
  <c r="G1004" i="2"/>
  <c r="H1004" i="2"/>
  <c r="D1004" i="2" s="1" a="1"/>
  <c r="D1004" i="2" s="1"/>
  <c r="G1005" i="2"/>
  <c r="D1005" i="2" s="1" a="1"/>
  <c r="D1005" i="2" s="1"/>
  <c r="H1005" i="2"/>
  <c r="G1006" i="2"/>
  <c r="H1006" i="2"/>
  <c r="G1007" i="2"/>
  <c r="H1007" i="2"/>
  <c r="G1008" i="2"/>
  <c r="D1008" i="2" s="1" a="1"/>
  <c r="D1008" i="2" s="1"/>
  <c r="H1008" i="2"/>
  <c r="G1009" i="2"/>
  <c r="H1009" i="2"/>
  <c r="G1010" i="2"/>
  <c r="H1010" i="2"/>
  <c r="G1011" i="2"/>
  <c r="H1011" i="2"/>
  <c r="G1012" i="2"/>
  <c r="H1012" i="2"/>
  <c r="D1012" i="2" s="1" a="1"/>
  <c r="D1012" i="2" s="1"/>
  <c r="G1013" i="2"/>
  <c r="D1013" i="2" s="1" a="1"/>
  <c r="D1013" i="2" s="1"/>
  <c r="H1013" i="2"/>
  <c r="G1014" i="2"/>
  <c r="H1014" i="2"/>
  <c r="G1015" i="2"/>
  <c r="H1015" i="2"/>
  <c r="G1016" i="2"/>
  <c r="D1016" i="2" s="1" a="1"/>
  <c r="D1016" i="2" s="1"/>
  <c r="H1016" i="2"/>
  <c r="G1017" i="2"/>
  <c r="H1017" i="2"/>
  <c r="G1018" i="2"/>
  <c r="H1018" i="2"/>
  <c r="G1019" i="2"/>
  <c r="H1019" i="2"/>
  <c r="G1020" i="2"/>
  <c r="H1020" i="2"/>
  <c r="D1020" i="2" s="1" a="1"/>
  <c r="D1020" i="2" s="1"/>
  <c r="G1021" i="2"/>
  <c r="D1021" i="2" s="1" a="1"/>
  <c r="D1021" i="2" s="1"/>
  <c r="H1021" i="2"/>
  <c r="G1022" i="2"/>
  <c r="H1022" i="2"/>
  <c r="G1023" i="2"/>
  <c r="H1023" i="2"/>
  <c r="G1024" i="2"/>
  <c r="D1024" i="2" s="1" a="1"/>
  <c r="D1024" i="2" s="1"/>
  <c r="H1024" i="2"/>
  <c r="G1025" i="2"/>
  <c r="H1025" i="2"/>
  <c r="G1026" i="2"/>
  <c r="H1026" i="2"/>
  <c r="G1027" i="2"/>
  <c r="H1027" i="2"/>
  <c r="G1028" i="2"/>
  <c r="H1028" i="2"/>
  <c r="D1028" i="2" s="1" a="1"/>
  <c r="D1028" i="2" s="1"/>
  <c r="G1029" i="2"/>
  <c r="D1029" i="2" s="1" a="1"/>
  <c r="D1029" i="2" s="1"/>
  <c r="H1029" i="2"/>
  <c r="G1030" i="2"/>
  <c r="H1030" i="2"/>
  <c r="G1031" i="2"/>
  <c r="H1031" i="2"/>
  <c r="G1032" i="2"/>
  <c r="D1032" i="2" s="1" a="1"/>
  <c r="D1032" i="2" s="1"/>
  <c r="H1032" i="2"/>
  <c r="G1033" i="2"/>
  <c r="H1033" i="2"/>
  <c r="G1034" i="2"/>
  <c r="H1034" i="2"/>
  <c r="G1035" i="2"/>
  <c r="H1035" i="2"/>
  <c r="G1036" i="2"/>
  <c r="H1036" i="2"/>
  <c r="D1036" i="2" s="1" a="1"/>
  <c r="D1036" i="2" s="1"/>
  <c r="G1037" i="2"/>
  <c r="D1037" i="2" s="1" a="1"/>
  <c r="D1037" i="2" s="1"/>
  <c r="H1037" i="2"/>
  <c r="G1038" i="2"/>
  <c r="H1038" i="2"/>
  <c r="G1039" i="2"/>
  <c r="H1039" i="2"/>
  <c r="G1040" i="2"/>
  <c r="D1040" i="2" s="1" a="1"/>
  <c r="D1040" i="2" s="1"/>
  <c r="H1040" i="2"/>
  <c r="G1041" i="2"/>
  <c r="H1041" i="2"/>
  <c r="G1042" i="2"/>
  <c r="H1042" i="2"/>
  <c r="G1043" i="2"/>
  <c r="H1043" i="2"/>
  <c r="G1044" i="2"/>
  <c r="H1044" i="2"/>
  <c r="D1044" i="2" s="1" a="1"/>
  <c r="D1044" i="2" s="1"/>
  <c r="G1045" i="2"/>
  <c r="D1045" i="2" s="1" a="1"/>
  <c r="D1045" i="2" s="1"/>
  <c r="H1045" i="2"/>
  <c r="G1046" i="2"/>
  <c r="H1046" i="2"/>
  <c r="G1047" i="2"/>
  <c r="H1047" i="2"/>
  <c r="G1048" i="2"/>
  <c r="D1048" i="2" s="1" a="1"/>
  <c r="D1048" i="2" s="1"/>
  <c r="H1048" i="2"/>
  <c r="G1049" i="2"/>
  <c r="H1049" i="2"/>
  <c r="G1050" i="2"/>
  <c r="H1050" i="2"/>
  <c r="G1051" i="2"/>
  <c r="H1051" i="2"/>
  <c r="G1052" i="2"/>
  <c r="H1052" i="2"/>
  <c r="D1052" i="2" s="1" a="1"/>
  <c r="D1052" i="2" s="1"/>
  <c r="G1053" i="2"/>
  <c r="D1053" i="2" s="1" a="1"/>
  <c r="D1053" i="2" s="1"/>
  <c r="H1053" i="2"/>
  <c r="G1054" i="2"/>
  <c r="H1054" i="2"/>
  <c r="G1055" i="2"/>
  <c r="H1055" i="2"/>
  <c r="G1056" i="2"/>
  <c r="D1056" i="2" s="1" a="1"/>
  <c r="D1056" i="2" s="1"/>
  <c r="H1056" i="2"/>
  <c r="G1057" i="2"/>
  <c r="H1057" i="2"/>
  <c r="G1058" i="2"/>
  <c r="H1058" i="2"/>
  <c r="G1059" i="2"/>
  <c r="H1059" i="2"/>
  <c r="G1060" i="2"/>
  <c r="H1060" i="2"/>
  <c r="G1061" i="2"/>
  <c r="D1061" i="2" s="1" a="1"/>
  <c r="D1061" i="2" s="1"/>
  <c r="H1061" i="2"/>
  <c r="G1062" i="2"/>
  <c r="H1062" i="2"/>
  <c r="G1063" i="2"/>
  <c r="H1063" i="2"/>
  <c r="G1064" i="2"/>
  <c r="D1064" i="2" s="1" a="1"/>
  <c r="D1064" i="2" s="1"/>
  <c r="H1064" i="2"/>
  <c r="G1065" i="2"/>
  <c r="H1065" i="2"/>
  <c r="G1066" i="2"/>
  <c r="H1066" i="2"/>
  <c r="G1067" i="2"/>
  <c r="H1067" i="2"/>
  <c r="G1068" i="2"/>
  <c r="H1068" i="2"/>
  <c r="D1068" i="2" s="1" a="1"/>
  <c r="D1068" i="2" s="1"/>
  <c r="G1069" i="2"/>
  <c r="D1069" i="2" s="1" a="1"/>
  <c r="D1069" i="2" s="1"/>
  <c r="H1069" i="2"/>
  <c r="G1070" i="2"/>
  <c r="H1070" i="2"/>
  <c r="G1071" i="2"/>
  <c r="H1071" i="2"/>
  <c r="G1072" i="2"/>
  <c r="D1072" i="2" s="1" a="1"/>
  <c r="D1072" i="2" s="1"/>
  <c r="H1072" i="2"/>
  <c r="G1073" i="2"/>
  <c r="H1073" i="2"/>
  <c r="G1074" i="2"/>
  <c r="H1074" i="2"/>
  <c r="G1075" i="2"/>
  <c r="H1075" i="2"/>
  <c r="G1076" i="2"/>
  <c r="H1076" i="2"/>
  <c r="D1076" i="2" s="1" a="1"/>
  <c r="D1076" i="2" s="1"/>
  <c r="G1077" i="2"/>
  <c r="D1077" i="2" s="1" a="1"/>
  <c r="D1077" i="2" s="1"/>
  <c r="H1077" i="2"/>
  <c r="G1078" i="2"/>
  <c r="H1078" i="2"/>
  <c r="G1079" i="2"/>
  <c r="H1079" i="2"/>
  <c r="G1080" i="2"/>
  <c r="D1080" i="2" s="1" a="1"/>
  <c r="D1080" i="2" s="1"/>
  <c r="H1080" i="2"/>
  <c r="G1081" i="2"/>
  <c r="H1081" i="2"/>
  <c r="G1082" i="2"/>
  <c r="H1082" i="2"/>
  <c r="G1083" i="2"/>
  <c r="H1083" i="2"/>
  <c r="G1084" i="2"/>
  <c r="H1084" i="2"/>
  <c r="D1084" i="2" s="1" a="1"/>
  <c r="D1084" i="2" s="1"/>
  <c r="G1085" i="2"/>
  <c r="D1085" i="2" s="1" a="1"/>
  <c r="D1085" i="2" s="1"/>
  <c r="H1085" i="2"/>
  <c r="G1086" i="2"/>
  <c r="H1086" i="2"/>
  <c r="G1087" i="2"/>
  <c r="H1087" i="2"/>
  <c r="G1088" i="2"/>
  <c r="D1088" i="2" s="1" a="1"/>
  <c r="D1088" i="2" s="1"/>
  <c r="H1088" i="2"/>
  <c r="G1089" i="2"/>
  <c r="H1089" i="2"/>
  <c r="G1090" i="2"/>
  <c r="H1090" i="2"/>
  <c r="G1091" i="2"/>
  <c r="H1091" i="2"/>
  <c r="G1092" i="2"/>
  <c r="H1092" i="2"/>
  <c r="D1092" i="2" s="1" a="1"/>
  <c r="D1092" i="2" s="1"/>
  <c r="G1093" i="2"/>
  <c r="H1093" i="2"/>
  <c r="G1094" i="2"/>
  <c r="H1094" i="2"/>
  <c r="G1095" i="2"/>
  <c r="H1095" i="2"/>
  <c r="G1096" i="2"/>
  <c r="D1096" i="2" s="1" a="1"/>
  <c r="D1096" i="2" s="1"/>
  <c r="H1096" i="2"/>
  <c r="G1097" i="2"/>
  <c r="H1097" i="2"/>
  <c r="G1098" i="2"/>
  <c r="H1098" i="2"/>
  <c r="G1099" i="2"/>
  <c r="H1099" i="2"/>
  <c r="G1100" i="2"/>
  <c r="H1100" i="2"/>
  <c r="D1100" i="2" s="1" a="1"/>
  <c r="D1100" i="2" s="1"/>
  <c r="G1101" i="2"/>
  <c r="D1101" i="2" s="1" a="1"/>
  <c r="D1101" i="2" s="1"/>
  <c r="H1101" i="2"/>
  <c r="G1102" i="2"/>
  <c r="H1102" i="2"/>
  <c r="G1103" i="2"/>
  <c r="H1103" i="2"/>
  <c r="G1104" i="2"/>
  <c r="D1104" i="2" s="1" a="1"/>
  <c r="D1104" i="2" s="1"/>
  <c r="H1104" i="2"/>
  <c r="G1105" i="2"/>
  <c r="H1105" i="2"/>
  <c r="G1106" i="2"/>
  <c r="H1106" i="2"/>
  <c r="G1107" i="2"/>
  <c r="H1107" i="2"/>
  <c r="G1108" i="2"/>
  <c r="H1108" i="2"/>
  <c r="D1108" i="2" s="1" a="1"/>
  <c r="D1108" i="2" s="1"/>
  <c r="G1109" i="2"/>
  <c r="D1109" i="2" s="1" a="1"/>
  <c r="D1109" i="2" s="1"/>
  <c r="H1109" i="2"/>
  <c r="G1110" i="2"/>
  <c r="H1110" i="2"/>
  <c r="G1111" i="2"/>
  <c r="H1111" i="2"/>
  <c r="G1112" i="2"/>
  <c r="D1112" i="2" s="1" a="1"/>
  <c r="D1112" i="2" s="1"/>
  <c r="H1112" i="2"/>
  <c r="G1113" i="2"/>
  <c r="H1113" i="2"/>
  <c r="G1114" i="2"/>
  <c r="H1114" i="2"/>
  <c r="G1115" i="2"/>
  <c r="H1115" i="2"/>
  <c r="G1116" i="2"/>
  <c r="H1116" i="2"/>
  <c r="D1116" i="2" s="1" a="1"/>
  <c r="D1116" i="2" s="1"/>
  <c r="G1117" i="2"/>
  <c r="H1117" i="2"/>
  <c r="G1118" i="2"/>
  <c r="H1118" i="2"/>
  <c r="G1119" i="2"/>
  <c r="H1119" i="2"/>
  <c r="G1120" i="2"/>
  <c r="D1120" i="2" s="1" a="1"/>
  <c r="D1120" i="2" s="1"/>
  <c r="H1120" i="2"/>
  <c r="G1121" i="2"/>
  <c r="H1121" i="2"/>
  <c r="G1122" i="2"/>
  <c r="H1122" i="2"/>
  <c r="G1123" i="2"/>
  <c r="H1123" i="2"/>
  <c r="G1124" i="2"/>
  <c r="H1124" i="2"/>
  <c r="D1124" i="2" s="1" a="1"/>
  <c r="D1124" i="2" s="1"/>
  <c r="G1125" i="2"/>
  <c r="D1125" i="2" s="1" a="1"/>
  <c r="D1125" i="2" s="1"/>
  <c r="H1125" i="2"/>
  <c r="G1126" i="2"/>
  <c r="H1126" i="2"/>
  <c r="G1127" i="2"/>
  <c r="H1127" i="2"/>
  <c r="G1128" i="2"/>
  <c r="D1128" i="2" s="1" a="1"/>
  <c r="D1128" i="2" s="1"/>
  <c r="H1128" i="2"/>
  <c r="G1129" i="2"/>
  <c r="H1129" i="2"/>
  <c r="G1130" i="2"/>
  <c r="H1130" i="2"/>
  <c r="G1131" i="2"/>
  <c r="H1131" i="2"/>
  <c r="G1132" i="2"/>
  <c r="H1132" i="2"/>
  <c r="D1132" i="2" s="1" a="1"/>
  <c r="D1132" i="2" s="1"/>
  <c r="G1133" i="2"/>
  <c r="D1133" i="2" s="1" a="1"/>
  <c r="D1133" i="2" s="1"/>
  <c r="H1133" i="2"/>
  <c r="G1134" i="2"/>
  <c r="H1134" i="2"/>
  <c r="G1135" i="2"/>
  <c r="H1135" i="2"/>
  <c r="G1136" i="2"/>
  <c r="D1136" i="2" s="1" a="1"/>
  <c r="D1136" i="2" s="1"/>
  <c r="H1136" i="2"/>
  <c r="G1137" i="2"/>
  <c r="H1137" i="2"/>
  <c r="G1138" i="2"/>
  <c r="H1138" i="2"/>
  <c r="G1139" i="2"/>
  <c r="H1139" i="2"/>
  <c r="G1140" i="2"/>
  <c r="H1140" i="2"/>
  <c r="D1140" i="2" s="1" a="1"/>
  <c r="D1140" i="2" s="1"/>
  <c r="G1141" i="2"/>
  <c r="D1141" i="2" s="1" a="1"/>
  <c r="D1141" i="2" s="1"/>
  <c r="H1141" i="2"/>
  <c r="G1142" i="2"/>
  <c r="H1142" i="2"/>
  <c r="G1143" i="2"/>
  <c r="H1143" i="2"/>
  <c r="G1144" i="2"/>
  <c r="D1144" i="2" s="1" a="1"/>
  <c r="D1144" i="2" s="1"/>
  <c r="H1144" i="2"/>
  <c r="G1145" i="2"/>
  <c r="H1145" i="2"/>
  <c r="G1146" i="2"/>
  <c r="H1146" i="2"/>
  <c r="G1147" i="2"/>
  <c r="H1147" i="2"/>
  <c r="G1148" i="2"/>
  <c r="H1148" i="2"/>
  <c r="D1148" i="2" s="1" a="1"/>
  <c r="D1148" i="2" s="1"/>
  <c r="G1149" i="2"/>
  <c r="H1149" i="2"/>
  <c r="G1150" i="2"/>
  <c r="H1150" i="2"/>
  <c r="G1151" i="2"/>
  <c r="H1151" i="2"/>
  <c r="G1152" i="2"/>
  <c r="D1152" i="2" s="1" a="1"/>
  <c r="D1152" i="2" s="1"/>
  <c r="H1152" i="2"/>
  <c r="G1153" i="2"/>
  <c r="H1153" i="2"/>
  <c r="G1154" i="2"/>
  <c r="H1154" i="2"/>
  <c r="G1155" i="2"/>
  <c r="H1155" i="2"/>
  <c r="G1156" i="2"/>
  <c r="H1156" i="2"/>
  <c r="D1156" i="2" s="1" a="1"/>
  <c r="D1156" i="2" s="1"/>
  <c r="G1157" i="2"/>
  <c r="D1157" i="2" s="1" a="1"/>
  <c r="D1157" i="2" s="1"/>
  <c r="H1157" i="2"/>
  <c r="G1158" i="2"/>
  <c r="H1158" i="2"/>
  <c r="G1159" i="2"/>
  <c r="H1159" i="2"/>
  <c r="G1160" i="2"/>
  <c r="D1160" i="2" s="1" a="1"/>
  <c r="D1160" i="2" s="1"/>
  <c r="H1160" i="2"/>
  <c r="G1161" i="2"/>
  <c r="H1161" i="2"/>
  <c r="G1162" i="2"/>
  <c r="H1162" i="2"/>
  <c r="G1163" i="2"/>
  <c r="H1163" i="2"/>
  <c r="G1164" i="2"/>
  <c r="H1164" i="2"/>
  <c r="D1164" i="2" s="1" a="1"/>
  <c r="D1164" i="2" s="1"/>
  <c r="G1165" i="2"/>
  <c r="D1165" i="2" s="1" a="1"/>
  <c r="D1165" i="2" s="1"/>
  <c r="H1165" i="2"/>
  <c r="G1166" i="2"/>
  <c r="H1166" i="2"/>
  <c r="G1167" i="2"/>
  <c r="H1167" i="2"/>
  <c r="G1168" i="2"/>
  <c r="D1168" i="2" s="1" a="1"/>
  <c r="D1168" i="2" s="1"/>
  <c r="H1168" i="2"/>
  <c r="G1169" i="2"/>
  <c r="H1169" i="2"/>
  <c r="G1170" i="2"/>
  <c r="H1170" i="2"/>
  <c r="G1171" i="2"/>
  <c r="H1171" i="2"/>
  <c r="G1172" i="2"/>
  <c r="H1172" i="2"/>
  <c r="D1172" i="2" s="1" a="1"/>
  <c r="D1172" i="2" s="1"/>
  <c r="G1173" i="2"/>
  <c r="D1173" i="2" s="1" a="1"/>
  <c r="D1173" i="2" s="1"/>
  <c r="H1173" i="2"/>
  <c r="G1174" i="2"/>
  <c r="H1174" i="2"/>
  <c r="G1175" i="2"/>
  <c r="H1175" i="2"/>
  <c r="G1176" i="2"/>
  <c r="D1176" i="2" s="1" a="1"/>
  <c r="D1176" i="2" s="1"/>
  <c r="H1176" i="2"/>
  <c r="G1177" i="2"/>
  <c r="H1177" i="2"/>
  <c r="G1178" i="2"/>
  <c r="H1178" i="2"/>
  <c r="G1179" i="2"/>
  <c r="H1179" i="2"/>
  <c r="G1180" i="2"/>
  <c r="H1180" i="2"/>
  <c r="D1180" i="2" s="1" a="1"/>
  <c r="D1180" i="2" s="1"/>
  <c r="G1181" i="2"/>
  <c r="H1181" i="2"/>
  <c r="G1182" i="2"/>
  <c r="H1182" i="2"/>
  <c r="G1183" i="2"/>
  <c r="H1183" i="2"/>
  <c r="G1184" i="2"/>
  <c r="D1184" i="2" s="1" a="1"/>
  <c r="D1184" i="2" s="1"/>
  <c r="H1184" i="2"/>
  <c r="G1185" i="2"/>
  <c r="H1185" i="2"/>
  <c r="G1186" i="2"/>
  <c r="H1186" i="2"/>
  <c r="G1187" i="2"/>
  <c r="H1187" i="2"/>
  <c r="G1188" i="2"/>
  <c r="H1188" i="2"/>
  <c r="D1188" i="2" s="1" a="1"/>
  <c r="D1188" i="2" s="1"/>
  <c r="G1189" i="2"/>
  <c r="H1189" i="2"/>
  <c r="G1190" i="2"/>
  <c r="H1190" i="2"/>
  <c r="G1191" i="2"/>
  <c r="H1191" i="2"/>
  <c r="G1192" i="2"/>
  <c r="D1192" i="2" s="1" a="1"/>
  <c r="D1192" i="2" s="1"/>
  <c r="H1192" i="2"/>
  <c r="G1193" i="2"/>
  <c r="H1193" i="2"/>
  <c r="G1194" i="2"/>
  <c r="H1194" i="2"/>
  <c r="G1195" i="2"/>
  <c r="H1195" i="2"/>
  <c r="G1196" i="2"/>
  <c r="H1196" i="2"/>
  <c r="D1196" i="2" s="1" a="1"/>
  <c r="D1196" i="2" s="1"/>
  <c r="G1197" i="2"/>
  <c r="D1197" i="2" s="1" a="1"/>
  <c r="D1197" i="2" s="1"/>
  <c r="H1197" i="2"/>
  <c r="G1198" i="2"/>
  <c r="H1198" i="2"/>
  <c r="G1199" i="2"/>
  <c r="H1199" i="2"/>
  <c r="G1200" i="2"/>
  <c r="D1200" i="2" s="1" a="1"/>
  <c r="D1200" i="2" s="1"/>
  <c r="H1200" i="2"/>
  <c r="G1201" i="2"/>
  <c r="H1201" i="2"/>
  <c r="G1202" i="2"/>
  <c r="H1202" i="2"/>
  <c r="G1203" i="2"/>
  <c r="H1203" i="2"/>
  <c r="G1204" i="2"/>
  <c r="H1204" i="2"/>
  <c r="D1204" i="2" s="1" a="1"/>
  <c r="D1204" i="2" s="1"/>
  <c r="G1205" i="2"/>
  <c r="D1205" i="2" s="1" a="1"/>
  <c r="D1205" i="2" s="1"/>
  <c r="H1205" i="2"/>
  <c r="G1206" i="2"/>
  <c r="H1206" i="2"/>
  <c r="G1207" i="2"/>
  <c r="H1207" i="2"/>
  <c r="G1208" i="2"/>
  <c r="D1208" i="2" s="1" a="1"/>
  <c r="D1208" i="2" s="1"/>
  <c r="H1208" i="2"/>
  <c r="G1209" i="2"/>
  <c r="H1209" i="2"/>
  <c r="G1210" i="2"/>
  <c r="H1210" i="2"/>
  <c r="G1211" i="2"/>
  <c r="H1211" i="2"/>
  <c r="G1212" i="2"/>
  <c r="H1212" i="2"/>
  <c r="D1212" i="2" s="1" a="1"/>
  <c r="D1212" i="2" s="1"/>
  <c r="G1213" i="2"/>
  <c r="D1213" i="2" s="1" a="1"/>
  <c r="D1213" i="2" s="1"/>
  <c r="H1213" i="2"/>
  <c r="G1214" i="2"/>
  <c r="H1214" i="2"/>
  <c r="G1215" i="2"/>
  <c r="H1215" i="2"/>
  <c r="G1216" i="2"/>
  <c r="D1216" i="2" s="1" a="1"/>
  <c r="D1216" i="2" s="1"/>
  <c r="H1216" i="2"/>
  <c r="G1217" i="2"/>
  <c r="H1217" i="2"/>
  <c r="G1218" i="2"/>
  <c r="H1218" i="2"/>
  <c r="G1219" i="2"/>
  <c r="H1219" i="2"/>
  <c r="G1220" i="2"/>
  <c r="H1220" i="2"/>
  <c r="D1220" i="2" s="1" a="1"/>
  <c r="D1220" i="2" s="1"/>
  <c r="G1221" i="2"/>
  <c r="D1221" i="2" s="1" a="1"/>
  <c r="D1221" i="2" s="1"/>
  <c r="H1221" i="2"/>
  <c r="G1222" i="2"/>
  <c r="H1222" i="2"/>
  <c r="G1223" i="2"/>
  <c r="H1223" i="2"/>
  <c r="G1224" i="2"/>
  <c r="D1224" i="2" s="1" a="1"/>
  <c r="D1224" i="2" s="1"/>
  <c r="H1224" i="2"/>
  <c r="G1225" i="2"/>
  <c r="H1225" i="2"/>
  <c r="G1226" i="2"/>
  <c r="H1226" i="2"/>
  <c r="G1227" i="2"/>
  <c r="H1227" i="2"/>
  <c r="G1228" i="2"/>
  <c r="H1228" i="2"/>
  <c r="D1228" i="2" s="1" a="1"/>
  <c r="D1228" i="2" s="1"/>
  <c r="G1229" i="2"/>
  <c r="D1229" i="2" s="1" a="1"/>
  <c r="D1229" i="2" s="1"/>
  <c r="H1229" i="2"/>
  <c r="G1230" i="2"/>
  <c r="H1230" i="2"/>
  <c r="G1231" i="2"/>
  <c r="H1231" i="2"/>
  <c r="G1232" i="2"/>
  <c r="D1232" i="2" s="1" a="1"/>
  <c r="D1232" i="2" s="1"/>
  <c r="H1232" i="2"/>
  <c r="G1233" i="2"/>
  <c r="H1233" i="2"/>
  <c r="G1234" i="2"/>
  <c r="H1234" i="2"/>
  <c r="G1235" i="2"/>
  <c r="H1235" i="2"/>
  <c r="G1236" i="2"/>
  <c r="H1236" i="2"/>
  <c r="D1236" i="2" s="1" a="1"/>
  <c r="D1236" i="2" s="1"/>
  <c r="G1237" i="2"/>
  <c r="H1237" i="2"/>
  <c r="G1238" i="2"/>
  <c r="H1238" i="2"/>
  <c r="G1239" i="2"/>
  <c r="H1239" i="2"/>
  <c r="G1240" i="2"/>
  <c r="D1240" i="2" s="1" a="1"/>
  <c r="D1240" i="2" s="1"/>
  <c r="H1240" i="2"/>
  <c r="G1241" i="2"/>
  <c r="H1241" i="2"/>
  <c r="G1242" i="2"/>
  <c r="H1242" i="2"/>
  <c r="G1243" i="2"/>
  <c r="H1243" i="2"/>
  <c r="G1244" i="2"/>
  <c r="H1244" i="2"/>
  <c r="D1244" i="2" s="1" a="1"/>
  <c r="D1244" i="2" s="1"/>
  <c r="G1245" i="2"/>
  <c r="D1245" i="2" s="1" a="1"/>
  <c r="D1245" i="2" s="1"/>
  <c r="H1245" i="2"/>
  <c r="G1246" i="2"/>
  <c r="H1246" i="2"/>
  <c r="G1247" i="2"/>
  <c r="H1247" i="2"/>
  <c r="G1248" i="2"/>
  <c r="D1248" i="2" s="1" a="1"/>
  <c r="D1248" i="2" s="1"/>
  <c r="H1248" i="2"/>
  <c r="G1249" i="2"/>
  <c r="H1249" i="2"/>
  <c r="G1250" i="2"/>
  <c r="H1250" i="2"/>
  <c r="G1251" i="2"/>
  <c r="H1251" i="2"/>
  <c r="G1252" i="2"/>
  <c r="H1252" i="2"/>
  <c r="D1252" i="2" s="1" a="1"/>
  <c r="D1252" i="2" s="1"/>
  <c r="G1253" i="2"/>
  <c r="D1253" i="2" s="1" a="1"/>
  <c r="D1253" i="2" s="1"/>
  <c r="H1253" i="2"/>
  <c r="G1254" i="2"/>
  <c r="H1254" i="2"/>
  <c r="G1255" i="2"/>
  <c r="H1255" i="2"/>
  <c r="G1256" i="2"/>
  <c r="D1256" i="2" s="1" a="1"/>
  <c r="D1256" i="2" s="1"/>
  <c r="H1256" i="2"/>
  <c r="G1257" i="2"/>
  <c r="H1257" i="2"/>
  <c r="G1258" i="2"/>
  <c r="H1258" i="2"/>
  <c r="G1259" i="2"/>
  <c r="H1259" i="2"/>
  <c r="G1260" i="2"/>
  <c r="H1260" i="2"/>
  <c r="D1260" i="2" s="1" a="1"/>
  <c r="D1260" i="2" s="1"/>
  <c r="G1261" i="2"/>
  <c r="D1261" i="2" s="1" a="1"/>
  <c r="D1261" i="2" s="1"/>
  <c r="H1261" i="2"/>
  <c r="G1262" i="2"/>
  <c r="H1262" i="2"/>
  <c r="G1263" i="2"/>
  <c r="H1263" i="2"/>
  <c r="G1264" i="2"/>
  <c r="D1264" i="2" s="1" a="1"/>
  <c r="D1264" i="2" s="1"/>
  <c r="H1264" i="2"/>
  <c r="G1265" i="2"/>
  <c r="H1265" i="2"/>
  <c r="G1266" i="2"/>
  <c r="H1266" i="2"/>
  <c r="G1267" i="2"/>
  <c r="H1267" i="2"/>
  <c r="G1268" i="2"/>
  <c r="H1268" i="2"/>
  <c r="D1268" i="2" s="1" a="1"/>
  <c r="D1268" i="2" s="1"/>
  <c r="G1269" i="2"/>
  <c r="H1269" i="2"/>
  <c r="G1270" i="2"/>
  <c r="H1270" i="2"/>
  <c r="G1271" i="2"/>
  <c r="H1271" i="2"/>
  <c r="G1272" i="2"/>
  <c r="D1272" i="2" s="1" a="1"/>
  <c r="D1272" i="2" s="1"/>
  <c r="H1272" i="2"/>
  <c r="G1273" i="2"/>
  <c r="H1273" i="2"/>
  <c r="G1274" i="2"/>
  <c r="H1274" i="2"/>
  <c r="G1275" i="2"/>
  <c r="H1275" i="2"/>
  <c r="G1276" i="2"/>
  <c r="H1276" i="2"/>
  <c r="D1276" i="2" s="1" a="1"/>
  <c r="D1276" i="2" s="1"/>
  <c r="G1277" i="2"/>
  <c r="D1277" i="2" s="1" a="1"/>
  <c r="D1277" i="2" s="1"/>
  <c r="H1277" i="2"/>
  <c r="G1278" i="2"/>
  <c r="H1278" i="2"/>
  <c r="G1279" i="2"/>
  <c r="H1279" i="2"/>
  <c r="G1280" i="2"/>
  <c r="D1280" i="2" s="1" a="1"/>
  <c r="D1280" i="2" s="1"/>
  <c r="H1280" i="2"/>
  <c r="G1281" i="2"/>
  <c r="H1281" i="2"/>
  <c r="G1282" i="2"/>
  <c r="H1282" i="2"/>
  <c r="G1283" i="2"/>
  <c r="H1283" i="2"/>
  <c r="G1284" i="2"/>
  <c r="H1284" i="2"/>
  <c r="D1284" i="2" s="1" a="1"/>
  <c r="D1284" i="2" s="1"/>
  <c r="G1285" i="2"/>
  <c r="D1285" i="2" s="1" a="1"/>
  <c r="D1285" i="2" s="1"/>
  <c r="H1285" i="2"/>
  <c r="G1286" i="2"/>
  <c r="H1286" i="2"/>
  <c r="G1287" i="2"/>
  <c r="H1287" i="2"/>
  <c r="G1288" i="2"/>
  <c r="D1288" i="2" s="1" a="1"/>
  <c r="D1288" i="2" s="1"/>
  <c r="H1288" i="2"/>
  <c r="G1289" i="2"/>
  <c r="H1289" i="2"/>
  <c r="G1290" i="2"/>
  <c r="H1290" i="2"/>
  <c r="G1291" i="2"/>
  <c r="H1291" i="2"/>
  <c r="G1292" i="2"/>
  <c r="H1292" i="2"/>
  <c r="D1292" i="2" s="1" a="1"/>
  <c r="D1292" i="2" s="1"/>
  <c r="G1293" i="2"/>
  <c r="D1293" i="2" s="1" a="1"/>
  <c r="D1293" i="2" s="1"/>
  <c r="H1293" i="2"/>
  <c r="G1294" i="2"/>
  <c r="H1294" i="2"/>
  <c r="G1295" i="2"/>
  <c r="H1295" i="2"/>
  <c r="G1296" i="2"/>
  <c r="D1296" i="2" s="1" a="1"/>
  <c r="D1296" i="2" s="1"/>
  <c r="H1296" i="2"/>
  <c r="G1297" i="2"/>
  <c r="H1297" i="2"/>
  <c r="G1298" i="2"/>
  <c r="H1298" i="2"/>
  <c r="G1299" i="2"/>
  <c r="H1299" i="2"/>
  <c r="G1300" i="2"/>
  <c r="H1300" i="2"/>
  <c r="D1300" i="2" s="1" a="1"/>
  <c r="D1300" i="2" s="1"/>
  <c r="G1301" i="2"/>
  <c r="D1301" i="2" s="1" a="1"/>
  <c r="D1301" i="2" s="1"/>
  <c r="H1301" i="2"/>
  <c r="G1302" i="2"/>
  <c r="H1302" i="2"/>
  <c r="G1303" i="2"/>
  <c r="H1303" i="2"/>
  <c r="G1304" i="2"/>
  <c r="D1304" i="2" s="1" a="1"/>
  <c r="D1304" i="2" s="1"/>
  <c r="H1304" i="2"/>
  <c r="G1305" i="2"/>
  <c r="H1305" i="2"/>
  <c r="G1306" i="2"/>
  <c r="H1306" i="2"/>
  <c r="G1307" i="2"/>
  <c r="H1307" i="2"/>
  <c r="G1308" i="2"/>
  <c r="H1308" i="2"/>
  <c r="D1308" i="2" s="1" a="1"/>
  <c r="D1308" i="2" s="1"/>
  <c r="G1309" i="2"/>
  <c r="D1309" i="2" s="1" a="1"/>
  <c r="D1309" i="2" s="1"/>
  <c r="H1309" i="2"/>
  <c r="G1310" i="2"/>
  <c r="H1310" i="2"/>
  <c r="G1311" i="2"/>
  <c r="H1311" i="2"/>
  <c r="G1312" i="2"/>
  <c r="D1312" i="2" s="1" a="1"/>
  <c r="D1312" i="2" s="1"/>
  <c r="H1312" i="2"/>
  <c r="G1313" i="2"/>
  <c r="H1313" i="2"/>
  <c r="G1314" i="2"/>
  <c r="H1314" i="2"/>
  <c r="G1315" i="2"/>
  <c r="H1315" i="2"/>
  <c r="G1316" i="2"/>
  <c r="H1316" i="2"/>
  <c r="D1316" i="2" s="1" a="1"/>
  <c r="D1316" i="2" s="1"/>
  <c r="G1317" i="2"/>
  <c r="D1317" i="2" s="1" a="1"/>
  <c r="D1317" i="2" s="1"/>
  <c r="H1317" i="2"/>
  <c r="G1318" i="2"/>
  <c r="H1318" i="2"/>
  <c r="G1319" i="2"/>
  <c r="H1319" i="2"/>
  <c r="G1320" i="2"/>
  <c r="D1320" i="2" s="1" a="1"/>
  <c r="D1320" i="2" s="1"/>
  <c r="H1320" i="2"/>
  <c r="G1321" i="2"/>
  <c r="H1321" i="2"/>
  <c r="G1322" i="2"/>
  <c r="H1322" i="2"/>
  <c r="G1323" i="2"/>
  <c r="H1323" i="2"/>
  <c r="G1324" i="2"/>
  <c r="H1324" i="2"/>
  <c r="D1324" i="2" s="1" a="1"/>
  <c r="D1324" i="2" s="1"/>
  <c r="G1325" i="2"/>
  <c r="D1325" i="2" s="1" a="1"/>
  <c r="D1325" i="2" s="1"/>
  <c r="H1325" i="2"/>
  <c r="G1326" i="2"/>
  <c r="H1326" i="2"/>
  <c r="G1327" i="2"/>
  <c r="H1327" i="2"/>
  <c r="G1328" i="2"/>
  <c r="D1328" i="2" s="1" a="1"/>
  <c r="D1328" i="2" s="1"/>
  <c r="H1328" i="2"/>
  <c r="G1329" i="2"/>
  <c r="H1329" i="2"/>
  <c r="G1330" i="2"/>
  <c r="H1330" i="2"/>
  <c r="G1331" i="2"/>
  <c r="H1331" i="2"/>
  <c r="G1332" i="2"/>
  <c r="H1332" i="2"/>
  <c r="D1332" i="2" s="1" a="1"/>
  <c r="D1332" i="2" s="1"/>
  <c r="G1333" i="2"/>
  <c r="D1333" i="2" s="1" a="1"/>
  <c r="D1333" i="2" s="1"/>
  <c r="H1333" i="2"/>
  <c r="G1334" i="2"/>
  <c r="H1334" i="2"/>
  <c r="G1335" i="2"/>
  <c r="H1335" i="2"/>
  <c r="G1336" i="2"/>
  <c r="D1336" i="2" s="1" a="1"/>
  <c r="D1336" i="2" s="1"/>
  <c r="H1336" i="2"/>
  <c r="G1337" i="2"/>
  <c r="H1337" i="2"/>
  <c r="G1338" i="2"/>
  <c r="H1338" i="2"/>
  <c r="G1339" i="2"/>
  <c r="H1339" i="2"/>
  <c r="G1340" i="2"/>
  <c r="H1340" i="2"/>
  <c r="D1340" i="2" s="1" a="1"/>
  <c r="D1340" i="2" s="1"/>
  <c r="G1341" i="2"/>
  <c r="D1341" i="2" s="1" a="1"/>
  <c r="D1341" i="2" s="1"/>
  <c r="H1341" i="2"/>
  <c r="G1342" i="2"/>
  <c r="H1342" i="2"/>
  <c r="G1343" i="2"/>
  <c r="H1343" i="2"/>
  <c r="G1344" i="2"/>
  <c r="D1344" i="2" s="1" a="1"/>
  <c r="D1344" i="2" s="1"/>
  <c r="H1344" i="2"/>
  <c r="G1345" i="2"/>
  <c r="H1345" i="2"/>
  <c r="G1346" i="2"/>
  <c r="H1346" i="2"/>
  <c r="G1347" i="2"/>
  <c r="H1347" i="2"/>
  <c r="G1348" i="2"/>
  <c r="H1348" i="2"/>
  <c r="D1348" i="2" s="1" a="1"/>
  <c r="D1348" i="2" s="1"/>
  <c r="G1349" i="2"/>
  <c r="D1349" i="2" s="1" a="1"/>
  <c r="D1349" i="2" s="1"/>
  <c r="H1349" i="2"/>
  <c r="G1350" i="2"/>
  <c r="H1350" i="2"/>
  <c r="G1351" i="2"/>
  <c r="H1351" i="2"/>
  <c r="G1352" i="2"/>
  <c r="D1352" i="2" s="1" a="1"/>
  <c r="D1352" i="2" s="1"/>
  <c r="H1352" i="2"/>
  <c r="G1353" i="2"/>
  <c r="H1353" i="2"/>
  <c r="G1354" i="2"/>
  <c r="H1354" i="2"/>
  <c r="G1355" i="2"/>
  <c r="H1355" i="2"/>
  <c r="G1356" i="2"/>
  <c r="H1356" i="2"/>
  <c r="D1356" i="2" s="1" a="1"/>
  <c r="D1356" i="2" s="1"/>
  <c r="G1357" i="2"/>
  <c r="D1357" i="2" s="1" a="1"/>
  <c r="D1357" i="2" s="1"/>
  <c r="H1357" i="2"/>
  <c r="G1358" i="2"/>
  <c r="H1358" i="2"/>
  <c r="G1359" i="2"/>
  <c r="H1359" i="2"/>
  <c r="G1360" i="2"/>
  <c r="D1360" i="2" s="1" a="1"/>
  <c r="D1360" i="2" s="1"/>
  <c r="H1360" i="2"/>
  <c r="G1361" i="2"/>
  <c r="H1361" i="2"/>
  <c r="G1362" i="2"/>
  <c r="H1362" i="2"/>
  <c r="G1363" i="2"/>
  <c r="H1363" i="2"/>
  <c r="G1364" i="2"/>
  <c r="H1364" i="2"/>
  <c r="D1364" i="2" s="1" a="1"/>
  <c r="D1364" i="2" s="1"/>
  <c r="G1365" i="2"/>
  <c r="D1365" i="2" s="1" a="1"/>
  <c r="D1365" i="2" s="1"/>
  <c r="H1365" i="2"/>
  <c r="G1366" i="2"/>
  <c r="H1366" i="2"/>
  <c r="G1367" i="2"/>
  <c r="H1367" i="2"/>
  <c r="G1368" i="2"/>
  <c r="D1368" i="2" s="1" a="1"/>
  <c r="D1368" i="2" s="1"/>
  <c r="H1368" i="2"/>
  <c r="G1369" i="2"/>
  <c r="H1369" i="2"/>
  <c r="G1370" i="2"/>
  <c r="H1370" i="2"/>
  <c r="G1371" i="2"/>
  <c r="H1371" i="2"/>
  <c r="G1372" i="2"/>
  <c r="H1372" i="2"/>
  <c r="D1372" i="2" s="1" a="1"/>
  <c r="D1372" i="2" s="1"/>
  <c r="G1373" i="2"/>
  <c r="D1373" i="2" s="1" a="1"/>
  <c r="D1373" i="2" s="1"/>
  <c r="H1373" i="2"/>
  <c r="G1374" i="2"/>
  <c r="H1374" i="2"/>
  <c r="G1375" i="2"/>
  <c r="H1375" i="2"/>
  <c r="G1376" i="2"/>
  <c r="D1376" i="2" s="1" a="1"/>
  <c r="D1376" i="2" s="1"/>
  <c r="H1376" i="2"/>
  <c r="G1377" i="2"/>
  <c r="H1377" i="2"/>
  <c r="G1378" i="2"/>
  <c r="H1378" i="2"/>
  <c r="G1379" i="2"/>
  <c r="H1379" i="2"/>
  <c r="G1380" i="2"/>
  <c r="H1380" i="2"/>
  <c r="D1380" i="2" s="1" a="1"/>
  <c r="D1380" i="2" s="1"/>
  <c r="G1381" i="2"/>
  <c r="D1381" i="2" s="1" a="1"/>
  <c r="D1381" i="2" s="1"/>
  <c r="H1381" i="2"/>
  <c r="G1382" i="2"/>
  <c r="H1382" i="2"/>
  <c r="G1383" i="2"/>
  <c r="H1383" i="2"/>
  <c r="G1384" i="2"/>
  <c r="D1384" i="2" s="1" a="1"/>
  <c r="D1384" i="2" s="1"/>
  <c r="H1384" i="2"/>
  <c r="G1385" i="2"/>
  <c r="H1385" i="2"/>
  <c r="G1386" i="2"/>
  <c r="H1386" i="2"/>
  <c r="G1387" i="2"/>
  <c r="H1387" i="2"/>
  <c r="G1388" i="2"/>
  <c r="H1388" i="2"/>
  <c r="D1388" i="2" s="1" a="1"/>
  <c r="D1388" i="2" s="1"/>
  <c r="G1389" i="2"/>
  <c r="D1389" i="2" s="1" a="1"/>
  <c r="D1389" i="2" s="1"/>
  <c r="H1389" i="2"/>
  <c r="G1390" i="2"/>
  <c r="H1390" i="2"/>
  <c r="G1391" i="2"/>
  <c r="H1391" i="2"/>
  <c r="G1392" i="2"/>
  <c r="D1392" i="2" s="1" a="1"/>
  <c r="D1392" i="2" s="1"/>
  <c r="H1392" i="2"/>
  <c r="G1393" i="2"/>
  <c r="H1393" i="2"/>
  <c r="G1394" i="2"/>
  <c r="H1394" i="2"/>
  <c r="G1395" i="2"/>
  <c r="H1395" i="2"/>
  <c r="G1396" i="2"/>
  <c r="H1396" i="2"/>
  <c r="D1396" i="2" s="1" a="1"/>
  <c r="D1396" i="2" s="1"/>
  <c r="G1397" i="2"/>
  <c r="D1397" i="2" s="1" a="1"/>
  <c r="D1397" i="2" s="1"/>
  <c r="H1397" i="2"/>
  <c r="G1398" i="2"/>
  <c r="H1398" i="2"/>
  <c r="G1399" i="2"/>
  <c r="H1399" i="2"/>
  <c r="G1400" i="2"/>
  <c r="D1400" i="2" s="1" a="1"/>
  <c r="D1400" i="2" s="1"/>
  <c r="H1400" i="2"/>
  <c r="G1401" i="2"/>
  <c r="H1401" i="2"/>
  <c r="G1402" i="2"/>
  <c r="H1402" i="2"/>
  <c r="G1403" i="2"/>
  <c r="H1403" i="2"/>
  <c r="G1404" i="2"/>
  <c r="H1404" i="2"/>
  <c r="D1404" i="2" s="1" a="1"/>
  <c r="D1404" i="2" s="1"/>
  <c r="G1405" i="2"/>
  <c r="H1405" i="2"/>
  <c r="G1406" i="2"/>
  <c r="H1406" i="2"/>
  <c r="G1407" i="2"/>
  <c r="H1407" i="2"/>
  <c r="G1408" i="2"/>
  <c r="D1408" i="2" s="1" a="1"/>
  <c r="D1408" i="2" s="1"/>
  <c r="H1408" i="2"/>
  <c r="G1409" i="2"/>
  <c r="H1409" i="2"/>
  <c r="G1410" i="2"/>
  <c r="H1410" i="2"/>
  <c r="G1411" i="2"/>
  <c r="H1411" i="2"/>
  <c r="G1412" i="2"/>
  <c r="H1412" i="2"/>
  <c r="D1412" i="2" s="1" a="1"/>
  <c r="D1412" i="2" s="1"/>
  <c r="G1413" i="2"/>
  <c r="D1413" i="2" s="1" a="1"/>
  <c r="D1413" i="2" s="1"/>
  <c r="H1413" i="2"/>
  <c r="G1414" i="2"/>
  <c r="H1414" i="2"/>
  <c r="G1415" i="2"/>
  <c r="H1415" i="2"/>
  <c r="G1416" i="2"/>
  <c r="D1416" i="2" s="1" a="1"/>
  <c r="D1416" i="2" s="1"/>
  <c r="H1416" i="2"/>
  <c r="G1417" i="2"/>
  <c r="H1417" i="2"/>
  <c r="G1418" i="2"/>
  <c r="H1418" i="2"/>
  <c r="G1419" i="2"/>
  <c r="H1419" i="2"/>
  <c r="G1420" i="2"/>
  <c r="H1420" i="2"/>
  <c r="D1420" i="2" s="1" a="1"/>
  <c r="D1420" i="2" s="1"/>
  <c r="G1421" i="2"/>
  <c r="D1421" i="2" s="1" a="1"/>
  <c r="D1421" i="2" s="1"/>
  <c r="H1421" i="2"/>
  <c r="G1422" i="2"/>
  <c r="H1422" i="2"/>
  <c r="G1423" i="2"/>
  <c r="H1423" i="2"/>
  <c r="G1424" i="2"/>
  <c r="D1424" i="2" s="1" a="1"/>
  <c r="D1424" i="2" s="1"/>
  <c r="H1424" i="2"/>
  <c r="G1425" i="2"/>
  <c r="H1425" i="2"/>
  <c r="G1426" i="2"/>
  <c r="H1426" i="2"/>
  <c r="G1427" i="2"/>
  <c r="H1427" i="2"/>
  <c r="G1428" i="2"/>
  <c r="H1428" i="2"/>
  <c r="D1428" i="2" s="1" a="1"/>
  <c r="D1428" i="2" s="1"/>
  <c r="G1429" i="2"/>
  <c r="D1429" i="2" s="1" a="1"/>
  <c r="D1429" i="2" s="1"/>
  <c r="H1429" i="2"/>
  <c r="G1430" i="2"/>
  <c r="H1430" i="2"/>
  <c r="G1431" i="2"/>
  <c r="H1431" i="2"/>
  <c r="G1432" i="2"/>
  <c r="D1432" i="2" s="1" a="1"/>
  <c r="D1432" i="2" s="1"/>
  <c r="H1432" i="2"/>
  <c r="G1433" i="2"/>
  <c r="H1433" i="2"/>
  <c r="G1434" i="2"/>
  <c r="H1434" i="2"/>
  <c r="G1435" i="2"/>
  <c r="H1435" i="2"/>
  <c r="G1436" i="2"/>
  <c r="H1436" i="2"/>
  <c r="D1436" i="2" s="1" a="1"/>
  <c r="D1436" i="2" s="1"/>
  <c r="G1437" i="2"/>
  <c r="D1437" i="2" s="1" a="1"/>
  <c r="D1437" i="2" s="1"/>
  <c r="H1437" i="2"/>
  <c r="G1438" i="2"/>
  <c r="H1438" i="2"/>
  <c r="G1439" i="2"/>
  <c r="H1439" i="2"/>
  <c r="G1440" i="2"/>
  <c r="H1440" i="2"/>
  <c r="G1441" i="2"/>
  <c r="H1441" i="2"/>
  <c r="G1442" i="2"/>
  <c r="H1442" i="2"/>
  <c r="G1443" i="2"/>
  <c r="H1443" i="2"/>
  <c r="G1444" i="2"/>
  <c r="H1444" i="2"/>
  <c r="D1444" i="2" s="1" a="1"/>
  <c r="D1444" i="2" s="1"/>
  <c r="G1445" i="2"/>
  <c r="D1445" i="2" s="1" a="1"/>
  <c r="D1445" i="2" s="1"/>
  <c r="H1445" i="2"/>
  <c r="G1446" i="2"/>
  <c r="H1446" i="2"/>
  <c r="G1447" i="2"/>
  <c r="H1447" i="2"/>
  <c r="G1448" i="2"/>
  <c r="D1448" i="2" s="1" a="1"/>
  <c r="D1448" i="2" s="1"/>
  <c r="H1448" i="2"/>
  <c r="G1449" i="2"/>
  <c r="H1449" i="2"/>
  <c r="G1450" i="2"/>
  <c r="H1450" i="2"/>
  <c r="G1451" i="2"/>
  <c r="H1451" i="2"/>
  <c r="G1452" i="2"/>
  <c r="H1452" i="2"/>
  <c r="D1452" i="2" s="1" a="1"/>
  <c r="D1452" i="2" s="1"/>
  <c r="G1453" i="2"/>
  <c r="D1453" i="2" s="1" a="1"/>
  <c r="D1453" i="2" s="1"/>
  <c r="H1453" i="2"/>
  <c r="G1454" i="2"/>
  <c r="H1454" i="2"/>
  <c r="G1455" i="2"/>
  <c r="H1455" i="2"/>
  <c r="G1456" i="2"/>
  <c r="H1456" i="2"/>
  <c r="G1457" i="2"/>
  <c r="H1457" i="2"/>
  <c r="G1458" i="2"/>
  <c r="H1458" i="2"/>
  <c r="G1459" i="2"/>
  <c r="H1459" i="2"/>
  <c r="G1460" i="2"/>
  <c r="H1460" i="2"/>
  <c r="D1460" i="2" s="1" a="1"/>
  <c r="D1460" i="2" s="1"/>
  <c r="G1461" i="2"/>
  <c r="D1461" i="2" s="1" a="1"/>
  <c r="D1461" i="2" s="1"/>
  <c r="H1461" i="2"/>
  <c r="G1462" i="2"/>
  <c r="H1462" i="2"/>
  <c r="G1463" i="2"/>
  <c r="H1463" i="2"/>
  <c r="G1464" i="2"/>
  <c r="D1464" i="2" s="1" a="1"/>
  <c r="D1464" i="2" s="1"/>
  <c r="H1464" i="2"/>
  <c r="G1465" i="2"/>
  <c r="H1465" i="2"/>
  <c r="G1466" i="2"/>
  <c r="H1466" i="2"/>
  <c r="G1467" i="2"/>
  <c r="H1467" i="2"/>
  <c r="G1468" i="2"/>
  <c r="H1468" i="2"/>
  <c r="D1468" i="2" s="1" a="1"/>
  <c r="D1468" i="2" s="1"/>
  <c r="G1469" i="2"/>
  <c r="D1469" i="2" s="1" a="1"/>
  <c r="D1469" i="2" s="1"/>
  <c r="H1469" i="2"/>
  <c r="G1470" i="2"/>
  <c r="H1470" i="2"/>
  <c r="G1471" i="2"/>
  <c r="H1471" i="2"/>
  <c r="G1472" i="2"/>
  <c r="D1472" i="2" s="1" a="1"/>
  <c r="D1472" i="2" s="1"/>
  <c r="H1472" i="2"/>
  <c r="G1473" i="2"/>
  <c r="H1473" i="2"/>
  <c r="G1474" i="2"/>
  <c r="H1474" i="2"/>
  <c r="G1475" i="2"/>
  <c r="H1475" i="2"/>
  <c r="G1476" i="2"/>
  <c r="H1476" i="2"/>
  <c r="D1476" i="2" s="1" a="1"/>
  <c r="D1476" i="2" s="1"/>
  <c r="G1477" i="2"/>
  <c r="D1477" i="2" s="1" a="1"/>
  <c r="D1477" i="2" s="1"/>
  <c r="H1477" i="2"/>
  <c r="G1478" i="2"/>
  <c r="H1478" i="2"/>
  <c r="G1479" i="2"/>
  <c r="H1479" i="2"/>
  <c r="G1480" i="2"/>
  <c r="D1480" i="2" s="1" a="1"/>
  <c r="D1480" i="2" s="1"/>
  <c r="H1480" i="2"/>
  <c r="G1481" i="2"/>
  <c r="H1481" i="2"/>
  <c r="G1482" i="2"/>
  <c r="H1482" i="2"/>
  <c r="G1483" i="2"/>
  <c r="H1483" i="2"/>
  <c r="G1484" i="2"/>
  <c r="H1484" i="2"/>
  <c r="D1484" i="2" s="1" a="1"/>
  <c r="D1484" i="2" s="1"/>
  <c r="G1485" i="2"/>
  <c r="D1485" i="2" s="1" a="1"/>
  <c r="D1485" i="2" s="1"/>
  <c r="H1485" i="2"/>
  <c r="G1486" i="2"/>
  <c r="H1486" i="2"/>
  <c r="G1487" i="2"/>
  <c r="H1487" i="2"/>
  <c r="G1488" i="2"/>
  <c r="D1488" i="2" s="1" a="1"/>
  <c r="D1488" i="2" s="1"/>
  <c r="H1488" i="2"/>
  <c r="G1489" i="2"/>
  <c r="H1489" i="2"/>
  <c r="G1490" i="2"/>
  <c r="H1490" i="2"/>
  <c r="G1491" i="2"/>
  <c r="H1491" i="2"/>
  <c r="G1492" i="2"/>
  <c r="H1492" i="2"/>
  <c r="D1492" i="2" s="1" a="1"/>
  <c r="D1492" i="2" s="1"/>
  <c r="G1493" i="2"/>
  <c r="D1493" i="2" s="1" a="1"/>
  <c r="D1493" i="2" s="1"/>
  <c r="H1493" i="2"/>
  <c r="G1494" i="2"/>
  <c r="H1494" i="2"/>
  <c r="G1495" i="2"/>
  <c r="H1495" i="2"/>
  <c r="G1496" i="2"/>
  <c r="D1496" i="2" s="1" a="1"/>
  <c r="D1496" i="2" s="1"/>
  <c r="H1496" i="2"/>
  <c r="G1497" i="2"/>
  <c r="H1497" i="2"/>
  <c r="G1498" i="2"/>
  <c r="H1498" i="2"/>
  <c r="G1499" i="2"/>
  <c r="H1499" i="2"/>
  <c r="G1500" i="2"/>
  <c r="H1500" i="2"/>
  <c r="D1500" i="2" s="1" a="1"/>
  <c r="D1500" i="2" s="1"/>
  <c r="G1501" i="2"/>
  <c r="D1501" i="2" s="1" a="1"/>
  <c r="D1501" i="2" s="1"/>
  <c r="H1501" i="2"/>
  <c r="G1502" i="2"/>
  <c r="H1502" i="2"/>
  <c r="G1503" i="2"/>
  <c r="H1503" i="2"/>
  <c r="G1504" i="2"/>
  <c r="D1504" i="2" s="1" a="1"/>
  <c r="D1504" i="2" s="1"/>
  <c r="H1504" i="2"/>
  <c r="G1505" i="2"/>
  <c r="H1505" i="2"/>
  <c r="G1506" i="2"/>
  <c r="H1506" i="2"/>
  <c r="G1507" i="2"/>
  <c r="H1507" i="2"/>
  <c r="G1508" i="2"/>
  <c r="H1508" i="2"/>
  <c r="D1508" i="2" s="1" a="1"/>
  <c r="D1508" i="2" s="1"/>
  <c r="G1509" i="2"/>
  <c r="D1509" i="2" s="1" a="1"/>
  <c r="D1509" i="2" s="1"/>
  <c r="H1509" i="2"/>
  <c r="G1510" i="2"/>
  <c r="H1510" i="2"/>
  <c r="G1511" i="2"/>
  <c r="H1511" i="2"/>
  <c r="G1512" i="2"/>
  <c r="H1512" i="2"/>
  <c r="G1513" i="2"/>
  <c r="H1513" i="2"/>
  <c r="G1514" i="2"/>
  <c r="H1514" i="2"/>
  <c r="G1515" i="2"/>
  <c r="H1515" i="2"/>
  <c r="G1516" i="2"/>
  <c r="H1516" i="2"/>
  <c r="D1516" i="2" s="1" a="1"/>
  <c r="D1516" i="2" s="1"/>
  <c r="G1517" i="2"/>
  <c r="D1517" i="2" s="1" a="1"/>
  <c r="D1517" i="2" s="1"/>
  <c r="H1517" i="2"/>
  <c r="G1518" i="2"/>
  <c r="H1518" i="2"/>
  <c r="G1519" i="2"/>
  <c r="H1519" i="2"/>
  <c r="G1520" i="2"/>
  <c r="D1520" i="2" s="1" a="1"/>
  <c r="D1520" i="2" s="1"/>
  <c r="H1520" i="2"/>
  <c r="G1521" i="2"/>
  <c r="H1521" i="2"/>
  <c r="G1522" i="2"/>
  <c r="H1522" i="2"/>
  <c r="G1523" i="2"/>
  <c r="H1523" i="2"/>
  <c r="G1524" i="2"/>
  <c r="H1524" i="2"/>
  <c r="D1524" i="2" s="1" a="1"/>
  <c r="D1524" i="2" s="1"/>
  <c r="G1525" i="2"/>
  <c r="D1525" i="2" s="1" a="1"/>
  <c r="D1525" i="2" s="1"/>
  <c r="H1525" i="2"/>
  <c r="G1526" i="2"/>
  <c r="H1526" i="2"/>
  <c r="G1527" i="2"/>
  <c r="H1527" i="2"/>
  <c r="G1528" i="2"/>
  <c r="D1528" i="2" s="1" a="1"/>
  <c r="D1528" i="2" s="1"/>
  <c r="H1528" i="2"/>
  <c r="G1529" i="2"/>
  <c r="H1529" i="2"/>
  <c r="G1530" i="2"/>
  <c r="H1530" i="2"/>
  <c r="G1531" i="2"/>
  <c r="H1531" i="2"/>
  <c r="G1532" i="2"/>
  <c r="H1532" i="2"/>
  <c r="D1532" i="2" s="1" a="1"/>
  <c r="D1532" i="2" s="1"/>
  <c r="G1533" i="2"/>
  <c r="D1533" i="2" s="1" a="1"/>
  <c r="D1533" i="2" s="1"/>
  <c r="H1533" i="2"/>
  <c r="G1534" i="2"/>
  <c r="H1534" i="2"/>
  <c r="G1535" i="2"/>
  <c r="H1535" i="2"/>
  <c r="G1536" i="2"/>
  <c r="D1536" i="2" s="1" a="1"/>
  <c r="D1536" i="2" s="1"/>
  <c r="H1536" i="2"/>
  <c r="G1537" i="2"/>
  <c r="H1537" i="2"/>
  <c r="G1538" i="2"/>
  <c r="H1538" i="2"/>
  <c r="G1539" i="2"/>
  <c r="H1539" i="2"/>
  <c r="G1540" i="2"/>
  <c r="H1540" i="2"/>
  <c r="D1540" i="2" s="1" a="1"/>
  <c r="D1540" i="2" s="1"/>
  <c r="G1541" i="2"/>
  <c r="D1541" i="2" s="1" a="1"/>
  <c r="D1541" i="2" s="1"/>
  <c r="H1541" i="2"/>
  <c r="G1542" i="2"/>
  <c r="H1542" i="2"/>
  <c r="G1543" i="2"/>
  <c r="H1543" i="2"/>
  <c r="G1544" i="2"/>
  <c r="D1544" i="2" s="1" a="1"/>
  <c r="D1544" i="2" s="1"/>
  <c r="H1544" i="2"/>
  <c r="G1545" i="2"/>
  <c r="H1545" i="2"/>
  <c r="G1546" i="2"/>
  <c r="H1546" i="2"/>
  <c r="G1547" i="2"/>
  <c r="H1547" i="2"/>
  <c r="G1548" i="2"/>
  <c r="H1548" i="2"/>
  <c r="D1548" i="2" s="1" a="1"/>
  <c r="D1548" i="2" s="1"/>
  <c r="G1549" i="2"/>
  <c r="D1549" i="2" s="1" a="1"/>
  <c r="D1549" i="2" s="1"/>
  <c r="H1549" i="2"/>
  <c r="G1550" i="2"/>
  <c r="H1550" i="2"/>
  <c r="G1551" i="2"/>
  <c r="H1551" i="2"/>
  <c r="G1552" i="2"/>
  <c r="H1552" i="2"/>
  <c r="G1553" i="2"/>
  <c r="H1553" i="2"/>
  <c r="G1554" i="2"/>
  <c r="H1554" i="2"/>
  <c r="G1555" i="2"/>
  <c r="H1555" i="2"/>
  <c r="G1556" i="2"/>
  <c r="H1556" i="2"/>
  <c r="D1556" i="2" s="1" a="1"/>
  <c r="D1556" i="2" s="1"/>
  <c r="G1557" i="2"/>
  <c r="D1557" i="2" s="1" a="1"/>
  <c r="D1557" i="2" s="1"/>
  <c r="H1557" i="2"/>
  <c r="G1558" i="2"/>
  <c r="H1558" i="2"/>
  <c r="G1559" i="2"/>
  <c r="H1559" i="2"/>
  <c r="G1560" i="2"/>
  <c r="D1560" i="2" s="1" a="1"/>
  <c r="D1560" i="2" s="1"/>
  <c r="H1560" i="2"/>
  <c r="G1561" i="2"/>
  <c r="H1561" i="2"/>
  <c r="G1562" i="2"/>
  <c r="H1562" i="2"/>
  <c r="G1563" i="2"/>
  <c r="H1563" i="2"/>
  <c r="G1564" i="2"/>
  <c r="H1564" i="2"/>
  <c r="D1564" i="2" s="1" a="1"/>
  <c r="D1564" i="2" s="1"/>
  <c r="G1565" i="2"/>
  <c r="D1565" i="2" s="1" a="1"/>
  <c r="D1565" i="2" s="1"/>
  <c r="H1565" i="2"/>
  <c r="G1566" i="2"/>
  <c r="H1566" i="2"/>
  <c r="G1567" i="2"/>
  <c r="H1567" i="2"/>
  <c r="G1568" i="2"/>
  <c r="D1568" i="2" s="1" a="1"/>
  <c r="D1568" i="2" s="1"/>
  <c r="H1568" i="2"/>
  <c r="G1569" i="2"/>
  <c r="H1569" i="2"/>
  <c r="G1570" i="2"/>
  <c r="H1570" i="2"/>
  <c r="G1571" i="2"/>
  <c r="H1571" i="2"/>
  <c r="G1572" i="2"/>
  <c r="H1572" i="2"/>
  <c r="D1572" i="2" s="1" a="1"/>
  <c r="D1572" i="2" s="1"/>
  <c r="G1573" i="2"/>
  <c r="D1573" i="2" s="1" a="1"/>
  <c r="D1573" i="2" s="1"/>
  <c r="H1573" i="2"/>
  <c r="G1574" i="2"/>
  <c r="H1574" i="2"/>
  <c r="G1575" i="2"/>
  <c r="H1575" i="2"/>
  <c r="G1576" i="2"/>
  <c r="D1576" i="2" s="1" a="1"/>
  <c r="D1576" i="2" s="1"/>
  <c r="H1576" i="2"/>
  <c r="G1577" i="2"/>
  <c r="H1577" i="2"/>
  <c r="G1578" i="2"/>
  <c r="H1578" i="2"/>
  <c r="G1579" i="2"/>
  <c r="H1579" i="2"/>
  <c r="G1580" i="2"/>
  <c r="H1580" i="2"/>
  <c r="D1580" i="2" s="1" a="1"/>
  <c r="D1580" i="2" s="1"/>
  <c r="G1581" i="2"/>
  <c r="D1581" i="2" s="1" a="1"/>
  <c r="D1581" i="2" s="1"/>
  <c r="H1581" i="2"/>
  <c r="G1582" i="2"/>
  <c r="H1582" i="2"/>
  <c r="G1583" i="2"/>
  <c r="H1583" i="2"/>
  <c r="G1584" i="2"/>
  <c r="D1584" i="2" s="1" a="1"/>
  <c r="D1584" i="2" s="1"/>
  <c r="H1584" i="2"/>
  <c r="G1585" i="2"/>
  <c r="H1585" i="2"/>
  <c r="G1586" i="2"/>
  <c r="H1586" i="2"/>
  <c r="G1587" i="2"/>
  <c r="H1587" i="2"/>
  <c r="G1588" i="2"/>
  <c r="H1588" i="2"/>
  <c r="D1588" i="2" s="1" a="1"/>
  <c r="D1588" i="2" s="1"/>
  <c r="G1589" i="2"/>
  <c r="D1589" i="2" s="1" a="1"/>
  <c r="D1589" i="2" s="1"/>
  <c r="H1589" i="2"/>
  <c r="G1590" i="2"/>
  <c r="H1590" i="2"/>
  <c r="G1591" i="2"/>
  <c r="H1591" i="2"/>
  <c r="G1592" i="2"/>
  <c r="D1592" i="2" s="1" a="1"/>
  <c r="D1592" i="2" s="1"/>
  <c r="H1592" i="2"/>
  <c r="G1593" i="2"/>
  <c r="H1593" i="2"/>
  <c r="G1594" i="2"/>
  <c r="H1594" i="2"/>
  <c r="G1595" i="2"/>
  <c r="H1595" i="2"/>
  <c r="G1596" i="2"/>
  <c r="H1596" i="2"/>
  <c r="D1596" i="2" s="1" a="1"/>
  <c r="D1596" i="2" s="1"/>
  <c r="G1597" i="2"/>
  <c r="D1597" i="2" s="1" a="1"/>
  <c r="D1597" i="2" s="1"/>
  <c r="H1597" i="2"/>
  <c r="G1598" i="2"/>
  <c r="H1598" i="2"/>
  <c r="G1599" i="2"/>
  <c r="H1599" i="2"/>
  <c r="G1600" i="2"/>
  <c r="H1600" i="2"/>
  <c r="G1601" i="2"/>
  <c r="H1601" i="2"/>
  <c r="G1602" i="2"/>
  <c r="H1602" i="2"/>
  <c r="G1603" i="2"/>
  <c r="H1603" i="2"/>
  <c r="G1604" i="2"/>
  <c r="H1604" i="2"/>
  <c r="D1604" i="2" s="1" a="1"/>
  <c r="D1604" i="2" s="1"/>
  <c r="G1605" i="2"/>
  <c r="D1605" i="2" s="1" a="1"/>
  <c r="D1605" i="2" s="1"/>
  <c r="H1605" i="2"/>
  <c r="G1606" i="2"/>
  <c r="H1606" i="2"/>
  <c r="G1607" i="2"/>
  <c r="H1607" i="2"/>
  <c r="G1608" i="2"/>
  <c r="D1608" i="2" s="1" a="1"/>
  <c r="D1608" i="2" s="1"/>
  <c r="H1608" i="2"/>
  <c r="G1609" i="2"/>
  <c r="H1609" i="2"/>
  <c r="G1610" i="2"/>
  <c r="H1610" i="2"/>
  <c r="G1611" i="2"/>
  <c r="H1611" i="2"/>
  <c r="G1612" i="2"/>
  <c r="H1612" i="2"/>
  <c r="D1612" i="2" s="1" a="1"/>
  <c r="D1612" i="2" s="1"/>
  <c r="G1613" i="2"/>
  <c r="D1613" i="2" s="1" a="1"/>
  <c r="D1613" i="2" s="1"/>
  <c r="H1613" i="2"/>
  <c r="G1614" i="2"/>
  <c r="H1614" i="2"/>
  <c r="G1615" i="2"/>
  <c r="H1615" i="2"/>
  <c r="G1616" i="2"/>
  <c r="D1616" i="2" s="1" a="1"/>
  <c r="D1616" i="2" s="1"/>
  <c r="H1616" i="2"/>
  <c r="G1617" i="2"/>
  <c r="H1617" i="2"/>
  <c r="G1618" i="2"/>
  <c r="H1618" i="2"/>
  <c r="G1619" i="2"/>
  <c r="H1619" i="2"/>
  <c r="G1620" i="2"/>
  <c r="H1620" i="2"/>
  <c r="D1620" i="2" s="1" a="1"/>
  <c r="D1620" i="2" s="1"/>
  <c r="G1621" i="2"/>
  <c r="D1621" i="2" s="1" a="1"/>
  <c r="D1621" i="2" s="1"/>
  <c r="H1621" i="2"/>
  <c r="G1622" i="2"/>
  <c r="H1622" i="2"/>
  <c r="G1623" i="2"/>
  <c r="H1623" i="2"/>
  <c r="G1624" i="2"/>
  <c r="D1624" i="2" s="1" a="1"/>
  <c r="D1624" i="2" s="1"/>
  <c r="H1624" i="2"/>
  <c r="G1625" i="2"/>
  <c r="H1625" i="2"/>
  <c r="G1626" i="2"/>
  <c r="H1626" i="2"/>
  <c r="G1627" i="2"/>
  <c r="H1627" i="2"/>
  <c r="G1628" i="2"/>
  <c r="H1628" i="2"/>
  <c r="D1628" i="2" s="1" a="1"/>
  <c r="D1628" i="2" s="1"/>
  <c r="G1629" i="2"/>
  <c r="D1629" i="2" s="1" a="1"/>
  <c r="D1629" i="2" s="1"/>
  <c r="H1629" i="2"/>
  <c r="G1630" i="2"/>
  <c r="H1630" i="2"/>
  <c r="G1631" i="2"/>
  <c r="H1631" i="2"/>
  <c r="G1632" i="2"/>
  <c r="D1632" i="2" s="1" a="1"/>
  <c r="D1632" i="2" s="1"/>
  <c r="H1632" i="2"/>
  <c r="G1633" i="2"/>
  <c r="H1633" i="2"/>
  <c r="G1634" i="2"/>
  <c r="H1634" i="2"/>
  <c r="G1635" i="2"/>
  <c r="H1635" i="2"/>
  <c r="G1636" i="2"/>
  <c r="H1636" i="2"/>
  <c r="D1636" i="2" s="1" a="1"/>
  <c r="D1636" i="2" s="1"/>
  <c r="G1637" i="2"/>
  <c r="D1637" i="2" s="1" a="1"/>
  <c r="D1637" i="2" s="1"/>
  <c r="H1637" i="2"/>
  <c r="G1638" i="2"/>
  <c r="H1638" i="2"/>
  <c r="G1639" i="2"/>
  <c r="H1639" i="2"/>
  <c r="G1640" i="2"/>
  <c r="D1640" i="2" s="1" a="1"/>
  <c r="D1640" i="2" s="1"/>
  <c r="H1640" i="2"/>
  <c r="G1641" i="2"/>
  <c r="H1641" i="2"/>
  <c r="G1642" i="2"/>
  <c r="H1642" i="2"/>
  <c r="G1643" i="2"/>
  <c r="H1643" i="2"/>
  <c r="G1644" i="2"/>
  <c r="H1644" i="2"/>
  <c r="D1644" i="2" s="1" a="1"/>
  <c r="D1644" i="2" s="1"/>
  <c r="G1645" i="2"/>
  <c r="D1645" i="2" s="1" a="1"/>
  <c r="D1645" i="2" s="1"/>
  <c r="H1645" i="2"/>
  <c r="G1646" i="2"/>
  <c r="H1646" i="2"/>
  <c r="G1647" i="2"/>
  <c r="H1647" i="2"/>
  <c r="G1648" i="2"/>
  <c r="H1648" i="2"/>
  <c r="G1649" i="2"/>
  <c r="H1649" i="2"/>
  <c r="G1650" i="2"/>
  <c r="H1650" i="2"/>
  <c r="G1651" i="2"/>
  <c r="H1651" i="2"/>
  <c r="G1652" i="2"/>
  <c r="H1652" i="2"/>
  <c r="D1652" i="2" s="1" a="1"/>
  <c r="D1652" i="2" s="1"/>
  <c r="G1653" i="2"/>
  <c r="D1653" i="2" s="1" a="1"/>
  <c r="D1653" i="2" s="1"/>
  <c r="H1653" i="2"/>
  <c r="G1654" i="2"/>
  <c r="H1654" i="2"/>
  <c r="G1655" i="2"/>
  <c r="H1655" i="2"/>
  <c r="G1656" i="2"/>
  <c r="D1656" i="2" s="1" a="1"/>
  <c r="D1656" i="2" s="1"/>
  <c r="H1656" i="2"/>
  <c r="G1657" i="2"/>
  <c r="H1657" i="2"/>
  <c r="G1658" i="2"/>
  <c r="H1658" i="2"/>
  <c r="G1659" i="2"/>
  <c r="H1659" i="2"/>
  <c r="G1660" i="2"/>
  <c r="H1660" i="2"/>
  <c r="D1660" i="2" s="1" a="1"/>
  <c r="D1660" i="2" s="1"/>
  <c r="G1661" i="2"/>
  <c r="D1661" i="2" s="1" a="1"/>
  <c r="D1661" i="2" s="1"/>
  <c r="H1661" i="2"/>
  <c r="G1662" i="2"/>
  <c r="H1662" i="2"/>
  <c r="G1663" i="2"/>
  <c r="H1663" i="2"/>
  <c r="G1664" i="2"/>
  <c r="D1664" i="2" s="1" a="1"/>
  <c r="D1664" i="2" s="1"/>
  <c r="H1664" i="2"/>
  <c r="G1665" i="2"/>
  <c r="H1665" i="2"/>
  <c r="G1666" i="2"/>
  <c r="H1666" i="2"/>
  <c r="G1667" i="2"/>
  <c r="H1667" i="2"/>
  <c r="G1668" i="2"/>
  <c r="H1668" i="2"/>
  <c r="D1668" i="2" s="1" a="1"/>
  <c r="D1668" i="2" s="1"/>
  <c r="G1669" i="2"/>
  <c r="D1669" i="2" s="1" a="1"/>
  <c r="D1669" i="2" s="1"/>
  <c r="H1669" i="2"/>
  <c r="G1670" i="2"/>
  <c r="H1670" i="2"/>
  <c r="G1671" i="2"/>
  <c r="H1671" i="2"/>
  <c r="G1672" i="2"/>
  <c r="D1672" i="2" s="1" a="1"/>
  <c r="D1672" i="2" s="1"/>
  <c r="H1672" i="2"/>
  <c r="G1673" i="2"/>
  <c r="H1673" i="2"/>
  <c r="G1674" i="2"/>
  <c r="H1674" i="2"/>
  <c r="G1675" i="2"/>
  <c r="H1675" i="2"/>
  <c r="G1676" i="2"/>
  <c r="H1676" i="2"/>
  <c r="D1676" i="2" s="1" a="1"/>
  <c r="D1676" i="2" s="1"/>
  <c r="G1677" i="2"/>
  <c r="D1677" i="2" s="1" a="1"/>
  <c r="D1677" i="2" s="1"/>
  <c r="H1677" i="2"/>
  <c r="G1678" i="2"/>
  <c r="H1678" i="2"/>
  <c r="G1679" i="2"/>
  <c r="H1679" i="2"/>
  <c r="G1680" i="2"/>
  <c r="D1680" i="2" s="1" a="1"/>
  <c r="D1680" i="2" s="1"/>
  <c r="H1680" i="2"/>
  <c r="G1681" i="2"/>
  <c r="H1681" i="2"/>
  <c r="G1682" i="2"/>
  <c r="H1682" i="2"/>
  <c r="G1683" i="2"/>
  <c r="H1683" i="2"/>
  <c r="G1684" i="2"/>
  <c r="H1684" i="2"/>
  <c r="D1684" i="2" s="1" a="1"/>
  <c r="D1684" i="2" s="1"/>
  <c r="G1685" i="2"/>
  <c r="D1685" i="2" s="1" a="1"/>
  <c r="D1685" i="2" s="1"/>
  <c r="H1685" i="2"/>
  <c r="G1686" i="2"/>
  <c r="H1686" i="2"/>
  <c r="G1687" i="2"/>
  <c r="H1687" i="2"/>
  <c r="G1688" i="2"/>
  <c r="D1688" i="2" s="1" a="1"/>
  <c r="D1688" i="2" s="1"/>
  <c r="H1688" i="2"/>
  <c r="G1689" i="2"/>
  <c r="H1689" i="2"/>
  <c r="G1690" i="2"/>
  <c r="H1690" i="2"/>
  <c r="G1691" i="2"/>
  <c r="H1691" i="2"/>
  <c r="G1692" i="2"/>
  <c r="H1692" i="2"/>
  <c r="D1692" i="2" s="1" a="1"/>
  <c r="D1692" i="2" s="1"/>
  <c r="G1693" i="2"/>
  <c r="D1693" i="2" s="1" a="1"/>
  <c r="D1693" i="2" s="1"/>
  <c r="H1693" i="2"/>
  <c r="G1694" i="2"/>
  <c r="H1694" i="2"/>
  <c r="G1695" i="2"/>
  <c r="H1695" i="2"/>
  <c r="G1696" i="2"/>
  <c r="D1696" i="2" s="1" a="1"/>
  <c r="D1696" i="2" s="1"/>
  <c r="H1696" i="2"/>
  <c r="G1697" i="2"/>
  <c r="H1697" i="2"/>
  <c r="G1698" i="2"/>
  <c r="H1698" i="2"/>
  <c r="G1699" i="2"/>
  <c r="H1699" i="2"/>
  <c r="G1700" i="2"/>
  <c r="H1700" i="2"/>
  <c r="D1700" i="2" s="1" a="1"/>
  <c r="D1700" i="2" s="1"/>
  <c r="G1701" i="2"/>
  <c r="D1701" i="2" s="1" a="1"/>
  <c r="D1701" i="2" s="1"/>
  <c r="H1701" i="2"/>
  <c r="G1702" i="2"/>
  <c r="H1702" i="2"/>
  <c r="G1703" i="2"/>
  <c r="H1703" i="2"/>
  <c r="G1704" i="2"/>
  <c r="D1704" i="2" s="1" a="1"/>
  <c r="D1704" i="2" s="1"/>
  <c r="H1704" i="2"/>
  <c r="G1705" i="2"/>
  <c r="H1705" i="2"/>
  <c r="G1706" i="2"/>
  <c r="H1706" i="2"/>
  <c r="G1707" i="2"/>
  <c r="H1707" i="2"/>
  <c r="G1708" i="2"/>
  <c r="H1708" i="2"/>
  <c r="D1708" i="2" s="1" a="1"/>
  <c r="D1708" i="2" s="1"/>
  <c r="G1709" i="2"/>
  <c r="D1709" i="2" s="1" a="1"/>
  <c r="D1709" i="2" s="1"/>
  <c r="H1709" i="2"/>
  <c r="G1710" i="2"/>
  <c r="H1710" i="2"/>
  <c r="G1711" i="2"/>
  <c r="H1711" i="2"/>
  <c r="G1712" i="2"/>
  <c r="D1712" i="2" s="1" a="1"/>
  <c r="D1712" i="2" s="1"/>
  <c r="H1712" i="2"/>
  <c r="G1713" i="2"/>
  <c r="H1713" i="2"/>
  <c r="G1714" i="2"/>
  <c r="H1714" i="2"/>
  <c r="G1715" i="2"/>
  <c r="H1715" i="2"/>
  <c r="G1716" i="2"/>
  <c r="H1716" i="2"/>
  <c r="D1716" i="2" s="1" a="1"/>
  <c r="D1716" i="2" s="1"/>
  <c r="G1717" i="2"/>
  <c r="D1717" i="2" s="1" a="1"/>
  <c r="D1717" i="2" s="1"/>
  <c r="H1717" i="2"/>
  <c r="G1718" i="2"/>
  <c r="H1718" i="2"/>
  <c r="G1719" i="2"/>
  <c r="H1719" i="2"/>
  <c r="G1720" i="2"/>
  <c r="D1720" i="2" s="1" a="1"/>
  <c r="D1720" i="2" s="1"/>
  <c r="H1720" i="2"/>
  <c r="G1721" i="2"/>
  <c r="H1721" i="2"/>
  <c r="G1722" i="2"/>
  <c r="H1722" i="2"/>
  <c r="G1723" i="2"/>
  <c r="H1723" i="2"/>
  <c r="G1724" i="2"/>
  <c r="H1724" i="2"/>
  <c r="D1724" i="2" s="1" a="1"/>
  <c r="D1724" i="2" s="1"/>
  <c r="G1725" i="2"/>
  <c r="D1725" i="2" s="1" a="1"/>
  <c r="D1725" i="2" s="1"/>
  <c r="H1725" i="2"/>
  <c r="G1726" i="2"/>
  <c r="H1726" i="2"/>
  <c r="G1727" i="2"/>
  <c r="H1727" i="2"/>
  <c r="G1728" i="2"/>
  <c r="D1728" i="2" s="1" a="1"/>
  <c r="D1728" i="2" s="1"/>
  <c r="H1728" i="2"/>
  <c r="G1729" i="2"/>
  <c r="H1729" i="2"/>
  <c r="G1730" i="2"/>
  <c r="H1730" i="2"/>
  <c r="G1731" i="2"/>
  <c r="H1731" i="2"/>
  <c r="G1732" i="2"/>
  <c r="H1732" i="2"/>
  <c r="D1732" i="2" s="1" a="1"/>
  <c r="D1732" i="2" s="1"/>
  <c r="G1733" i="2"/>
  <c r="D1733" i="2" s="1" a="1"/>
  <c r="D1733" i="2" s="1"/>
  <c r="H1733" i="2"/>
  <c r="G1734" i="2"/>
  <c r="H1734" i="2"/>
  <c r="G1735" i="2"/>
  <c r="H1735" i="2"/>
  <c r="G1736" i="2"/>
  <c r="H1736" i="2"/>
  <c r="G1737" i="2"/>
  <c r="H1737" i="2"/>
  <c r="G1738" i="2"/>
  <c r="H1738" i="2"/>
  <c r="G1739" i="2"/>
  <c r="H1739" i="2"/>
  <c r="G1740" i="2"/>
  <c r="H1740" i="2"/>
  <c r="D1740" i="2" s="1" a="1"/>
  <c r="D1740" i="2" s="1"/>
  <c r="G1741" i="2"/>
  <c r="D1741" i="2" s="1" a="1"/>
  <c r="D1741" i="2" s="1"/>
  <c r="H1741" i="2"/>
  <c r="G1742" i="2"/>
  <c r="H1742" i="2"/>
  <c r="G1743" i="2"/>
  <c r="H1743" i="2"/>
  <c r="G1744" i="2"/>
  <c r="D1744" i="2" s="1" a="1"/>
  <c r="D1744" i="2" s="1"/>
  <c r="H1744" i="2"/>
  <c r="G1745" i="2"/>
  <c r="H1745" i="2"/>
  <c r="G1746" i="2"/>
  <c r="H1746" i="2"/>
  <c r="G1747" i="2"/>
  <c r="H1747" i="2"/>
  <c r="G1748" i="2"/>
  <c r="H1748" i="2"/>
  <c r="D1748" i="2" s="1" a="1"/>
  <c r="D1748" i="2" s="1"/>
  <c r="G1749" i="2"/>
  <c r="D1749" i="2" s="1" a="1"/>
  <c r="D1749" i="2" s="1"/>
  <c r="H1749" i="2"/>
  <c r="G1750" i="2"/>
  <c r="H1750" i="2"/>
  <c r="G1751" i="2"/>
  <c r="H1751" i="2"/>
  <c r="G1752" i="2"/>
  <c r="D1752" i="2" s="1" a="1"/>
  <c r="D1752" i="2" s="1"/>
  <c r="H1752" i="2"/>
  <c r="G1753" i="2"/>
  <c r="H1753" i="2"/>
  <c r="G1754" i="2"/>
  <c r="H1754" i="2"/>
  <c r="G1755" i="2"/>
  <c r="H1755" i="2"/>
  <c r="G1756" i="2"/>
  <c r="H1756" i="2"/>
  <c r="D1756" i="2" s="1" a="1"/>
  <c r="D1756" i="2" s="1"/>
  <c r="G1757" i="2"/>
  <c r="D1757" i="2" s="1" a="1"/>
  <c r="D1757" i="2" s="1"/>
  <c r="H1757" i="2"/>
  <c r="G1758" i="2"/>
  <c r="H1758" i="2"/>
  <c r="G1759" i="2"/>
  <c r="H1759" i="2"/>
  <c r="G1760" i="2"/>
  <c r="D1760" i="2" s="1" a="1"/>
  <c r="D1760" i="2" s="1"/>
  <c r="H1760" i="2"/>
  <c r="G1761" i="2"/>
  <c r="H1761" i="2"/>
  <c r="G1762" i="2"/>
  <c r="H1762" i="2"/>
  <c r="G1763" i="2"/>
  <c r="H1763" i="2"/>
  <c r="G1764" i="2"/>
  <c r="H1764" i="2"/>
  <c r="D1764" i="2" s="1" a="1"/>
  <c r="D1764" i="2" s="1"/>
  <c r="G1765" i="2"/>
  <c r="D1765" i="2" s="1" a="1"/>
  <c r="D1765" i="2" s="1"/>
  <c r="H1765" i="2"/>
  <c r="G1766" i="2"/>
  <c r="H1766" i="2"/>
  <c r="G1767" i="2"/>
  <c r="H1767" i="2"/>
  <c r="G1768" i="2"/>
  <c r="D1768" i="2" s="1" a="1"/>
  <c r="D1768" i="2" s="1"/>
  <c r="H1768" i="2"/>
  <c r="G1769" i="2"/>
  <c r="H1769" i="2"/>
  <c r="G1770" i="2"/>
  <c r="H1770" i="2"/>
  <c r="G1771" i="2"/>
  <c r="H1771" i="2"/>
  <c r="G1772" i="2"/>
  <c r="H1772" i="2"/>
  <c r="D1772" i="2" s="1" a="1"/>
  <c r="D1772" i="2" s="1"/>
  <c r="G1773" i="2"/>
  <c r="D1773" i="2" s="1" a="1"/>
  <c r="D1773" i="2" s="1"/>
  <c r="H1773" i="2"/>
  <c r="G1774" i="2"/>
  <c r="H1774" i="2"/>
  <c r="G1775" i="2"/>
  <c r="H1775" i="2"/>
  <c r="G1776" i="2"/>
  <c r="D1776" i="2" s="1" a="1"/>
  <c r="D1776" i="2" s="1"/>
  <c r="H1776" i="2"/>
  <c r="G1777" i="2"/>
  <c r="H1777" i="2"/>
  <c r="G1778" i="2"/>
  <c r="H1778" i="2"/>
  <c r="G1779" i="2"/>
  <c r="H1779" i="2"/>
  <c r="G1780" i="2"/>
  <c r="H1780" i="2"/>
  <c r="D1780" i="2" s="1" a="1"/>
  <c r="D1780" i="2" s="1"/>
  <c r="G1781" i="2"/>
  <c r="D1781" i="2" s="1" a="1"/>
  <c r="D1781" i="2" s="1"/>
  <c r="H1781" i="2"/>
  <c r="G1782" i="2"/>
  <c r="H1782" i="2"/>
  <c r="G1783" i="2"/>
  <c r="H1783" i="2"/>
  <c r="G1784" i="2"/>
  <c r="H1784" i="2"/>
  <c r="G1785" i="2"/>
  <c r="H1785" i="2"/>
  <c r="G1786" i="2"/>
  <c r="H1786" i="2"/>
  <c r="G1787" i="2"/>
  <c r="H1787" i="2"/>
  <c r="G1788" i="2"/>
  <c r="H1788" i="2"/>
  <c r="D1788" i="2" s="1" a="1"/>
  <c r="D1788" i="2" s="1"/>
  <c r="G1789" i="2"/>
  <c r="D1789" i="2" s="1" a="1"/>
  <c r="D1789" i="2" s="1"/>
  <c r="H1789" i="2"/>
  <c r="G1790" i="2"/>
  <c r="H1790" i="2"/>
  <c r="G1791" i="2"/>
  <c r="H1791" i="2"/>
  <c r="G1792" i="2"/>
  <c r="D1792" i="2" s="1" a="1"/>
  <c r="D1792" i="2" s="1"/>
  <c r="H1792" i="2"/>
  <c r="G1793" i="2"/>
  <c r="H1793" i="2"/>
  <c r="G1794" i="2"/>
  <c r="H1794" i="2"/>
  <c r="G1795" i="2"/>
  <c r="H1795" i="2"/>
  <c r="G1796" i="2"/>
  <c r="H1796" i="2"/>
  <c r="D1796" i="2" s="1" a="1"/>
  <c r="D1796" i="2" s="1"/>
  <c r="G1797" i="2"/>
  <c r="D1797" i="2" s="1" a="1"/>
  <c r="D1797" i="2" s="1"/>
  <c r="H1797" i="2"/>
  <c r="G1798" i="2"/>
  <c r="H1798" i="2"/>
  <c r="G1799" i="2"/>
  <c r="H1799" i="2"/>
  <c r="G1800" i="2"/>
  <c r="D1800" i="2" s="1" a="1"/>
  <c r="D1800" i="2" s="1"/>
  <c r="H1800" i="2"/>
  <c r="G1801" i="2"/>
  <c r="H1801" i="2"/>
  <c r="G1802" i="2"/>
  <c r="H1802" i="2"/>
  <c r="G1803" i="2"/>
  <c r="H1803" i="2"/>
  <c r="G1804" i="2"/>
  <c r="H1804" i="2"/>
  <c r="D1804" i="2" s="1" a="1"/>
  <c r="D1804" i="2" s="1"/>
  <c r="G1805" i="2"/>
  <c r="D1805" i="2" s="1" a="1"/>
  <c r="D1805" i="2" s="1"/>
  <c r="H1805" i="2"/>
  <c r="G1806" i="2"/>
  <c r="H1806" i="2"/>
  <c r="G1807" i="2"/>
  <c r="H1807" i="2"/>
  <c r="G1808" i="2"/>
  <c r="D1808" i="2" s="1" a="1"/>
  <c r="D1808" i="2" s="1"/>
  <c r="H1808" i="2"/>
  <c r="G1809" i="2"/>
  <c r="H1809" i="2"/>
  <c r="G1810" i="2"/>
  <c r="H1810" i="2"/>
  <c r="G1811" i="2"/>
  <c r="H1811" i="2"/>
  <c r="G1812" i="2"/>
  <c r="H1812" i="2"/>
  <c r="D1812" i="2" s="1" a="1"/>
  <c r="D1812" i="2" s="1"/>
  <c r="G1813" i="2"/>
  <c r="D1813" i="2" s="1" a="1"/>
  <c r="D1813" i="2" s="1"/>
  <c r="H1813" i="2"/>
  <c r="G1814" i="2"/>
  <c r="H1814" i="2"/>
  <c r="G1815" i="2"/>
  <c r="H1815" i="2"/>
  <c r="G1816" i="2"/>
  <c r="D1816" i="2" s="1" a="1"/>
  <c r="D1816" i="2" s="1"/>
  <c r="H1816" i="2"/>
  <c r="G1817" i="2"/>
  <c r="H1817" i="2"/>
  <c r="G1818" i="2"/>
  <c r="H1818" i="2"/>
  <c r="G1819" i="2"/>
  <c r="H1819" i="2"/>
  <c r="G1820" i="2"/>
  <c r="H1820" i="2"/>
  <c r="D1820" i="2" s="1" a="1"/>
  <c r="D1820" i="2" s="1"/>
  <c r="G1821" i="2"/>
  <c r="D1821" i="2" s="1" a="1"/>
  <c r="D1821" i="2" s="1"/>
  <c r="H1821" i="2"/>
  <c r="G1822" i="2"/>
  <c r="H1822" i="2"/>
  <c r="G1823" i="2"/>
  <c r="H1823" i="2"/>
  <c r="G1824" i="2"/>
  <c r="D1824" i="2" s="1" a="1"/>
  <c r="D1824" i="2" s="1"/>
  <c r="H1824" i="2"/>
  <c r="G1825" i="2"/>
  <c r="H1825" i="2"/>
  <c r="G1826" i="2"/>
  <c r="H1826" i="2"/>
  <c r="G1827" i="2"/>
  <c r="H1827" i="2"/>
  <c r="G1828" i="2"/>
  <c r="H1828" i="2"/>
  <c r="D1828" i="2" s="1" a="1"/>
  <c r="D1828" i="2" s="1"/>
  <c r="G1829" i="2"/>
  <c r="D1829" i="2" s="1" a="1"/>
  <c r="D1829" i="2" s="1"/>
  <c r="H1829" i="2"/>
  <c r="G1830" i="2"/>
  <c r="H1830" i="2"/>
  <c r="G1831" i="2"/>
  <c r="H1831" i="2"/>
  <c r="G1832" i="2"/>
  <c r="D1832" i="2" s="1" a="1"/>
  <c r="D1832" i="2" s="1"/>
  <c r="H1832" i="2"/>
  <c r="G1833" i="2"/>
  <c r="H1833" i="2"/>
  <c r="G1834" i="2"/>
  <c r="H1834" i="2"/>
  <c r="G1835" i="2"/>
  <c r="H1835" i="2"/>
  <c r="G1836" i="2"/>
  <c r="H1836" i="2"/>
  <c r="D1836" i="2" s="1" a="1"/>
  <c r="D1836" i="2" s="1"/>
  <c r="G1837" i="2"/>
  <c r="D1837" i="2" s="1" a="1"/>
  <c r="D1837" i="2" s="1"/>
  <c r="H1837" i="2"/>
  <c r="G1838" i="2"/>
  <c r="H1838" i="2"/>
  <c r="G1839" i="2"/>
  <c r="H1839" i="2"/>
  <c r="G1840" i="2"/>
  <c r="D1840" i="2" s="1" a="1"/>
  <c r="D1840" i="2" s="1"/>
  <c r="H1840" i="2"/>
  <c r="G1841" i="2"/>
  <c r="H1841" i="2"/>
  <c r="G1842" i="2"/>
  <c r="H1842" i="2"/>
  <c r="G1843" i="2"/>
  <c r="H1843" i="2"/>
  <c r="G1844" i="2"/>
  <c r="H1844" i="2"/>
  <c r="D1844" i="2" s="1" a="1"/>
  <c r="D1844" i="2" s="1"/>
  <c r="G1845" i="2"/>
  <c r="D1845" i="2" s="1" a="1"/>
  <c r="D1845" i="2" s="1"/>
  <c r="H1845" i="2"/>
  <c r="G1846" i="2"/>
  <c r="H1846" i="2"/>
  <c r="G1847" i="2"/>
  <c r="H1847" i="2"/>
  <c r="G1848" i="2"/>
  <c r="D1848" i="2" s="1" a="1"/>
  <c r="D1848" i="2" s="1"/>
  <c r="H1848" i="2"/>
  <c r="G1849" i="2"/>
  <c r="H1849" i="2"/>
  <c r="G1850" i="2"/>
  <c r="H1850" i="2"/>
  <c r="G1851" i="2"/>
  <c r="H1851" i="2"/>
  <c r="G1852" i="2"/>
  <c r="H1852" i="2"/>
  <c r="D1852" i="2" s="1" a="1"/>
  <c r="D1852" i="2" s="1"/>
  <c r="G1853" i="2"/>
  <c r="D1853" i="2" s="1" a="1"/>
  <c r="D1853" i="2" s="1"/>
  <c r="H1853" i="2"/>
  <c r="G1854" i="2"/>
  <c r="H1854" i="2"/>
  <c r="G1855" i="2"/>
  <c r="H1855" i="2"/>
  <c r="G1856" i="2"/>
  <c r="D1856" i="2" s="1" a="1"/>
  <c r="D1856" i="2" s="1"/>
  <c r="H1856" i="2"/>
  <c r="G1857" i="2"/>
  <c r="H1857" i="2"/>
  <c r="G1858" i="2"/>
  <c r="H1858" i="2"/>
  <c r="G1859" i="2"/>
  <c r="H1859" i="2"/>
  <c r="G1860" i="2"/>
  <c r="H1860" i="2"/>
  <c r="D1860" i="2" s="1" a="1"/>
  <c r="D1860" i="2" s="1"/>
  <c r="G1861" i="2"/>
  <c r="D1861" i="2" s="1" a="1"/>
  <c r="D1861" i="2" s="1"/>
  <c r="H1861" i="2"/>
  <c r="G1862" i="2"/>
  <c r="H1862" i="2"/>
  <c r="G1863" i="2"/>
  <c r="H1863" i="2"/>
  <c r="G1864" i="2"/>
  <c r="D1864" i="2" s="1" a="1"/>
  <c r="D1864" i="2" s="1"/>
  <c r="H1864" i="2"/>
  <c r="G1865" i="2"/>
  <c r="H1865" i="2"/>
  <c r="G1866" i="2"/>
  <c r="H1866" i="2"/>
  <c r="G1867" i="2"/>
  <c r="H1867" i="2"/>
  <c r="G1868" i="2"/>
  <c r="H1868" i="2"/>
  <c r="D1868" i="2" s="1" a="1"/>
  <c r="D1868" i="2" s="1"/>
  <c r="G1869" i="2"/>
  <c r="D1869" i="2" s="1" a="1"/>
  <c r="D1869" i="2" s="1"/>
  <c r="H1869" i="2"/>
  <c r="G1870" i="2"/>
  <c r="H1870" i="2"/>
  <c r="G1871" i="2"/>
  <c r="H1871" i="2"/>
  <c r="G1872" i="2"/>
  <c r="D1872" i="2" s="1" a="1"/>
  <c r="D1872" i="2" s="1"/>
  <c r="H1872" i="2"/>
  <c r="G1873" i="2"/>
  <c r="H1873" i="2"/>
  <c r="G1874" i="2"/>
  <c r="H1874" i="2"/>
  <c r="G1875" i="2"/>
  <c r="H1875" i="2"/>
  <c r="G1876" i="2"/>
  <c r="H1876" i="2"/>
  <c r="D1876" i="2" s="1" a="1"/>
  <c r="D1876" i="2" s="1"/>
  <c r="G1877" i="2"/>
  <c r="D1877" i="2" s="1" a="1"/>
  <c r="D1877" i="2" s="1"/>
  <c r="H1877" i="2"/>
  <c r="G1878" i="2"/>
  <c r="H1878" i="2"/>
  <c r="G1879" i="2"/>
  <c r="H1879" i="2"/>
  <c r="G1880" i="2"/>
  <c r="D1880" i="2" s="1" a="1"/>
  <c r="D1880" i="2" s="1"/>
  <c r="H1880" i="2"/>
  <c r="G1881" i="2"/>
  <c r="H1881" i="2"/>
  <c r="G1882" i="2"/>
  <c r="H1882" i="2"/>
  <c r="G1883" i="2"/>
  <c r="H1883" i="2"/>
  <c r="G1884" i="2"/>
  <c r="H1884" i="2"/>
  <c r="D1884" i="2" s="1" a="1"/>
  <c r="D1884" i="2" s="1"/>
  <c r="G1885" i="2"/>
  <c r="D1885" i="2" s="1" a="1"/>
  <c r="D1885" i="2" s="1"/>
  <c r="H1885" i="2"/>
  <c r="G1886" i="2"/>
  <c r="H1886" i="2"/>
  <c r="G1887" i="2"/>
  <c r="H1887" i="2"/>
  <c r="G1888" i="2"/>
  <c r="D1888" i="2" s="1" a="1"/>
  <c r="D1888" i="2" s="1"/>
  <c r="H1888" i="2"/>
  <c r="G1889" i="2"/>
  <c r="H1889" i="2"/>
  <c r="G1890" i="2"/>
  <c r="H1890" i="2"/>
  <c r="G1891" i="2"/>
  <c r="H1891" i="2"/>
  <c r="G1892" i="2"/>
  <c r="H1892" i="2"/>
  <c r="D1892" i="2" s="1" a="1"/>
  <c r="D1892" i="2" s="1"/>
  <c r="G1893" i="2"/>
  <c r="D1893" i="2" s="1" a="1"/>
  <c r="D1893" i="2" s="1"/>
  <c r="H1893" i="2"/>
  <c r="G1894" i="2"/>
  <c r="H1894" i="2"/>
  <c r="G1895" i="2"/>
  <c r="H1895" i="2"/>
  <c r="G1896" i="2"/>
  <c r="D1896" i="2" s="1" a="1"/>
  <c r="D1896" i="2" s="1"/>
  <c r="H1896" i="2"/>
  <c r="G1897" i="2"/>
  <c r="H1897" i="2"/>
  <c r="G1898" i="2"/>
  <c r="H1898" i="2"/>
  <c r="G1899" i="2"/>
  <c r="H1899" i="2"/>
  <c r="G1900" i="2"/>
  <c r="H1900" i="2"/>
  <c r="D1900" i="2" s="1" a="1"/>
  <c r="D1900" i="2" s="1"/>
  <c r="G1901" i="2"/>
  <c r="D1901" i="2" s="1" a="1"/>
  <c r="D1901" i="2" s="1"/>
  <c r="H1901" i="2"/>
  <c r="G1902" i="2"/>
  <c r="H1902" i="2"/>
  <c r="G1903" i="2"/>
  <c r="H1903" i="2"/>
  <c r="G1904" i="2"/>
  <c r="H1904" i="2"/>
  <c r="G1905" i="2"/>
  <c r="H1905" i="2"/>
  <c r="G1906" i="2"/>
  <c r="H1906" i="2"/>
  <c r="G1907" i="2"/>
  <c r="H1907" i="2"/>
  <c r="G1908" i="2"/>
  <c r="H1908" i="2"/>
  <c r="D1908" i="2" s="1" a="1"/>
  <c r="D1908" i="2" s="1"/>
  <c r="G1909" i="2"/>
  <c r="D1909" i="2" s="1" a="1"/>
  <c r="D1909" i="2" s="1"/>
  <c r="H1909" i="2"/>
  <c r="G1910" i="2"/>
  <c r="H1910" i="2"/>
  <c r="G1911" i="2"/>
  <c r="H1911" i="2"/>
  <c r="G1912" i="2"/>
  <c r="D1912" i="2" s="1" a="1"/>
  <c r="D1912" i="2" s="1"/>
  <c r="H1912" i="2"/>
  <c r="G1913" i="2"/>
  <c r="H1913" i="2"/>
  <c r="G1914" i="2"/>
  <c r="H1914" i="2"/>
  <c r="G1915" i="2"/>
  <c r="H1915" i="2"/>
  <c r="G1916" i="2"/>
  <c r="H1916" i="2"/>
  <c r="D1916" i="2" s="1" a="1"/>
  <c r="D1916" i="2" s="1"/>
  <c r="G1917" i="2"/>
  <c r="D1917" i="2" s="1" a="1"/>
  <c r="D1917" i="2" s="1"/>
  <c r="H1917" i="2"/>
  <c r="G1918" i="2"/>
  <c r="H1918" i="2"/>
  <c r="G1919" i="2"/>
  <c r="H1919" i="2"/>
  <c r="G1920" i="2"/>
  <c r="D1920" i="2" s="1" a="1"/>
  <c r="D1920" i="2" s="1"/>
  <c r="H1920" i="2"/>
  <c r="G1921" i="2"/>
  <c r="H1921" i="2"/>
  <c r="G1922" i="2"/>
  <c r="H1922" i="2"/>
  <c r="G1923" i="2"/>
  <c r="H1923" i="2"/>
  <c r="G1924" i="2"/>
  <c r="H1924" i="2"/>
  <c r="D1924" i="2" s="1" a="1"/>
  <c r="D1924" i="2" s="1"/>
  <c r="G1925" i="2"/>
  <c r="D1925" i="2" s="1" a="1"/>
  <c r="D1925" i="2" s="1"/>
  <c r="H1925" i="2"/>
  <c r="G1926" i="2"/>
  <c r="H1926" i="2"/>
  <c r="G1927" i="2"/>
  <c r="H1927" i="2"/>
  <c r="G1928" i="2"/>
  <c r="D1928" i="2" s="1" a="1"/>
  <c r="D1928" i="2" s="1"/>
  <c r="H1928" i="2"/>
  <c r="G1929" i="2"/>
  <c r="H1929" i="2"/>
  <c r="G1930" i="2"/>
  <c r="H1930" i="2"/>
  <c r="G1931" i="2"/>
  <c r="H1931" i="2"/>
  <c r="G1932" i="2"/>
  <c r="H1932" i="2"/>
  <c r="D1932" i="2" s="1" a="1"/>
  <c r="D1932" i="2" s="1"/>
  <c r="G1933" i="2"/>
  <c r="H1933" i="2"/>
  <c r="G1934" i="2"/>
  <c r="H1934" i="2"/>
  <c r="G1935" i="2"/>
  <c r="H1935" i="2"/>
  <c r="G1936" i="2"/>
  <c r="D1936" i="2" s="1" a="1"/>
  <c r="D1936" i="2" s="1"/>
  <c r="H1936" i="2"/>
  <c r="G1937" i="2"/>
  <c r="H1937" i="2"/>
  <c r="G1938" i="2"/>
  <c r="H1938" i="2"/>
  <c r="G1939" i="2"/>
  <c r="H1939" i="2"/>
  <c r="G1940" i="2"/>
  <c r="H1940" i="2"/>
  <c r="D1940" i="2" s="1" a="1"/>
  <c r="D1940" i="2" s="1"/>
  <c r="G1941" i="2"/>
  <c r="D1941" i="2" s="1" a="1"/>
  <c r="D1941" i="2" s="1"/>
  <c r="H1941" i="2"/>
  <c r="G1942" i="2"/>
  <c r="H1942" i="2"/>
  <c r="G1943" i="2"/>
  <c r="H1943" i="2"/>
  <c r="G1944" i="2"/>
  <c r="D1944" i="2" s="1" a="1"/>
  <c r="D1944" i="2" s="1"/>
  <c r="H1944" i="2"/>
  <c r="G1945" i="2"/>
  <c r="H1945" i="2"/>
  <c r="G1946" i="2"/>
  <c r="H1946" i="2"/>
  <c r="G1947" i="2"/>
  <c r="H1947" i="2"/>
  <c r="G1948" i="2"/>
  <c r="H1948" i="2"/>
  <c r="D1948" i="2" s="1" a="1"/>
  <c r="D1948" i="2" s="1"/>
  <c r="G1949" i="2"/>
  <c r="D1949" i="2" s="1" a="1"/>
  <c r="D1949" i="2" s="1"/>
  <c r="H1949" i="2"/>
  <c r="G1950" i="2"/>
  <c r="H1950" i="2"/>
  <c r="G1951" i="2"/>
  <c r="H1951" i="2"/>
  <c r="G1952" i="2"/>
  <c r="D1952" i="2" s="1" a="1"/>
  <c r="D1952" i="2" s="1"/>
  <c r="H1952" i="2"/>
  <c r="G1953" i="2"/>
  <c r="H1953" i="2"/>
  <c r="G1954" i="2"/>
  <c r="H1954" i="2"/>
  <c r="G1955" i="2"/>
  <c r="H1955" i="2"/>
  <c r="G1956" i="2"/>
  <c r="H1956" i="2"/>
  <c r="D1956" i="2" s="1" a="1"/>
  <c r="D1956" i="2" s="1"/>
  <c r="G1957" i="2"/>
  <c r="D1957" i="2" s="1" a="1"/>
  <c r="D1957" i="2" s="1"/>
  <c r="H1957" i="2"/>
  <c r="G1958" i="2"/>
  <c r="H1958" i="2"/>
  <c r="G1959" i="2"/>
  <c r="H1959" i="2"/>
  <c r="G1960" i="2"/>
  <c r="H1960" i="2"/>
  <c r="G1961" i="2"/>
  <c r="H1961" i="2"/>
  <c r="G1962" i="2"/>
  <c r="H1962" i="2"/>
  <c r="G1963" i="2"/>
  <c r="H1963" i="2"/>
  <c r="G1964" i="2"/>
  <c r="H1964" i="2"/>
  <c r="D1964" i="2" s="1" a="1"/>
  <c r="D1964" i="2" s="1"/>
  <c r="G1965" i="2"/>
  <c r="D1965" i="2" s="1" a="1"/>
  <c r="D1965" i="2" s="1"/>
  <c r="H1965" i="2"/>
  <c r="G1966" i="2"/>
  <c r="H1966" i="2"/>
  <c r="G1967" i="2"/>
  <c r="H1967" i="2"/>
  <c r="G1968" i="2"/>
  <c r="D1968" i="2" s="1" a="1"/>
  <c r="D1968" i="2" s="1"/>
  <c r="H1968" i="2"/>
  <c r="G1969" i="2"/>
  <c r="H1969" i="2"/>
  <c r="G1970" i="2"/>
  <c r="H1970" i="2"/>
  <c r="G1971" i="2"/>
  <c r="H1971" i="2"/>
  <c r="G1972" i="2"/>
  <c r="H1972" i="2"/>
  <c r="D1972" i="2" s="1" a="1"/>
  <c r="D1972" i="2" s="1"/>
  <c r="G1973" i="2"/>
  <c r="D1973" i="2" s="1" a="1"/>
  <c r="D1973" i="2" s="1"/>
  <c r="H1973" i="2"/>
  <c r="G1974" i="2"/>
  <c r="H1974" i="2"/>
  <c r="G1975" i="2"/>
  <c r="H1975" i="2"/>
  <c r="G1976" i="2"/>
  <c r="D1976" i="2" s="1" a="1"/>
  <c r="D1976" i="2" s="1"/>
  <c r="H1976" i="2"/>
  <c r="G1977" i="2"/>
  <c r="H1977" i="2"/>
  <c r="G1978" i="2"/>
  <c r="H1978" i="2"/>
  <c r="G1979" i="2"/>
  <c r="H1979" i="2"/>
  <c r="G1980" i="2"/>
  <c r="H1980" i="2"/>
  <c r="D1980" i="2" s="1" a="1"/>
  <c r="D1980" i="2" s="1"/>
  <c r="G1981" i="2"/>
  <c r="D1981" i="2" s="1" a="1"/>
  <c r="D1981" i="2" s="1"/>
  <c r="H1981" i="2"/>
  <c r="G1982" i="2"/>
  <c r="H1982" i="2"/>
  <c r="G1983" i="2"/>
  <c r="H1983" i="2"/>
  <c r="G1984" i="2"/>
  <c r="D1984" i="2" s="1" a="1"/>
  <c r="D1984" i="2" s="1"/>
  <c r="H1984" i="2"/>
  <c r="G1985" i="2"/>
  <c r="H1985" i="2"/>
  <c r="G1986" i="2"/>
  <c r="H1986" i="2"/>
  <c r="G1987" i="2"/>
  <c r="H1987" i="2"/>
  <c r="G1988" i="2"/>
  <c r="H1988" i="2"/>
  <c r="D1988" i="2" s="1" a="1"/>
  <c r="D1988" i="2" s="1"/>
  <c r="G1989" i="2"/>
  <c r="D1989" i="2" s="1" a="1"/>
  <c r="D1989" i="2" s="1"/>
  <c r="H1989" i="2"/>
  <c r="G1990" i="2"/>
  <c r="H1990" i="2"/>
  <c r="G1991" i="2"/>
  <c r="H1991" i="2"/>
  <c r="G1992" i="2"/>
  <c r="D1992" i="2" s="1" a="1"/>
  <c r="D1992" i="2" s="1"/>
  <c r="H1992" i="2"/>
  <c r="G1993" i="2"/>
  <c r="H1993" i="2"/>
  <c r="G1994" i="2"/>
  <c r="H1994" i="2"/>
  <c r="G1995" i="2"/>
  <c r="H1995" i="2"/>
  <c r="G1996" i="2"/>
  <c r="H1996" i="2"/>
  <c r="D1996" i="2" s="1" a="1"/>
  <c r="D1996" i="2" s="1"/>
  <c r="G1997" i="2"/>
  <c r="D1997" i="2" s="1" a="1"/>
  <c r="D1997" i="2" s="1"/>
  <c r="H1997" i="2"/>
  <c r="G1998" i="2"/>
  <c r="H1998" i="2"/>
  <c r="G1999" i="2"/>
  <c r="H1999" i="2"/>
  <c r="G2000" i="2"/>
  <c r="D2000" i="2" s="1" a="1"/>
  <c r="D2000" i="2" s="1"/>
  <c r="H2000" i="2"/>
  <c r="G2001" i="2"/>
  <c r="H2001" i="2"/>
  <c r="G2002" i="2"/>
  <c r="H2002" i="2"/>
  <c r="G2003" i="2"/>
  <c r="H2003" i="2"/>
  <c r="G2004" i="2"/>
  <c r="H2004" i="2"/>
  <c r="D2004" i="2" s="1" a="1"/>
  <c r="D2004" i="2" s="1"/>
  <c r="G2005" i="2"/>
  <c r="D2005" i="2" s="1" a="1"/>
  <c r="D2005" i="2" s="1"/>
  <c r="H2005" i="2"/>
  <c r="G2006" i="2"/>
  <c r="H2006" i="2"/>
  <c r="G2007" i="2"/>
  <c r="H2007" i="2"/>
  <c r="G2008" i="2"/>
  <c r="D2008" i="2" s="1" a="1"/>
  <c r="D2008" i="2" s="1"/>
  <c r="H2008" i="2"/>
  <c r="G2009" i="2"/>
  <c r="H2009" i="2"/>
  <c r="G2010" i="2"/>
  <c r="H2010" i="2"/>
  <c r="G2011" i="2"/>
  <c r="H2011" i="2"/>
  <c r="G2012" i="2"/>
  <c r="H2012" i="2"/>
  <c r="D2012" i="2" s="1" a="1"/>
  <c r="D2012" i="2" s="1"/>
  <c r="G2013" i="2"/>
  <c r="D2013" i="2" s="1" a="1"/>
  <c r="D2013" i="2" s="1"/>
  <c r="H2013" i="2"/>
  <c r="G2014" i="2"/>
  <c r="H2014" i="2"/>
  <c r="G2015" i="2"/>
  <c r="H2015" i="2"/>
  <c r="G2016" i="2"/>
  <c r="D2016" i="2" s="1" a="1"/>
  <c r="D2016" i="2" s="1"/>
  <c r="H2016" i="2"/>
  <c r="G2017" i="2"/>
  <c r="H2017" i="2"/>
  <c r="G2018" i="2"/>
  <c r="H2018" i="2"/>
  <c r="G2019" i="2"/>
  <c r="H2019" i="2"/>
  <c r="G2020" i="2"/>
  <c r="H2020" i="2"/>
  <c r="D2020" i="2" s="1" a="1"/>
  <c r="D2020" i="2" s="1"/>
  <c r="G2021" i="2"/>
  <c r="D2021" i="2" s="1" a="1"/>
  <c r="D2021" i="2" s="1"/>
  <c r="H2021" i="2"/>
  <c r="G2022" i="2"/>
  <c r="H2022" i="2"/>
  <c r="G2023" i="2"/>
  <c r="H2023" i="2"/>
  <c r="G2024" i="2"/>
  <c r="D2024" i="2" s="1" a="1"/>
  <c r="D2024" i="2" s="1"/>
  <c r="H2024" i="2"/>
  <c r="G2025" i="2"/>
  <c r="H2025" i="2"/>
  <c r="G2026" i="2"/>
  <c r="H2026" i="2"/>
  <c r="G2027" i="2"/>
  <c r="H2027" i="2"/>
  <c r="G2028" i="2"/>
  <c r="H2028" i="2"/>
  <c r="D2028" i="2" s="1" a="1"/>
  <c r="D2028" i="2" s="1"/>
  <c r="G2029" i="2"/>
  <c r="H2029" i="2"/>
  <c r="G2030" i="2"/>
  <c r="H2030" i="2"/>
  <c r="G2031" i="2"/>
  <c r="H2031" i="2"/>
  <c r="G2032" i="2"/>
  <c r="H2032" i="2"/>
  <c r="G2033" i="2"/>
  <c r="H2033" i="2"/>
  <c r="G2034" i="2"/>
  <c r="H2034" i="2"/>
  <c r="G2035" i="2"/>
  <c r="H2035" i="2"/>
  <c r="G2036" i="2"/>
  <c r="H2036" i="2"/>
  <c r="D2036" i="2" s="1" a="1"/>
  <c r="D2036" i="2" s="1"/>
  <c r="G2037" i="2"/>
  <c r="D2037" i="2" s="1" a="1"/>
  <c r="D2037" i="2" s="1"/>
  <c r="H2037" i="2"/>
  <c r="G2038" i="2"/>
  <c r="H2038" i="2"/>
  <c r="G2039" i="2"/>
  <c r="H2039" i="2"/>
  <c r="G2040" i="2"/>
  <c r="D2040" i="2" s="1" a="1"/>
  <c r="D2040" i="2" s="1"/>
  <c r="H2040" i="2"/>
  <c r="G2041" i="2"/>
  <c r="H2041" i="2"/>
  <c r="G2042" i="2"/>
  <c r="H2042" i="2"/>
  <c r="G2043" i="2"/>
  <c r="H2043" i="2"/>
  <c r="G2044" i="2"/>
  <c r="H2044" i="2"/>
  <c r="D2044" i="2" s="1" a="1"/>
  <c r="D2044" i="2" s="1"/>
  <c r="G2045" i="2"/>
  <c r="D2045" i="2" s="1" a="1"/>
  <c r="D2045" i="2" s="1"/>
  <c r="H2045" i="2"/>
  <c r="G2046" i="2"/>
  <c r="H2046" i="2"/>
  <c r="G2047" i="2"/>
  <c r="H2047" i="2"/>
  <c r="G2048" i="2"/>
  <c r="D2048" i="2" s="1" a="1"/>
  <c r="D2048" i="2" s="1"/>
  <c r="H2048" i="2"/>
  <c r="G2049" i="2"/>
  <c r="H2049" i="2"/>
  <c r="G2050" i="2"/>
  <c r="H2050" i="2"/>
  <c r="G2051" i="2"/>
  <c r="H2051" i="2"/>
  <c r="G2052" i="2"/>
  <c r="H2052" i="2"/>
  <c r="D2052" i="2" s="1" a="1"/>
  <c r="D2052" i="2" s="1"/>
  <c r="G2053" i="2"/>
  <c r="D2053" i="2" s="1" a="1"/>
  <c r="D2053" i="2" s="1"/>
  <c r="H2053" i="2"/>
  <c r="G2054" i="2"/>
  <c r="H2054" i="2"/>
  <c r="G2055" i="2"/>
  <c r="H2055" i="2"/>
  <c r="G2056" i="2"/>
  <c r="D2056" i="2" s="1" a="1"/>
  <c r="D2056" i="2" s="1"/>
  <c r="H2056" i="2"/>
  <c r="G2057" i="2"/>
  <c r="H2057" i="2"/>
  <c r="G2058" i="2"/>
  <c r="H2058" i="2"/>
  <c r="G2059" i="2"/>
  <c r="H2059" i="2"/>
  <c r="G2060" i="2"/>
  <c r="H2060" i="2"/>
  <c r="D2060" i="2" s="1" a="1"/>
  <c r="D2060" i="2" s="1"/>
  <c r="G2061" i="2"/>
  <c r="D2061" i="2" s="1" a="1"/>
  <c r="D2061" i="2" s="1"/>
  <c r="H2061" i="2"/>
  <c r="G2062" i="2"/>
  <c r="H2062" i="2"/>
  <c r="G2063" i="2"/>
  <c r="H2063" i="2"/>
  <c r="G2064" i="2"/>
  <c r="D2064" i="2" s="1" a="1"/>
  <c r="D2064" i="2" s="1"/>
  <c r="H2064" i="2"/>
  <c r="G2065" i="2"/>
  <c r="H2065" i="2"/>
  <c r="G2066" i="2"/>
  <c r="H2066" i="2"/>
  <c r="G2067" i="2"/>
  <c r="H2067" i="2"/>
  <c r="G2068" i="2"/>
  <c r="H2068" i="2"/>
  <c r="D2068" i="2" s="1" a="1"/>
  <c r="D2068" i="2" s="1"/>
  <c r="G2069" i="2"/>
  <c r="D2069" i="2" s="1" a="1"/>
  <c r="D2069" i="2" s="1"/>
  <c r="H2069" i="2"/>
  <c r="G2070" i="2"/>
  <c r="H2070" i="2"/>
  <c r="G2071" i="2"/>
  <c r="H2071" i="2"/>
  <c r="G2072" i="2"/>
  <c r="D2072" i="2" s="1" a="1"/>
  <c r="D2072" i="2" s="1"/>
  <c r="H2072" i="2"/>
  <c r="G2073" i="2"/>
  <c r="H2073" i="2"/>
  <c r="G2074" i="2"/>
  <c r="H2074" i="2"/>
  <c r="G2075" i="2"/>
  <c r="H2075" i="2"/>
  <c r="G2076" i="2"/>
  <c r="H2076" i="2"/>
  <c r="D2076" i="2" s="1" a="1"/>
  <c r="D2076" i="2" s="1"/>
  <c r="G2077" i="2"/>
  <c r="D2077" i="2" s="1" a="1"/>
  <c r="D2077" i="2" s="1"/>
  <c r="H2077" i="2"/>
  <c r="G2078" i="2"/>
  <c r="H2078" i="2"/>
  <c r="G2079" i="2"/>
  <c r="H2079" i="2"/>
  <c r="G2080" i="2"/>
  <c r="D2080" i="2" s="1" a="1"/>
  <c r="D2080" i="2" s="1"/>
  <c r="H2080" i="2"/>
  <c r="G2081" i="2"/>
  <c r="H2081" i="2"/>
  <c r="G2082" i="2"/>
  <c r="H2082" i="2"/>
  <c r="G2083" i="2"/>
  <c r="H2083" i="2"/>
  <c r="G2084" i="2"/>
  <c r="H2084" i="2"/>
  <c r="D2084" i="2" s="1" a="1"/>
  <c r="D2084" i="2" s="1"/>
  <c r="G2085" i="2"/>
  <c r="D2085" i="2" s="1" a="1"/>
  <c r="D2085" i="2" s="1"/>
  <c r="H2085" i="2"/>
  <c r="G2086" i="2"/>
  <c r="H2086" i="2"/>
  <c r="G2087" i="2"/>
  <c r="H2087" i="2"/>
  <c r="G2088" i="2"/>
  <c r="H2088" i="2"/>
  <c r="G2089" i="2"/>
  <c r="H2089" i="2"/>
  <c r="G2090" i="2"/>
  <c r="H2090" i="2"/>
  <c r="G2091" i="2"/>
  <c r="H2091" i="2"/>
  <c r="G2092" i="2"/>
  <c r="H2092" i="2"/>
  <c r="D2092" i="2" s="1" a="1"/>
  <c r="D2092" i="2" s="1"/>
  <c r="G2093" i="2"/>
  <c r="D2093" i="2" s="1" a="1"/>
  <c r="D2093" i="2" s="1"/>
  <c r="H2093" i="2"/>
  <c r="G2094" i="2"/>
  <c r="H2094" i="2"/>
  <c r="G2095" i="2"/>
  <c r="H2095" i="2"/>
  <c r="G2096" i="2"/>
  <c r="D2096" i="2" s="1" a="1"/>
  <c r="D2096" i="2" s="1"/>
  <c r="H2096" i="2"/>
  <c r="G2097" i="2"/>
  <c r="H2097" i="2"/>
  <c r="G2098" i="2"/>
  <c r="H2098" i="2"/>
  <c r="G2099" i="2"/>
  <c r="H2099" i="2"/>
  <c r="G2100" i="2"/>
  <c r="H2100" i="2"/>
  <c r="D2100" i="2" s="1" a="1"/>
  <c r="D2100" i="2" s="1"/>
  <c r="G2101" i="2"/>
  <c r="D2101" i="2" s="1" a="1"/>
  <c r="D2101" i="2" s="1"/>
  <c r="H2101" i="2"/>
  <c r="G2102" i="2"/>
  <c r="H2102" i="2"/>
  <c r="G2103" i="2"/>
  <c r="H2103" i="2"/>
  <c r="G2104" i="2"/>
  <c r="D2104" i="2" s="1" a="1"/>
  <c r="D2104" i="2" s="1"/>
  <c r="H2104" i="2"/>
  <c r="G2105" i="2"/>
  <c r="H2105" i="2"/>
  <c r="G2106" i="2"/>
  <c r="H2106" i="2"/>
  <c r="G2107" i="2"/>
  <c r="H2107" i="2"/>
  <c r="G2108" i="2"/>
  <c r="H2108" i="2"/>
  <c r="D2108" i="2" s="1" a="1"/>
  <c r="D2108" i="2" s="1"/>
  <c r="G2109" i="2"/>
  <c r="D2109" i="2" s="1" a="1"/>
  <c r="D2109" i="2" s="1"/>
  <c r="H2109" i="2"/>
  <c r="G2110" i="2"/>
  <c r="H2110" i="2"/>
  <c r="G2111" i="2"/>
  <c r="H2111" i="2"/>
  <c r="G2112" i="2"/>
  <c r="D2112" i="2" s="1" a="1"/>
  <c r="D2112" i="2" s="1"/>
  <c r="H2112" i="2"/>
  <c r="G2113" i="2"/>
  <c r="H2113" i="2"/>
  <c r="G2114" i="2"/>
  <c r="H2114" i="2"/>
  <c r="G2115" i="2"/>
  <c r="H2115" i="2"/>
  <c r="G2116" i="2"/>
  <c r="H2116" i="2"/>
  <c r="D2116" i="2" s="1" a="1"/>
  <c r="D2116" i="2" s="1"/>
  <c r="G2117" i="2"/>
  <c r="D2117" i="2" s="1" a="1"/>
  <c r="D2117" i="2" s="1"/>
  <c r="H2117" i="2"/>
  <c r="G2118" i="2"/>
  <c r="H2118" i="2"/>
  <c r="G2119" i="2"/>
  <c r="H2119" i="2"/>
  <c r="G2120" i="2"/>
  <c r="D2120" i="2" s="1" a="1"/>
  <c r="D2120" i="2" s="1"/>
  <c r="H2120" i="2"/>
  <c r="G2121" i="2"/>
  <c r="H2121" i="2"/>
  <c r="G2122" i="2"/>
  <c r="H2122" i="2"/>
  <c r="G2123" i="2"/>
  <c r="H2123" i="2"/>
  <c r="G2124" i="2"/>
  <c r="H2124" i="2"/>
  <c r="D2124" i="2" s="1" a="1"/>
  <c r="D2124" i="2" s="1"/>
  <c r="G2125" i="2"/>
  <c r="D2125" i="2" s="1" a="1"/>
  <c r="D2125" i="2" s="1"/>
  <c r="H2125" i="2"/>
  <c r="G2126" i="2"/>
  <c r="H2126" i="2"/>
  <c r="G2127" i="2"/>
  <c r="H2127" i="2"/>
  <c r="G2128" i="2"/>
  <c r="D2128" i="2" s="1" a="1"/>
  <c r="D2128" i="2" s="1"/>
  <c r="H2128" i="2"/>
  <c r="G2129" i="2"/>
  <c r="H2129" i="2"/>
  <c r="G2130" i="2"/>
  <c r="H2130" i="2"/>
  <c r="G2131" i="2"/>
  <c r="H2131" i="2"/>
  <c r="G2132" i="2"/>
  <c r="H2132" i="2"/>
  <c r="D2132" i="2" s="1" a="1"/>
  <c r="D2132" i="2" s="1"/>
  <c r="G2133" i="2"/>
  <c r="D2133" i="2" s="1" a="1"/>
  <c r="D2133" i="2" s="1"/>
  <c r="H2133" i="2"/>
  <c r="G2134" i="2"/>
  <c r="H2134" i="2"/>
  <c r="G2135" i="2"/>
  <c r="H2135" i="2"/>
  <c r="G2136" i="2"/>
  <c r="D2136" i="2" s="1" a="1"/>
  <c r="D2136" i="2" s="1"/>
  <c r="H2136" i="2"/>
  <c r="G2137" i="2"/>
  <c r="H2137" i="2"/>
  <c r="G2138" i="2"/>
  <c r="H2138" i="2"/>
  <c r="G2139" i="2"/>
  <c r="H2139" i="2"/>
  <c r="G2140" i="2"/>
  <c r="H2140" i="2"/>
  <c r="D2140" i="2" s="1" a="1"/>
  <c r="D2140" i="2" s="1"/>
  <c r="G2141" i="2"/>
  <c r="D2141" i="2" s="1" a="1"/>
  <c r="D2141" i="2" s="1"/>
  <c r="H2141" i="2"/>
  <c r="G2142" i="2"/>
  <c r="H2142" i="2"/>
  <c r="G2143" i="2"/>
  <c r="H2143" i="2"/>
  <c r="G2144" i="2"/>
  <c r="D2144" i="2" s="1" a="1"/>
  <c r="D2144" i="2" s="1"/>
  <c r="H2144" i="2"/>
  <c r="G2145" i="2"/>
  <c r="H2145" i="2"/>
  <c r="G2146" i="2"/>
  <c r="H2146" i="2"/>
  <c r="G2147" i="2"/>
  <c r="H2147" i="2"/>
  <c r="G2148" i="2"/>
  <c r="H2148" i="2"/>
  <c r="D2148" i="2" s="1" a="1"/>
  <c r="D2148" i="2" s="1"/>
  <c r="G2149" i="2"/>
  <c r="D2149" i="2" s="1" a="1"/>
  <c r="D2149" i="2" s="1"/>
  <c r="H2149" i="2"/>
  <c r="G2150" i="2"/>
  <c r="H2150" i="2"/>
  <c r="G2151" i="2"/>
  <c r="H2151" i="2"/>
  <c r="G2152" i="2"/>
  <c r="D2152" i="2" s="1" a="1"/>
  <c r="D2152" i="2" s="1"/>
  <c r="H2152" i="2"/>
  <c r="G2153" i="2"/>
  <c r="H2153" i="2"/>
  <c r="G2154" i="2"/>
  <c r="H2154" i="2"/>
  <c r="G2155" i="2"/>
  <c r="H2155" i="2"/>
  <c r="G2156" i="2"/>
  <c r="H2156" i="2"/>
  <c r="D2156" i="2" s="1" a="1"/>
  <c r="D2156" i="2" s="1"/>
  <c r="G2157" i="2"/>
  <c r="D2157" i="2" s="1" a="1"/>
  <c r="D2157" i="2" s="1"/>
  <c r="H2157" i="2"/>
  <c r="G2158" i="2"/>
  <c r="H2158" i="2"/>
  <c r="G2159" i="2"/>
  <c r="H2159" i="2"/>
  <c r="G2160" i="2"/>
  <c r="H2160" i="2"/>
  <c r="G2161" i="2"/>
  <c r="H2161" i="2"/>
  <c r="G2162" i="2"/>
  <c r="H2162" i="2"/>
  <c r="G2163" i="2"/>
  <c r="H2163" i="2"/>
  <c r="G2164" i="2"/>
  <c r="H2164" i="2"/>
  <c r="D2164" i="2" s="1" a="1"/>
  <c r="D2164" i="2" s="1"/>
  <c r="G2165" i="2"/>
  <c r="D2165" i="2" s="1" a="1"/>
  <c r="D2165" i="2" s="1"/>
  <c r="H2165" i="2"/>
  <c r="G2166" i="2"/>
  <c r="H2166" i="2"/>
  <c r="G2167" i="2"/>
  <c r="H2167" i="2"/>
  <c r="G2168" i="2"/>
  <c r="D2168" i="2" s="1" a="1"/>
  <c r="D2168" i="2" s="1"/>
  <c r="H2168" i="2"/>
  <c r="G2169" i="2"/>
  <c r="H2169" i="2"/>
  <c r="G2170" i="2"/>
  <c r="H2170" i="2"/>
  <c r="G2171" i="2"/>
  <c r="H2171" i="2"/>
  <c r="G2172" i="2"/>
  <c r="H2172" i="2"/>
  <c r="D2172" i="2" s="1" a="1"/>
  <c r="D2172" i="2" s="1"/>
  <c r="G2173" i="2"/>
  <c r="D2173" i="2" s="1" a="1"/>
  <c r="D2173" i="2" s="1"/>
  <c r="H2173" i="2"/>
  <c r="G2174" i="2"/>
  <c r="H2174" i="2"/>
  <c r="G2175" i="2"/>
  <c r="H2175" i="2"/>
  <c r="G2176" i="2"/>
  <c r="D2176" i="2" s="1" a="1"/>
  <c r="D2176" i="2" s="1"/>
  <c r="H2176" i="2"/>
  <c r="G2177" i="2"/>
  <c r="H2177" i="2"/>
  <c r="G2178" i="2"/>
  <c r="H2178" i="2"/>
  <c r="G2179" i="2"/>
  <c r="H2179" i="2"/>
  <c r="G2180" i="2"/>
  <c r="H2180" i="2"/>
  <c r="D2180" i="2" s="1" a="1"/>
  <c r="D2180" i="2" s="1"/>
  <c r="G2181" i="2"/>
  <c r="D2181" i="2" s="1" a="1"/>
  <c r="D2181" i="2" s="1"/>
  <c r="H2181" i="2"/>
  <c r="G2182" i="2"/>
  <c r="H2182" i="2"/>
  <c r="G2183" i="2"/>
  <c r="H2183" i="2"/>
  <c r="G2184" i="2"/>
  <c r="D2184" i="2" s="1" a="1"/>
  <c r="D2184" i="2" s="1"/>
  <c r="H2184" i="2"/>
  <c r="G2185" i="2"/>
  <c r="H2185" i="2"/>
  <c r="G2186" i="2"/>
  <c r="H2186" i="2"/>
  <c r="G2187" i="2"/>
  <c r="H2187" i="2"/>
  <c r="G2188" i="2"/>
  <c r="H2188" i="2"/>
  <c r="D2188" i="2" s="1" a="1"/>
  <c r="D2188" i="2" s="1"/>
  <c r="G2189" i="2"/>
  <c r="D2189" i="2" s="1" a="1"/>
  <c r="D2189" i="2" s="1"/>
  <c r="H2189" i="2"/>
  <c r="G2190" i="2"/>
  <c r="H2190" i="2"/>
  <c r="G2191" i="2"/>
  <c r="H2191" i="2"/>
  <c r="G2192" i="2"/>
  <c r="D2192" i="2" s="1" a="1"/>
  <c r="D2192" i="2" s="1"/>
  <c r="H2192" i="2"/>
  <c r="G2193" i="2"/>
  <c r="H2193" i="2"/>
  <c r="G2194" i="2"/>
  <c r="H2194" i="2"/>
  <c r="G2195" i="2"/>
  <c r="H2195" i="2"/>
  <c r="G2196" i="2"/>
  <c r="H2196" i="2"/>
  <c r="D2196" i="2" s="1" a="1"/>
  <c r="D2196" i="2" s="1"/>
  <c r="G2197" i="2"/>
  <c r="D2197" i="2" s="1" a="1"/>
  <c r="D2197" i="2" s="1"/>
  <c r="H2197" i="2"/>
  <c r="G2198" i="2"/>
  <c r="H2198" i="2"/>
  <c r="G2199" i="2"/>
  <c r="H2199" i="2"/>
  <c r="G2200" i="2"/>
  <c r="D2200" i="2" s="1" a="1"/>
  <c r="D2200" i="2" s="1"/>
  <c r="H2200" i="2"/>
  <c r="G2201" i="2"/>
  <c r="H2201" i="2"/>
  <c r="G2202" i="2"/>
  <c r="H2202" i="2"/>
  <c r="G2203" i="2"/>
  <c r="H2203" i="2"/>
  <c r="G2204" i="2"/>
  <c r="H2204" i="2"/>
  <c r="D2204" i="2" s="1" a="1"/>
  <c r="D2204" i="2" s="1"/>
  <c r="G2205" i="2"/>
  <c r="D2205" i="2" s="1" a="1"/>
  <c r="D2205" i="2" s="1"/>
  <c r="H2205" i="2"/>
  <c r="G2206" i="2"/>
  <c r="H2206" i="2"/>
  <c r="G2207" i="2"/>
  <c r="H2207" i="2"/>
  <c r="G2208" i="2"/>
  <c r="D2208" i="2" s="1" a="1"/>
  <c r="D2208" i="2" s="1"/>
  <c r="H2208" i="2"/>
  <c r="G2209" i="2"/>
  <c r="H2209" i="2"/>
  <c r="G2210" i="2"/>
  <c r="H2210" i="2"/>
  <c r="G2211" i="2"/>
  <c r="H2211" i="2"/>
  <c r="G2212" i="2"/>
  <c r="H2212" i="2"/>
  <c r="D2212" i="2" s="1" a="1"/>
  <c r="D2212" i="2" s="1"/>
  <c r="G2213" i="2"/>
  <c r="D2213" i="2" s="1" a="1"/>
  <c r="D2213" i="2" s="1"/>
  <c r="H2213" i="2"/>
  <c r="G2214" i="2"/>
  <c r="H2214" i="2"/>
  <c r="G2215" i="2"/>
  <c r="H2215" i="2"/>
  <c r="G2216" i="2"/>
  <c r="D2216" i="2" s="1" a="1"/>
  <c r="D2216" i="2" s="1"/>
  <c r="H2216" i="2"/>
  <c r="G2217" i="2"/>
  <c r="H2217" i="2"/>
  <c r="G2218" i="2"/>
  <c r="H2218" i="2"/>
  <c r="G2219" i="2"/>
  <c r="H2219" i="2"/>
  <c r="G2220" i="2"/>
  <c r="H2220" i="2"/>
  <c r="D2220" i="2" s="1" a="1"/>
  <c r="D2220" i="2" s="1"/>
  <c r="G2221" i="2"/>
  <c r="D2221" i="2" s="1" a="1"/>
  <c r="D2221" i="2" s="1"/>
  <c r="H2221" i="2"/>
  <c r="G2222" i="2"/>
  <c r="H2222" i="2"/>
  <c r="G2223" i="2"/>
  <c r="H2223" i="2"/>
  <c r="G2224" i="2"/>
  <c r="D2224" i="2" s="1" a="1"/>
  <c r="D2224" i="2" s="1"/>
  <c r="H2224" i="2"/>
  <c r="G2225" i="2"/>
  <c r="H2225" i="2"/>
  <c r="G2226" i="2"/>
  <c r="H2226" i="2"/>
  <c r="G2227" i="2"/>
  <c r="H2227" i="2"/>
  <c r="G2228" i="2"/>
  <c r="H2228" i="2"/>
  <c r="D2228" i="2" s="1" a="1"/>
  <c r="D2228" i="2" s="1"/>
  <c r="G2229" i="2"/>
  <c r="D2229" i="2" s="1" a="1"/>
  <c r="D2229" i="2" s="1"/>
  <c r="H2229" i="2"/>
  <c r="G2230" i="2"/>
  <c r="H2230" i="2"/>
  <c r="G2231" i="2"/>
  <c r="H2231" i="2"/>
  <c r="G2232" i="2"/>
  <c r="H2232" i="2"/>
  <c r="G2233" i="2"/>
  <c r="H2233" i="2"/>
  <c r="G2234" i="2"/>
  <c r="H2234" i="2"/>
  <c r="G2235" i="2"/>
  <c r="H2235" i="2"/>
  <c r="G2236" i="2"/>
  <c r="H2236" i="2"/>
  <c r="D2236" i="2" s="1" a="1"/>
  <c r="D2236" i="2" s="1"/>
  <c r="G2237" i="2"/>
  <c r="D2237" i="2" s="1" a="1"/>
  <c r="D2237" i="2" s="1"/>
  <c r="H2237" i="2"/>
  <c r="G2238" i="2"/>
  <c r="H2238" i="2"/>
  <c r="G2239" i="2"/>
  <c r="H2239" i="2"/>
  <c r="G2240" i="2"/>
  <c r="D2240" i="2" s="1" a="1"/>
  <c r="D2240" i="2" s="1"/>
  <c r="H2240" i="2"/>
  <c r="G2241" i="2"/>
  <c r="H2241" i="2"/>
  <c r="G2242" i="2"/>
  <c r="H2242" i="2"/>
  <c r="G2243" i="2"/>
  <c r="H2243" i="2"/>
  <c r="G2244" i="2"/>
  <c r="H2244" i="2"/>
  <c r="D2244" i="2" s="1" a="1"/>
  <c r="D2244" i="2" s="1"/>
  <c r="G2245" i="2"/>
  <c r="D2245" i="2" s="1" a="1"/>
  <c r="D2245" i="2" s="1"/>
  <c r="H2245" i="2"/>
  <c r="G2246" i="2"/>
  <c r="H2246" i="2"/>
  <c r="G2247" i="2"/>
  <c r="H2247" i="2"/>
  <c r="G2248" i="2"/>
  <c r="D2248" i="2" s="1" a="1"/>
  <c r="D2248" i="2" s="1"/>
  <c r="H2248" i="2"/>
  <c r="G2249" i="2"/>
  <c r="H2249" i="2"/>
  <c r="G2250" i="2"/>
  <c r="H2250" i="2"/>
  <c r="G2251" i="2"/>
  <c r="H2251" i="2"/>
  <c r="G2252" i="2"/>
  <c r="H2252" i="2"/>
  <c r="D2252" i="2" s="1" a="1"/>
  <c r="D2252" i="2" s="1"/>
  <c r="G2253" i="2"/>
  <c r="D2253" i="2" s="1" a="1"/>
  <c r="D2253" i="2" s="1"/>
  <c r="H2253" i="2"/>
  <c r="G2254" i="2"/>
  <c r="H2254" i="2"/>
  <c r="G2255" i="2"/>
  <c r="H2255" i="2"/>
  <c r="G2256" i="2"/>
  <c r="D2256" i="2" s="1" a="1"/>
  <c r="D2256" i="2" s="1"/>
  <c r="H2256" i="2"/>
  <c r="G2257" i="2"/>
  <c r="H2257" i="2"/>
  <c r="G2258" i="2"/>
  <c r="H2258" i="2"/>
  <c r="G2259" i="2"/>
  <c r="H2259" i="2"/>
  <c r="G2260" i="2"/>
  <c r="H2260" i="2"/>
  <c r="D2260" i="2" s="1" a="1"/>
  <c r="D2260" i="2" s="1"/>
  <c r="G2261" i="2"/>
  <c r="D2261" i="2" s="1" a="1"/>
  <c r="D2261" i="2" s="1"/>
  <c r="H2261" i="2"/>
  <c r="G2262" i="2"/>
  <c r="H2262" i="2"/>
  <c r="G2263" i="2"/>
  <c r="H2263" i="2"/>
  <c r="G2264" i="2"/>
  <c r="D2264" i="2" s="1" a="1"/>
  <c r="D2264" i="2" s="1"/>
  <c r="H2264" i="2"/>
  <c r="G2265" i="2"/>
  <c r="H2265" i="2"/>
  <c r="G2266" i="2"/>
  <c r="H2266" i="2"/>
  <c r="G2267" i="2"/>
  <c r="H2267" i="2"/>
  <c r="G2268" i="2"/>
  <c r="H2268" i="2"/>
  <c r="D2268" i="2" s="1" a="1"/>
  <c r="D2268" i="2" s="1"/>
  <c r="G2269" i="2"/>
  <c r="D2269" i="2" s="1" a="1"/>
  <c r="D2269" i="2" s="1"/>
  <c r="H2269" i="2"/>
  <c r="G2270" i="2"/>
  <c r="H2270" i="2"/>
  <c r="G2271" i="2"/>
  <c r="H2271" i="2"/>
  <c r="G2272" i="2"/>
  <c r="D2272" i="2" s="1" a="1"/>
  <c r="D2272" i="2" s="1"/>
  <c r="H2272" i="2"/>
  <c r="G2273" i="2"/>
  <c r="H2273" i="2"/>
  <c r="G2274" i="2"/>
  <c r="H2274" i="2"/>
  <c r="G2275" i="2"/>
  <c r="H2275" i="2"/>
  <c r="G2276" i="2"/>
  <c r="H2276" i="2"/>
  <c r="D2276" i="2" s="1" a="1"/>
  <c r="D2276" i="2" s="1"/>
  <c r="G2277" i="2"/>
  <c r="D2277" i="2" s="1" a="1"/>
  <c r="D2277" i="2" s="1"/>
  <c r="H2277" i="2"/>
  <c r="G2278" i="2"/>
  <c r="H2278" i="2"/>
  <c r="G2279" i="2"/>
  <c r="H2279" i="2"/>
  <c r="G2280" i="2"/>
  <c r="D2280" i="2" s="1" a="1"/>
  <c r="D2280" i="2" s="1"/>
  <c r="H2280" i="2"/>
  <c r="G2281" i="2"/>
  <c r="H2281" i="2"/>
  <c r="G2282" i="2"/>
  <c r="H2282" i="2"/>
  <c r="G2283" i="2"/>
  <c r="H2283" i="2"/>
  <c r="G2284" i="2"/>
  <c r="H2284" i="2"/>
  <c r="D2284" i="2" s="1" a="1"/>
  <c r="D2284" i="2" s="1"/>
  <c r="G2285" i="2"/>
  <c r="D2285" i="2" s="1" a="1"/>
  <c r="D2285" i="2" s="1"/>
  <c r="H2285" i="2"/>
  <c r="G2286" i="2"/>
  <c r="H2286" i="2"/>
  <c r="G2287" i="2"/>
  <c r="H2287" i="2"/>
  <c r="G2288" i="2"/>
  <c r="D2288" i="2" s="1" a="1"/>
  <c r="D2288" i="2" s="1"/>
  <c r="H2288" i="2"/>
  <c r="G2289" i="2"/>
  <c r="H2289" i="2"/>
  <c r="G2290" i="2"/>
  <c r="H2290" i="2"/>
  <c r="G2291" i="2"/>
  <c r="H2291" i="2"/>
  <c r="G2292" i="2"/>
  <c r="H2292" i="2"/>
  <c r="D2292" i="2" s="1" a="1"/>
  <c r="D2292" i="2" s="1"/>
  <c r="G2293" i="2"/>
  <c r="H2293" i="2"/>
  <c r="G2294" i="2"/>
  <c r="H2294" i="2"/>
  <c r="G2295" i="2"/>
  <c r="H2295" i="2"/>
  <c r="G2296" i="2"/>
  <c r="D2296" i="2" s="1" a="1"/>
  <c r="D2296" i="2" s="1"/>
  <c r="H2296" i="2"/>
  <c r="G2297" i="2"/>
  <c r="H2297" i="2"/>
  <c r="G2298" i="2"/>
  <c r="H2298" i="2"/>
  <c r="G2299" i="2"/>
  <c r="H2299" i="2"/>
  <c r="G2300" i="2"/>
  <c r="H2300" i="2"/>
  <c r="D2300" i="2" s="1" a="1"/>
  <c r="D2300" i="2" s="1"/>
  <c r="G2301" i="2"/>
  <c r="D2301" i="2" s="1" a="1"/>
  <c r="D2301" i="2" s="1"/>
  <c r="H2301" i="2"/>
  <c r="G2302" i="2"/>
  <c r="H2302" i="2"/>
  <c r="G2303" i="2"/>
  <c r="H2303" i="2"/>
  <c r="G2304" i="2"/>
  <c r="D2304" i="2" s="1" a="1"/>
  <c r="D2304" i="2" s="1"/>
  <c r="H2304" i="2"/>
  <c r="G2305" i="2"/>
  <c r="H2305" i="2"/>
  <c r="G2306" i="2"/>
  <c r="H2306" i="2"/>
  <c r="G2307" i="2"/>
  <c r="H2307" i="2"/>
  <c r="G2308" i="2"/>
  <c r="H2308" i="2"/>
  <c r="D2308" i="2" s="1" a="1"/>
  <c r="D2308" i="2" s="1"/>
  <c r="G2309" i="2"/>
  <c r="D2309" i="2" s="1" a="1"/>
  <c r="D2309" i="2" s="1"/>
  <c r="H2309" i="2"/>
  <c r="G2310" i="2"/>
  <c r="H2310" i="2"/>
  <c r="G2311" i="2"/>
  <c r="H2311" i="2"/>
  <c r="G2312" i="2"/>
  <c r="D2312" i="2" s="1" a="1"/>
  <c r="D2312" i="2" s="1"/>
  <c r="H2312" i="2"/>
  <c r="G2313" i="2"/>
  <c r="H2313" i="2"/>
  <c r="G2314" i="2"/>
  <c r="H2314" i="2"/>
  <c r="G2315" i="2"/>
  <c r="H2315" i="2"/>
  <c r="G2316" i="2"/>
  <c r="H2316" i="2"/>
  <c r="D2316" i="2" s="1" a="1"/>
  <c r="D2316" i="2" s="1"/>
  <c r="G2317" i="2"/>
  <c r="H2317" i="2"/>
  <c r="G2318" i="2"/>
  <c r="H2318" i="2"/>
  <c r="G2319" i="2"/>
  <c r="H2319" i="2"/>
  <c r="G2320" i="2"/>
  <c r="D2320" i="2" s="1" a="1"/>
  <c r="D2320" i="2" s="1"/>
  <c r="H2320" i="2"/>
  <c r="G2321" i="2"/>
  <c r="H2321" i="2"/>
  <c r="G2322" i="2"/>
  <c r="H2322" i="2"/>
  <c r="G2323" i="2"/>
  <c r="H2323" i="2"/>
  <c r="G2324" i="2"/>
  <c r="H2324" i="2"/>
  <c r="D2324" i="2" s="1" a="1"/>
  <c r="D2324" i="2" s="1"/>
  <c r="G2325" i="2"/>
  <c r="D2325" i="2" s="1" a="1"/>
  <c r="D2325" i="2" s="1"/>
  <c r="H2325" i="2"/>
  <c r="G2326" i="2"/>
  <c r="H2326" i="2"/>
  <c r="G2327" i="2"/>
  <c r="H2327" i="2"/>
  <c r="G2328" i="2"/>
  <c r="D2328" i="2" s="1" a="1"/>
  <c r="D2328" i="2" s="1"/>
  <c r="H2328" i="2"/>
  <c r="G2329" i="2"/>
  <c r="H2329" i="2"/>
  <c r="G2330" i="2"/>
  <c r="H2330" i="2"/>
  <c r="G2331" i="2"/>
  <c r="H2331" i="2"/>
  <c r="G2332" i="2"/>
  <c r="H2332" i="2"/>
  <c r="D2332" i="2" s="1" a="1"/>
  <c r="D2332" i="2" s="1"/>
  <c r="G2333" i="2"/>
  <c r="D2333" i="2" s="1" a="1"/>
  <c r="D2333" i="2" s="1"/>
  <c r="H2333" i="2"/>
  <c r="G2334" i="2"/>
  <c r="H2334" i="2"/>
  <c r="G2335" i="2"/>
  <c r="H2335" i="2"/>
  <c r="G2336" i="2"/>
  <c r="D2336" i="2" s="1" a="1"/>
  <c r="D2336" i="2" s="1"/>
  <c r="H2336" i="2"/>
  <c r="G2337" i="2"/>
  <c r="H2337" i="2"/>
  <c r="G2338" i="2"/>
  <c r="H2338" i="2"/>
  <c r="G2339" i="2"/>
  <c r="H2339" i="2"/>
  <c r="G2340" i="2"/>
  <c r="H2340" i="2"/>
  <c r="D2340" i="2" s="1" a="1"/>
  <c r="D2340" i="2" s="1"/>
  <c r="G2341" i="2"/>
  <c r="D2341" i="2" s="1" a="1"/>
  <c r="D2341" i="2" s="1"/>
  <c r="H2341" i="2"/>
  <c r="G2342" i="2"/>
  <c r="H2342" i="2"/>
  <c r="G2343" i="2"/>
  <c r="H2343" i="2"/>
  <c r="G2344" i="2"/>
  <c r="D2344" i="2" s="1" a="1"/>
  <c r="D2344" i="2" s="1"/>
  <c r="H2344" i="2"/>
  <c r="G2345" i="2"/>
  <c r="H2345" i="2"/>
  <c r="G2346" i="2"/>
  <c r="H2346" i="2"/>
  <c r="G2347" i="2"/>
  <c r="H2347" i="2"/>
  <c r="G2348" i="2"/>
  <c r="H2348" i="2"/>
  <c r="D2348" i="2" s="1" a="1"/>
  <c r="D2348" i="2" s="1"/>
  <c r="G2349" i="2"/>
  <c r="D2349" i="2" s="1" a="1"/>
  <c r="D2349" i="2" s="1"/>
  <c r="H2349" i="2"/>
  <c r="G2350" i="2"/>
  <c r="H2350" i="2"/>
  <c r="G2351" i="2"/>
  <c r="H2351" i="2"/>
  <c r="G2352" i="2"/>
  <c r="D2352" i="2" s="1" a="1"/>
  <c r="D2352" i="2" s="1"/>
  <c r="H2352" i="2"/>
  <c r="G2353" i="2"/>
  <c r="H2353" i="2"/>
  <c r="G2354" i="2"/>
  <c r="H2354" i="2"/>
  <c r="G2355" i="2"/>
  <c r="H2355" i="2"/>
  <c r="G2356" i="2"/>
  <c r="H2356" i="2"/>
  <c r="D2356" i="2" s="1" a="1"/>
  <c r="D2356" i="2" s="1"/>
  <c r="G2357" i="2"/>
  <c r="D2357" i="2" s="1" a="1"/>
  <c r="D2357" i="2" s="1"/>
  <c r="H2357" i="2"/>
  <c r="G2358" i="2"/>
  <c r="H2358" i="2"/>
  <c r="G2359" i="2"/>
  <c r="H2359" i="2"/>
  <c r="G2360" i="2"/>
  <c r="D2360" i="2" s="1" a="1"/>
  <c r="D2360" i="2" s="1"/>
  <c r="H2360" i="2"/>
  <c r="G2361" i="2"/>
  <c r="H2361" i="2"/>
  <c r="G2362" i="2"/>
  <c r="H2362" i="2"/>
  <c r="G2363" i="2"/>
  <c r="H2363" i="2"/>
  <c r="G2364" i="2"/>
  <c r="H2364" i="2"/>
  <c r="D2364" i="2" s="1" a="1"/>
  <c r="D2364" i="2" s="1"/>
  <c r="G2365" i="2"/>
  <c r="D2365" i="2" s="1" a="1"/>
  <c r="D2365" i="2" s="1"/>
  <c r="H2365" i="2"/>
  <c r="G2366" i="2"/>
  <c r="H2366" i="2"/>
  <c r="G2367" i="2"/>
  <c r="H2367" i="2"/>
  <c r="G2368" i="2"/>
  <c r="D2368" i="2" s="1" a="1"/>
  <c r="D2368" i="2" s="1"/>
  <c r="H2368" i="2"/>
  <c r="G2369" i="2"/>
  <c r="H2369" i="2"/>
  <c r="G2370" i="2"/>
  <c r="H2370" i="2"/>
  <c r="G2371" i="2"/>
  <c r="H2371" i="2"/>
  <c r="G2372" i="2"/>
  <c r="H2372" i="2"/>
  <c r="D2372" i="2" s="1" a="1"/>
  <c r="D2372" i="2" s="1"/>
  <c r="G2373" i="2"/>
  <c r="D2373" i="2" s="1" a="1"/>
  <c r="D2373" i="2" s="1"/>
  <c r="H2373" i="2"/>
  <c r="G2374" i="2"/>
  <c r="H2374" i="2"/>
  <c r="G2375" i="2"/>
  <c r="H2375" i="2"/>
  <c r="G2376" i="2"/>
  <c r="D2376" i="2" s="1" a="1"/>
  <c r="D2376" i="2" s="1"/>
  <c r="H2376" i="2"/>
  <c r="G2377" i="2"/>
  <c r="H2377" i="2"/>
  <c r="G2378" i="2"/>
  <c r="H2378" i="2"/>
  <c r="G2379" i="2"/>
  <c r="H2379" i="2"/>
  <c r="G2380" i="2"/>
  <c r="H2380" i="2"/>
  <c r="D2380" i="2" s="1" a="1"/>
  <c r="D2380" i="2" s="1"/>
  <c r="G2381" i="2"/>
  <c r="D2381" i="2" s="1" a="1"/>
  <c r="D2381" i="2" s="1"/>
  <c r="H2381" i="2"/>
  <c r="G2382" i="2"/>
  <c r="H2382" i="2"/>
  <c r="G2383" i="2"/>
  <c r="H2383" i="2"/>
  <c r="G2384" i="2"/>
  <c r="D2384" i="2" s="1" a="1"/>
  <c r="D2384" i="2" s="1"/>
  <c r="H2384" i="2"/>
  <c r="G2385" i="2"/>
  <c r="H2385" i="2"/>
  <c r="G2386" i="2"/>
  <c r="H2386" i="2"/>
  <c r="G2387" i="2"/>
  <c r="H2387" i="2"/>
  <c r="G2388" i="2"/>
  <c r="H2388" i="2"/>
  <c r="D2388" i="2" s="1" a="1"/>
  <c r="D2388" i="2" s="1"/>
  <c r="G2389" i="2"/>
  <c r="D2389" i="2" s="1" a="1"/>
  <c r="D2389" i="2" s="1"/>
  <c r="H2389" i="2"/>
  <c r="G2390" i="2"/>
  <c r="H2390" i="2"/>
  <c r="G2391" i="2"/>
  <c r="H2391" i="2"/>
  <c r="G2392" i="2"/>
  <c r="D2392" i="2" s="1" a="1"/>
  <c r="D2392" i="2" s="1"/>
  <c r="H2392" i="2"/>
  <c r="G2393" i="2"/>
  <c r="H2393" i="2"/>
  <c r="G2394" i="2"/>
  <c r="H2394" i="2"/>
  <c r="G2395" i="2"/>
  <c r="H2395" i="2"/>
  <c r="G2396" i="2"/>
  <c r="H2396" i="2"/>
  <c r="D2396" i="2" s="1" a="1"/>
  <c r="D2396" i="2" s="1"/>
  <c r="G2397" i="2"/>
  <c r="D2397" i="2" s="1" a="1"/>
  <c r="D2397" i="2" s="1"/>
  <c r="H2397" i="2"/>
  <c r="G2398" i="2"/>
  <c r="H2398" i="2"/>
  <c r="G2399" i="2"/>
  <c r="H2399" i="2"/>
  <c r="G2400" i="2"/>
  <c r="D2400" i="2" s="1" a="1"/>
  <c r="D2400" i="2" s="1"/>
  <c r="H2400" i="2"/>
  <c r="G2401" i="2"/>
  <c r="H2401" i="2"/>
  <c r="G2402" i="2"/>
  <c r="H2402" i="2"/>
  <c r="G2403" i="2"/>
  <c r="H2403" i="2"/>
  <c r="G2404" i="2"/>
  <c r="H2404" i="2"/>
  <c r="D2404" i="2" s="1" a="1"/>
  <c r="D2404" i="2" s="1"/>
  <c r="G2405" i="2"/>
  <c r="D2405" i="2" s="1" a="1"/>
  <c r="D2405" i="2" s="1"/>
  <c r="H2405" i="2"/>
  <c r="G2406" i="2"/>
  <c r="H2406" i="2"/>
  <c r="G2407" i="2"/>
  <c r="H2407" i="2"/>
  <c r="G2408" i="2"/>
  <c r="D2408" i="2" s="1" a="1"/>
  <c r="D2408" i="2" s="1"/>
  <c r="H2408" i="2"/>
  <c r="G2409" i="2"/>
  <c r="H2409" i="2"/>
  <c r="G2410" i="2"/>
  <c r="H2410" i="2"/>
  <c r="G2411" i="2"/>
  <c r="H2411" i="2"/>
  <c r="G2412" i="2"/>
  <c r="H2412" i="2"/>
  <c r="D2412" i="2" s="1" a="1"/>
  <c r="D2412" i="2" s="1"/>
  <c r="G2413" i="2"/>
  <c r="H2413" i="2"/>
  <c r="G2414" i="2"/>
  <c r="H2414" i="2"/>
  <c r="G2415" i="2"/>
  <c r="H2415" i="2"/>
  <c r="G2416" i="2"/>
  <c r="D2416" i="2" s="1" a="1"/>
  <c r="D2416" i="2" s="1"/>
  <c r="H2416" i="2"/>
  <c r="G2417" i="2"/>
  <c r="H2417" i="2"/>
  <c r="G2418" i="2"/>
  <c r="H2418" i="2"/>
  <c r="G2419" i="2"/>
  <c r="H2419" i="2"/>
  <c r="G2420" i="2"/>
  <c r="H2420" i="2"/>
  <c r="D2420" i="2" s="1" a="1"/>
  <c r="D2420" i="2" s="1"/>
  <c r="G2421" i="2"/>
  <c r="D2421" i="2" s="1" a="1"/>
  <c r="D2421" i="2" s="1"/>
  <c r="H2421" i="2"/>
  <c r="G2422" i="2"/>
  <c r="H2422" i="2"/>
  <c r="G2423" i="2"/>
  <c r="H2423" i="2"/>
  <c r="G2424" i="2"/>
  <c r="D2424" i="2" s="1" a="1"/>
  <c r="D2424" i="2" s="1"/>
  <c r="H2424" i="2"/>
  <c r="G2425" i="2"/>
  <c r="H2425" i="2"/>
  <c r="G2426" i="2"/>
  <c r="H2426" i="2"/>
  <c r="G2427" i="2"/>
  <c r="H2427" i="2"/>
  <c r="G2428" i="2"/>
  <c r="H2428" i="2"/>
  <c r="D2428" i="2" s="1" a="1"/>
  <c r="D2428" i="2" s="1"/>
  <c r="G2429" i="2"/>
  <c r="D2429" i="2" s="1" a="1"/>
  <c r="D2429" i="2" s="1"/>
  <c r="H2429" i="2"/>
  <c r="G2430" i="2"/>
  <c r="H2430" i="2"/>
  <c r="G2431" i="2"/>
  <c r="H2431" i="2"/>
  <c r="G2432" i="2"/>
  <c r="D2432" i="2" s="1" a="1"/>
  <c r="D2432" i="2" s="1"/>
  <c r="H2432" i="2"/>
  <c r="G2433" i="2"/>
  <c r="H2433" i="2"/>
  <c r="G2434" i="2"/>
  <c r="H2434" i="2"/>
  <c r="G2435" i="2"/>
  <c r="H2435" i="2"/>
  <c r="G2436" i="2"/>
  <c r="H2436" i="2"/>
  <c r="D2436" i="2" s="1" a="1"/>
  <c r="D2436" i="2" s="1"/>
  <c r="G2437" i="2"/>
  <c r="D2437" i="2" s="1" a="1"/>
  <c r="D2437" i="2" s="1"/>
  <c r="H2437" i="2"/>
  <c r="G2438" i="2"/>
  <c r="H2438" i="2"/>
  <c r="G2439" i="2"/>
  <c r="H2439" i="2"/>
  <c r="G2440" i="2"/>
  <c r="D2440" i="2" s="1" a="1"/>
  <c r="D2440" i="2" s="1"/>
  <c r="H2440" i="2"/>
  <c r="G2441" i="2"/>
  <c r="H2441" i="2"/>
  <c r="G2442" i="2"/>
  <c r="H2442" i="2"/>
  <c r="G2443" i="2"/>
  <c r="H2443" i="2"/>
  <c r="G2444" i="2"/>
  <c r="H2444" i="2"/>
  <c r="D2444" i="2" s="1" a="1"/>
  <c r="D2444" i="2" s="1"/>
  <c r="G2445" i="2"/>
  <c r="D2445" i="2" s="1" a="1"/>
  <c r="D2445" i="2" s="1"/>
  <c r="H2445" i="2"/>
  <c r="G2446" i="2"/>
  <c r="H2446" i="2"/>
  <c r="G2447" i="2"/>
  <c r="H2447" i="2"/>
  <c r="G2448" i="2"/>
  <c r="H2448" i="2"/>
  <c r="G2449" i="2"/>
  <c r="H2449" i="2"/>
  <c r="G2450" i="2"/>
  <c r="H2450" i="2"/>
  <c r="G2451" i="2"/>
  <c r="H2451" i="2"/>
  <c r="G2452" i="2"/>
  <c r="H2452" i="2"/>
  <c r="D2452" i="2" s="1" a="1"/>
  <c r="D2452" i="2" s="1"/>
  <c r="G2453" i="2"/>
  <c r="D2453" i="2" s="1" a="1"/>
  <c r="D2453" i="2" s="1"/>
  <c r="H2453" i="2"/>
  <c r="G2454" i="2"/>
  <c r="H2454" i="2"/>
  <c r="G2455" i="2"/>
  <c r="H2455" i="2"/>
  <c r="G2456" i="2"/>
  <c r="D2456" i="2" s="1" a="1"/>
  <c r="D2456" i="2" s="1"/>
  <c r="H2456" i="2"/>
  <c r="G2457" i="2"/>
  <c r="H2457" i="2"/>
  <c r="G2458" i="2"/>
  <c r="H2458" i="2"/>
  <c r="G2459" i="2"/>
  <c r="H2459" i="2"/>
  <c r="G2460" i="2"/>
  <c r="H2460" i="2"/>
  <c r="G2461" i="2"/>
  <c r="D2461" i="2" s="1" a="1"/>
  <c r="D2461" i="2" s="1"/>
  <c r="H2461" i="2"/>
  <c r="G2462" i="2"/>
  <c r="H2462" i="2"/>
  <c r="G2463" i="2"/>
  <c r="H2463" i="2"/>
  <c r="G2464" i="2"/>
  <c r="D2464" i="2" s="1" a="1"/>
  <c r="D2464" i="2" s="1"/>
  <c r="H2464" i="2"/>
  <c r="G2465" i="2"/>
  <c r="H2465" i="2"/>
  <c r="G2466" i="2"/>
  <c r="H2466" i="2"/>
  <c r="G2467" i="2"/>
  <c r="H2467" i="2"/>
  <c r="G2468" i="2"/>
  <c r="H2468" i="2"/>
  <c r="G2469" i="2"/>
  <c r="D2469" i="2" s="1" a="1"/>
  <c r="D2469" i="2" s="1"/>
  <c r="H2469" i="2"/>
  <c r="G2470" i="2"/>
  <c r="H2470" i="2"/>
  <c r="G2471" i="2"/>
  <c r="H2471" i="2"/>
  <c r="G2472" i="2"/>
  <c r="D2472" i="2" s="1" a="1"/>
  <c r="D2472" i="2" s="1"/>
  <c r="H2472" i="2"/>
  <c r="G2473" i="2"/>
  <c r="H2473" i="2"/>
  <c r="G2474" i="2"/>
  <c r="H2474" i="2"/>
  <c r="G2475" i="2"/>
  <c r="H2475" i="2"/>
  <c r="G2476" i="2"/>
  <c r="H2476" i="2"/>
  <c r="G2477" i="2"/>
  <c r="D2477" i="2" s="1" a="1"/>
  <c r="D2477" i="2" s="1"/>
  <c r="H2477" i="2"/>
  <c r="G2478" i="2"/>
  <c r="H2478" i="2"/>
  <c r="G2479" i="2"/>
  <c r="H2479" i="2"/>
  <c r="G2480" i="2"/>
  <c r="D2480" i="2" s="1" a="1"/>
  <c r="D2480" i="2" s="1"/>
  <c r="H2480" i="2"/>
  <c r="G2481" i="2"/>
  <c r="H2481" i="2"/>
  <c r="G2482" i="2"/>
  <c r="H2482" i="2"/>
  <c r="G2483" i="2"/>
  <c r="H2483" i="2"/>
  <c r="G2484" i="2"/>
  <c r="H2484" i="2"/>
  <c r="D2484" i="2" s="1" a="1"/>
  <c r="D2484" i="2" s="1"/>
  <c r="G2485" i="2"/>
  <c r="D2485" i="2" s="1" a="1"/>
  <c r="D2485" i="2" s="1"/>
  <c r="H2485" i="2"/>
  <c r="G2486" i="2"/>
  <c r="H2486" i="2"/>
  <c r="G2487" i="2"/>
  <c r="H2487" i="2"/>
  <c r="G2488" i="2"/>
  <c r="D2488" i="2" s="1" a="1"/>
  <c r="D2488" i="2" s="1"/>
  <c r="H2488" i="2"/>
  <c r="G2489" i="2"/>
  <c r="H2489" i="2"/>
  <c r="G2490" i="2"/>
  <c r="H2490" i="2"/>
  <c r="G2491" i="2"/>
  <c r="H2491" i="2"/>
  <c r="G2492" i="2"/>
  <c r="H2492" i="2"/>
  <c r="G2493" i="2"/>
  <c r="D2493" i="2" s="1" a="1"/>
  <c r="D2493" i="2" s="1"/>
  <c r="H2493" i="2"/>
  <c r="G2494" i="2"/>
  <c r="H2494" i="2"/>
  <c r="G2495" i="2"/>
  <c r="H2495" i="2"/>
  <c r="G2496" i="2"/>
  <c r="D2496" i="2" s="1" a="1"/>
  <c r="D2496" i="2" s="1"/>
  <c r="H2496" i="2"/>
  <c r="G2497" i="2"/>
  <c r="H2497" i="2"/>
  <c r="G2498" i="2"/>
  <c r="H2498" i="2"/>
  <c r="G2499" i="2"/>
  <c r="H2499" i="2"/>
  <c r="G2500" i="2"/>
  <c r="H2500" i="2"/>
  <c r="D2500" i="2" s="1" a="1"/>
  <c r="D2500" i="2" s="1"/>
  <c r="G2501" i="2"/>
  <c r="D2501" i="2" s="1" a="1"/>
  <c r="D2501" i="2" s="1"/>
  <c r="H2501" i="2"/>
  <c r="G2502" i="2"/>
  <c r="H2502" i="2"/>
  <c r="G2503" i="2"/>
  <c r="H2503" i="2"/>
  <c r="G2504" i="2"/>
  <c r="D2504" i="2" s="1" a="1"/>
  <c r="D2504" i="2" s="1"/>
  <c r="H2504" i="2"/>
  <c r="G2505" i="2"/>
  <c r="H2505" i="2"/>
  <c r="G2506" i="2"/>
  <c r="H2506" i="2"/>
  <c r="G2507" i="2"/>
  <c r="H2507" i="2"/>
  <c r="G2508" i="2"/>
  <c r="H2508" i="2"/>
  <c r="G2509" i="2"/>
  <c r="D2509" i="2" s="1" a="1"/>
  <c r="D2509" i="2" s="1"/>
  <c r="H2509" i="2"/>
  <c r="G2510" i="2"/>
  <c r="H2510" i="2"/>
  <c r="G2511" i="2"/>
  <c r="H2511" i="2"/>
  <c r="G2512" i="2"/>
  <c r="D2512" i="2" s="1" a="1"/>
  <c r="D2512" i="2" s="1"/>
  <c r="H2512" i="2"/>
  <c r="G2513" i="2"/>
  <c r="H2513" i="2"/>
  <c r="G2514" i="2"/>
  <c r="H2514" i="2"/>
  <c r="G2515" i="2"/>
  <c r="H2515" i="2"/>
  <c r="G2516" i="2"/>
  <c r="H2516" i="2"/>
  <c r="D2516" i="2" s="1" a="1"/>
  <c r="D2516" i="2" s="1"/>
  <c r="G2517" i="2"/>
  <c r="D2517" i="2" s="1" a="1"/>
  <c r="D2517" i="2" s="1"/>
  <c r="H2517" i="2"/>
  <c r="G2518" i="2"/>
  <c r="H2518" i="2"/>
  <c r="G2519" i="2"/>
  <c r="H2519" i="2"/>
  <c r="G2520" i="2"/>
  <c r="D2520" i="2" s="1" a="1"/>
  <c r="D2520" i="2" s="1"/>
  <c r="H2520" i="2"/>
  <c r="G2521" i="2"/>
  <c r="H2521" i="2"/>
  <c r="G2522" i="2"/>
  <c r="H2522" i="2"/>
  <c r="G2523" i="2"/>
  <c r="H2523" i="2"/>
  <c r="G2524" i="2"/>
  <c r="H2524" i="2"/>
  <c r="D2524" i="2" s="1" a="1"/>
  <c r="D2524" i="2" s="1"/>
  <c r="G2525" i="2"/>
  <c r="D2525" i="2" s="1" a="1"/>
  <c r="D2525" i="2" s="1"/>
  <c r="H2525" i="2"/>
  <c r="G2526" i="2"/>
  <c r="H2526" i="2"/>
  <c r="G2527" i="2"/>
  <c r="H2527" i="2"/>
  <c r="G2528" i="2"/>
  <c r="D2528" i="2" s="1" a="1"/>
  <c r="D2528" i="2" s="1"/>
  <c r="H2528" i="2"/>
  <c r="G2529" i="2"/>
  <c r="H2529" i="2"/>
  <c r="G2530" i="2"/>
  <c r="H2530" i="2"/>
  <c r="G2531" i="2"/>
  <c r="H2531" i="2"/>
  <c r="G2532" i="2"/>
  <c r="H2532" i="2"/>
  <c r="D2532" i="2" s="1" a="1"/>
  <c r="D2532" i="2" s="1"/>
  <c r="G2533" i="2"/>
  <c r="D2533" i="2" s="1" a="1"/>
  <c r="D2533" i="2" s="1"/>
  <c r="H2533" i="2"/>
  <c r="G2534" i="2"/>
  <c r="H2534" i="2"/>
  <c r="G2535" i="2"/>
  <c r="H2535" i="2"/>
  <c r="G2536" i="2"/>
  <c r="D2536" i="2" s="1" a="1"/>
  <c r="D2536" i="2" s="1"/>
  <c r="H2536" i="2"/>
  <c r="G2537" i="2"/>
  <c r="H2537" i="2"/>
  <c r="G2538" i="2"/>
  <c r="H2538" i="2"/>
  <c r="G2539" i="2"/>
  <c r="H2539" i="2"/>
  <c r="G2540" i="2"/>
  <c r="H2540" i="2"/>
  <c r="D2540" i="2" s="1" a="1"/>
  <c r="D2540" i="2" s="1"/>
  <c r="G2541" i="2"/>
  <c r="D2541" i="2" s="1" a="1"/>
  <c r="D2541" i="2" s="1"/>
  <c r="H2541" i="2"/>
  <c r="G2542" i="2"/>
  <c r="H2542" i="2"/>
  <c r="G2543" i="2"/>
  <c r="H2543" i="2"/>
  <c r="G2544" i="2"/>
  <c r="D2544" i="2" s="1" a="1"/>
  <c r="D2544" i="2" s="1"/>
  <c r="H2544" i="2"/>
  <c r="G2545" i="2"/>
  <c r="H2545" i="2"/>
  <c r="G2546" i="2"/>
  <c r="H2546" i="2"/>
  <c r="G2547" i="2"/>
  <c r="H2547" i="2"/>
  <c r="G2548" i="2"/>
  <c r="H2548" i="2"/>
  <c r="D2548" i="2" s="1" a="1"/>
  <c r="D2548" i="2" s="1"/>
  <c r="G2549" i="2"/>
  <c r="D2549" i="2" s="1" a="1"/>
  <c r="D2549" i="2" s="1"/>
  <c r="H2549" i="2"/>
  <c r="G2550" i="2"/>
  <c r="H2550" i="2"/>
  <c r="G2551" i="2"/>
  <c r="H2551" i="2"/>
  <c r="G2552" i="2"/>
  <c r="D2552" i="2" s="1" a="1"/>
  <c r="D2552" i="2" s="1"/>
  <c r="H2552" i="2"/>
  <c r="G2553" i="2"/>
  <c r="H2553" i="2"/>
  <c r="G2554" i="2"/>
  <c r="H2554" i="2"/>
  <c r="G2555" i="2"/>
  <c r="H2555" i="2"/>
  <c r="G2556" i="2"/>
  <c r="H2556" i="2"/>
  <c r="G2557" i="2"/>
  <c r="D2557" i="2" s="1" a="1"/>
  <c r="D2557" i="2" s="1"/>
  <c r="H2557" i="2"/>
  <c r="G2558" i="2"/>
  <c r="H2558" i="2"/>
  <c r="G2559" i="2"/>
  <c r="H2559" i="2"/>
  <c r="G2560" i="2"/>
  <c r="D2560" i="2" s="1" a="1"/>
  <c r="D2560" i="2" s="1"/>
  <c r="H2560" i="2"/>
  <c r="G2561" i="2"/>
  <c r="H2561" i="2"/>
  <c r="G2562" i="2"/>
  <c r="H2562" i="2"/>
  <c r="G2563" i="2"/>
  <c r="H2563" i="2"/>
  <c r="G2564" i="2"/>
  <c r="H2564" i="2"/>
  <c r="G2565" i="2"/>
  <c r="D2565" i="2" s="1" a="1"/>
  <c r="D2565" i="2" s="1"/>
  <c r="H2565" i="2"/>
  <c r="G2566" i="2"/>
  <c r="H2566" i="2"/>
  <c r="G2567" i="2"/>
  <c r="H2567" i="2"/>
  <c r="G2568" i="2"/>
  <c r="D2568" i="2" s="1" a="1"/>
  <c r="D2568" i="2" s="1"/>
  <c r="H2568" i="2"/>
  <c r="G2569" i="2"/>
  <c r="H2569" i="2"/>
  <c r="G2570" i="2"/>
  <c r="H2570" i="2"/>
  <c r="G2571" i="2"/>
  <c r="H2571" i="2"/>
  <c r="G2572" i="2"/>
  <c r="H2572" i="2"/>
  <c r="G2573" i="2"/>
  <c r="D2573" i="2" s="1" a="1"/>
  <c r="D2573" i="2" s="1"/>
  <c r="H2573" i="2"/>
  <c r="G2574" i="2"/>
  <c r="H2574" i="2"/>
  <c r="G2575" i="2"/>
  <c r="H2575" i="2"/>
  <c r="G2576" i="2"/>
  <c r="H2576" i="2"/>
  <c r="G2577" i="2"/>
  <c r="H2577" i="2"/>
  <c r="G2578" i="2"/>
  <c r="H2578" i="2"/>
  <c r="G2579" i="2"/>
  <c r="H2579" i="2"/>
  <c r="G2580" i="2"/>
  <c r="H2580" i="2"/>
  <c r="G2581" i="2"/>
  <c r="D2581" i="2" s="1" a="1"/>
  <c r="D2581" i="2" s="1"/>
  <c r="H2581" i="2"/>
  <c r="G2582" i="2"/>
  <c r="H2582" i="2"/>
  <c r="G2583" i="2"/>
  <c r="H2583" i="2"/>
  <c r="G2584" i="2"/>
  <c r="D2584" i="2" s="1" a="1"/>
  <c r="D2584" i="2" s="1"/>
  <c r="H2584" i="2"/>
  <c r="G2585" i="2"/>
  <c r="H2585" i="2"/>
  <c r="G2586" i="2"/>
  <c r="H2586" i="2"/>
  <c r="G2587" i="2"/>
  <c r="H2587" i="2"/>
  <c r="G2588" i="2"/>
  <c r="H2588" i="2"/>
  <c r="G2589" i="2"/>
  <c r="D2589" i="2" s="1" a="1"/>
  <c r="D2589" i="2" s="1"/>
  <c r="H2589" i="2"/>
  <c r="G2590" i="2"/>
  <c r="H2590" i="2"/>
  <c r="G2591" i="2"/>
  <c r="H2591" i="2"/>
  <c r="G2592" i="2"/>
  <c r="D2592" i="2" s="1" a="1"/>
  <c r="D2592" i="2" s="1"/>
  <c r="H2592" i="2"/>
  <c r="G2593" i="2"/>
  <c r="H2593" i="2"/>
  <c r="G2594" i="2"/>
  <c r="H2594" i="2"/>
  <c r="G2595" i="2"/>
  <c r="H2595" i="2"/>
  <c r="G2596" i="2"/>
  <c r="H2596" i="2"/>
  <c r="G2597" i="2"/>
  <c r="D2597" i="2" s="1" a="1"/>
  <c r="D2597" i="2" s="1"/>
  <c r="H2597" i="2"/>
  <c r="G2598" i="2"/>
  <c r="H2598" i="2"/>
  <c r="G2599" i="2"/>
  <c r="H2599" i="2"/>
  <c r="G2600" i="2"/>
  <c r="D2600" i="2" s="1" a="1"/>
  <c r="D2600" i="2" s="1"/>
  <c r="H2600" i="2"/>
  <c r="G2601" i="2"/>
  <c r="H2601" i="2"/>
  <c r="G2602" i="2"/>
  <c r="H2602" i="2"/>
  <c r="G2603" i="2"/>
  <c r="H2603" i="2"/>
  <c r="G2604" i="2"/>
  <c r="H2604" i="2"/>
  <c r="D2604" i="2" s="1" a="1"/>
  <c r="D2604" i="2" s="1"/>
  <c r="G2605" i="2"/>
  <c r="H2605" i="2"/>
  <c r="G2606" i="2"/>
  <c r="H2606" i="2"/>
  <c r="G2607" i="2"/>
  <c r="H2607" i="2"/>
  <c r="G2608" i="2"/>
  <c r="D2608" i="2" s="1" a="1"/>
  <c r="D2608" i="2" s="1"/>
  <c r="H2608" i="2"/>
  <c r="G2609" i="2"/>
  <c r="H2609" i="2"/>
  <c r="G2610" i="2"/>
  <c r="H2610" i="2"/>
  <c r="G2611" i="2"/>
  <c r="H2611" i="2"/>
  <c r="G2612" i="2"/>
  <c r="H2612" i="2"/>
  <c r="G2613" i="2"/>
  <c r="D2613" i="2" s="1" a="1"/>
  <c r="D2613" i="2" s="1"/>
  <c r="H2613" i="2"/>
  <c r="G2614" i="2"/>
  <c r="H2614" i="2"/>
  <c r="G2615" i="2"/>
  <c r="H2615" i="2"/>
  <c r="G2616" i="2"/>
  <c r="D2616" i="2" s="1" a="1"/>
  <c r="D2616" i="2" s="1"/>
  <c r="H2616" i="2"/>
  <c r="G2617" i="2"/>
  <c r="H2617" i="2"/>
  <c r="G2618" i="2"/>
  <c r="H2618" i="2"/>
  <c r="G2619" i="2"/>
  <c r="H2619" i="2"/>
  <c r="G2620" i="2"/>
  <c r="H2620" i="2"/>
  <c r="G2621" i="2"/>
  <c r="D2621" i="2" s="1" a="1"/>
  <c r="D2621" i="2" s="1"/>
  <c r="H2621" i="2"/>
  <c r="G2622" i="2"/>
  <c r="H2622" i="2"/>
  <c r="G2623" i="2"/>
  <c r="H2623" i="2"/>
  <c r="G2624" i="2"/>
  <c r="D2624" i="2" s="1" a="1"/>
  <c r="D2624" i="2" s="1"/>
  <c r="H2624" i="2"/>
  <c r="G2625" i="2"/>
  <c r="H2625" i="2"/>
  <c r="G2626" i="2"/>
  <c r="H2626" i="2"/>
  <c r="G2627" i="2"/>
  <c r="H2627" i="2"/>
  <c r="G2628" i="2"/>
  <c r="H2628" i="2"/>
  <c r="G2629" i="2"/>
  <c r="H2629" i="2"/>
  <c r="G2630" i="2"/>
  <c r="H2630" i="2"/>
  <c r="G2631" i="2"/>
  <c r="H2631" i="2"/>
  <c r="G2632" i="2"/>
  <c r="D2632" i="2" s="1" a="1"/>
  <c r="D2632" i="2" s="1"/>
  <c r="H2632" i="2"/>
  <c r="G2633" i="2"/>
  <c r="H2633" i="2"/>
  <c r="G2634" i="2"/>
  <c r="H2634" i="2"/>
  <c r="G2635" i="2"/>
  <c r="H2635" i="2"/>
  <c r="G2636" i="2"/>
  <c r="H2636" i="2"/>
  <c r="D2636" i="2" s="1" a="1"/>
  <c r="D2636" i="2" s="1"/>
  <c r="G2637" i="2"/>
  <c r="D2637" i="2" s="1" a="1"/>
  <c r="D2637" i="2" s="1"/>
  <c r="H2637" i="2"/>
  <c r="G2638" i="2"/>
  <c r="H2638" i="2"/>
  <c r="G2639" i="2"/>
  <c r="H2639" i="2"/>
  <c r="G2640" i="2"/>
  <c r="D2640" i="2" s="1" a="1"/>
  <c r="D2640" i="2" s="1"/>
  <c r="H2640" i="2"/>
  <c r="G2641" i="2"/>
  <c r="H2641" i="2"/>
  <c r="G2642" i="2"/>
  <c r="H2642" i="2"/>
  <c r="G2643" i="2"/>
  <c r="H2643" i="2"/>
  <c r="G2644" i="2"/>
  <c r="H2644" i="2"/>
  <c r="G2645" i="2"/>
  <c r="D2645" i="2" s="1" a="1"/>
  <c r="D2645" i="2" s="1"/>
  <c r="H2645" i="2"/>
  <c r="G2646" i="2"/>
  <c r="H2646" i="2"/>
  <c r="G2647" i="2"/>
  <c r="H2647" i="2"/>
  <c r="G2648" i="2"/>
  <c r="D2648" i="2" s="1" a="1"/>
  <c r="D2648" i="2" s="1"/>
  <c r="H2648" i="2"/>
  <c r="G2649" i="2"/>
  <c r="H2649" i="2"/>
  <c r="G2650" i="2"/>
  <c r="H2650" i="2"/>
  <c r="G2651" i="2"/>
  <c r="H2651" i="2"/>
  <c r="G2652" i="2"/>
  <c r="H2652" i="2"/>
  <c r="D2652" i="2" s="1" a="1"/>
  <c r="D2652" i="2" s="1"/>
  <c r="G2653" i="2"/>
  <c r="H2653" i="2"/>
  <c r="G2654" i="2"/>
  <c r="H2654" i="2"/>
  <c r="G2655" i="2"/>
  <c r="H2655" i="2"/>
  <c r="G2656" i="2"/>
  <c r="D2656" i="2" s="1" a="1"/>
  <c r="D2656" i="2" s="1"/>
  <c r="H2656" i="2"/>
  <c r="G2657" i="2"/>
  <c r="H2657" i="2"/>
  <c r="G2658" i="2"/>
  <c r="H2658" i="2"/>
  <c r="G2659" i="2"/>
  <c r="H2659" i="2"/>
  <c r="G2660" i="2"/>
  <c r="H2660" i="2"/>
  <c r="D2660" i="2" s="1" a="1"/>
  <c r="D2660" i="2" s="1"/>
  <c r="G2661" i="2"/>
  <c r="D2661" i="2" s="1" a="1"/>
  <c r="D2661" i="2" s="1"/>
  <c r="H2661" i="2"/>
  <c r="G2662" i="2"/>
  <c r="H2662" i="2"/>
  <c r="G2663" i="2"/>
  <c r="H2663" i="2"/>
  <c r="G2664" i="2"/>
  <c r="D2664" i="2" s="1" a="1"/>
  <c r="D2664" i="2" s="1"/>
  <c r="H2664" i="2"/>
  <c r="G2665" i="2"/>
  <c r="H2665" i="2"/>
  <c r="G2666" i="2"/>
  <c r="H2666" i="2"/>
  <c r="G2667" i="2"/>
  <c r="H2667" i="2"/>
  <c r="G2668" i="2"/>
  <c r="H2668" i="2"/>
  <c r="D2668" i="2" s="1" a="1"/>
  <c r="D2668" i="2" s="1"/>
  <c r="G2669" i="2"/>
  <c r="D2669" i="2" s="1" a="1"/>
  <c r="D2669" i="2" s="1"/>
  <c r="H2669" i="2"/>
  <c r="G2670" i="2"/>
  <c r="H2670" i="2"/>
  <c r="G2671" i="2"/>
  <c r="H2671" i="2"/>
  <c r="G2672" i="2"/>
  <c r="D2672" i="2" s="1" a="1"/>
  <c r="D2672" i="2" s="1"/>
  <c r="H2672" i="2"/>
  <c r="G2673" i="2"/>
  <c r="H2673" i="2"/>
  <c r="G2674" i="2"/>
  <c r="H2674" i="2"/>
  <c r="G2675" i="2"/>
  <c r="H2675" i="2"/>
  <c r="G2676" i="2"/>
  <c r="H2676" i="2"/>
  <c r="D2676" i="2" s="1" a="1"/>
  <c r="D2676" i="2" s="1"/>
  <c r="G2677" i="2"/>
  <c r="D2677" i="2" s="1" a="1"/>
  <c r="D2677" i="2" s="1"/>
  <c r="H2677" i="2"/>
  <c r="G2678" i="2"/>
  <c r="H2678" i="2"/>
  <c r="G2679" i="2"/>
  <c r="H2679" i="2"/>
  <c r="G2680" i="2"/>
  <c r="D2680" i="2" s="1" a="1"/>
  <c r="D2680" i="2" s="1"/>
  <c r="H2680" i="2"/>
  <c r="G2681" i="2"/>
  <c r="H2681" i="2"/>
  <c r="G2682" i="2"/>
  <c r="H2682" i="2"/>
  <c r="G2683" i="2"/>
  <c r="H2683" i="2"/>
  <c r="G2684" i="2"/>
  <c r="H2684" i="2"/>
  <c r="D2684" i="2" s="1" a="1"/>
  <c r="D2684" i="2" s="1"/>
  <c r="G2685" i="2"/>
  <c r="D2685" i="2" s="1" a="1"/>
  <c r="D2685" i="2" s="1"/>
  <c r="H2685" i="2"/>
  <c r="G2686" i="2"/>
  <c r="H2686" i="2"/>
  <c r="G2687" i="2"/>
  <c r="H2687" i="2"/>
  <c r="G2688" i="2"/>
  <c r="D2688" i="2" s="1" a="1"/>
  <c r="D2688" i="2" s="1"/>
  <c r="H2688" i="2"/>
  <c r="G2689" i="2"/>
  <c r="H2689" i="2"/>
  <c r="G2690" i="2"/>
  <c r="H2690" i="2"/>
  <c r="G2691" i="2"/>
  <c r="H2691" i="2"/>
  <c r="G2692" i="2"/>
  <c r="H2692" i="2"/>
  <c r="G2693" i="2"/>
  <c r="D2693" i="2" s="1" a="1"/>
  <c r="D2693" i="2" s="1"/>
  <c r="H2693" i="2"/>
  <c r="G2694" i="2"/>
  <c r="H2694" i="2"/>
  <c r="G2695" i="2"/>
  <c r="H2695" i="2"/>
  <c r="G2696" i="2"/>
  <c r="D2696" i="2" s="1" a="1"/>
  <c r="D2696" i="2" s="1"/>
  <c r="H2696" i="2"/>
  <c r="G2697" i="2"/>
  <c r="H2697" i="2"/>
  <c r="G2698" i="2"/>
  <c r="H2698" i="2"/>
  <c r="G2699" i="2"/>
  <c r="H2699" i="2"/>
  <c r="G2700" i="2"/>
  <c r="H2700" i="2"/>
  <c r="G2701" i="2"/>
  <c r="D2701" i="2" s="1" a="1"/>
  <c r="D2701" i="2" s="1"/>
  <c r="H2701" i="2"/>
  <c r="G2702" i="2"/>
  <c r="H2702" i="2"/>
  <c r="G2703" i="2"/>
  <c r="H2703" i="2"/>
  <c r="G2704" i="2"/>
  <c r="H2704" i="2"/>
  <c r="G2705" i="2"/>
  <c r="H2705" i="2"/>
  <c r="G2706" i="2"/>
  <c r="H2706" i="2"/>
  <c r="G2707" i="2"/>
  <c r="H2707" i="2"/>
  <c r="G2708" i="2"/>
  <c r="H2708" i="2"/>
  <c r="D2708" i="2" s="1" a="1"/>
  <c r="D2708" i="2" s="1"/>
  <c r="G2709" i="2"/>
  <c r="D2709" i="2" s="1" a="1"/>
  <c r="D2709" i="2" s="1"/>
  <c r="H2709" i="2"/>
  <c r="G2710" i="2"/>
  <c r="H2710" i="2"/>
  <c r="G2711" i="2"/>
  <c r="H2711" i="2"/>
  <c r="G2712" i="2"/>
  <c r="D2712" i="2" s="1" a="1"/>
  <c r="D2712" i="2" s="1"/>
  <c r="H2712" i="2"/>
  <c r="G2713" i="2"/>
  <c r="H2713" i="2"/>
  <c r="G2714" i="2"/>
  <c r="H2714" i="2"/>
  <c r="G2715" i="2"/>
  <c r="H2715" i="2"/>
  <c r="G2716" i="2"/>
  <c r="H2716" i="2"/>
  <c r="G2717" i="2"/>
  <c r="D2717" i="2" s="1" a="1"/>
  <c r="D2717" i="2" s="1"/>
  <c r="H2717" i="2"/>
  <c r="G2718" i="2"/>
  <c r="H2718" i="2"/>
  <c r="G2719" i="2"/>
  <c r="H2719" i="2"/>
  <c r="G2720" i="2"/>
  <c r="D2720" i="2" s="1" a="1"/>
  <c r="D2720" i="2" s="1"/>
  <c r="H2720" i="2"/>
  <c r="G2721" i="2"/>
  <c r="H2721" i="2"/>
  <c r="G2722" i="2"/>
  <c r="H2722" i="2"/>
  <c r="G2723" i="2"/>
  <c r="H2723" i="2"/>
  <c r="G2724" i="2"/>
  <c r="H2724" i="2"/>
  <c r="G2725" i="2"/>
  <c r="H2725" i="2"/>
  <c r="G2726" i="2"/>
  <c r="H2726" i="2"/>
  <c r="G2727" i="2"/>
  <c r="H2727" i="2"/>
  <c r="G2728" i="2"/>
  <c r="H2728" i="2"/>
  <c r="G2729" i="2"/>
  <c r="H2729" i="2"/>
  <c r="G2730" i="2"/>
  <c r="H2730" i="2"/>
  <c r="G2731" i="2"/>
  <c r="H2731" i="2"/>
  <c r="G2732" i="2"/>
  <c r="H2732" i="2"/>
  <c r="G2733" i="2"/>
  <c r="H2733" i="2"/>
  <c r="G2734" i="2"/>
  <c r="H2734" i="2"/>
  <c r="G2735" i="2"/>
  <c r="H2735" i="2"/>
  <c r="G2736" i="2"/>
  <c r="H2736" i="2"/>
  <c r="G2737" i="2"/>
  <c r="H2737" i="2"/>
  <c r="G2738" i="2"/>
  <c r="H2738" i="2"/>
  <c r="G2739" i="2"/>
  <c r="H2739" i="2"/>
  <c r="G2740" i="2"/>
  <c r="H2740" i="2"/>
  <c r="G2741" i="2"/>
  <c r="H2741" i="2"/>
  <c r="G2742" i="2"/>
  <c r="H2742" i="2"/>
  <c r="G2743" i="2"/>
  <c r="H2743" i="2"/>
  <c r="G2744" i="2"/>
  <c r="H2744" i="2"/>
  <c r="G2745" i="2"/>
  <c r="H2745" i="2"/>
  <c r="G2746" i="2"/>
  <c r="H2746" i="2"/>
  <c r="G2747" i="2"/>
  <c r="H2747" i="2"/>
  <c r="G2748" i="2"/>
  <c r="H2748" i="2"/>
  <c r="G2749" i="2"/>
  <c r="H2749" i="2"/>
  <c r="G2750" i="2"/>
  <c r="H2750" i="2"/>
  <c r="G2751" i="2"/>
  <c r="H2751" i="2"/>
  <c r="G2752" i="2"/>
  <c r="H2752" i="2"/>
  <c r="G2753" i="2"/>
  <c r="H2753" i="2"/>
  <c r="G2754" i="2"/>
  <c r="H2754" i="2"/>
  <c r="G2755" i="2"/>
  <c r="H2755" i="2"/>
  <c r="G2756" i="2"/>
  <c r="H2756" i="2"/>
  <c r="G2757" i="2"/>
  <c r="H2757" i="2"/>
  <c r="G2758" i="2"/>
  <c r="H2758" i="2"/>
  <c r="G2759" i="2"/>
  <c r="H2759" i="2"/>
  <c r="G2760" i="2"/>
  <c r="H2760" i="2"/>
  <c r="G2761" i="2"/>
  <c r="H2761" i="2"/>
  <c r="G2762" i="2"/>
  <c r="H2762" i="2"/>
  <c r="G2763" i="2"/>
  <c r="H2763" i="2"/>
  <c r="G2764" i="2"/>
  <c r="H2764" i="2"/>
  <c r="G2765" i="2"/>
  <c r="H2765" i="2"/>
  <c r="G2766" i="2"/>
  <c r="H2766" i="2"/>
  <c r="G2767" i="2"/>
  <c r="H2767" i="2"/>
  <c r="G2768" i="2"/>
  <c r="H2768" i="2"/>
  <c r="G2769" i="2"/>
  <c r="H2769" i="2"/>
  <c r="G2770" i="2"/>
  <c r="H2770" i="2"/>
  <c r="G2771" i="2"/>
  <c r="H2771" i="2"/>
  <c r="G2772" i="2"/>
  <c r="H2772" i="2"/>
  <c r="G2773" i="2"/>
  <c r="H2773" i="2"/>
  <c r="G2774" i="2"/>
  <c r="H2774" i="2"/>
  <c r="G2775" i="2"/>
  <c r="H2775" i="2"/>
  <c r="G2776" i="2"/>
  <c r="H2776" i="2"/>
  <c r="G2777" i="2"/>
  <c r="H2777" i="2"/>
  <c r="G2778" i="2"/>
  <c r="H2778" i="2"/>
  <c r="G2779" i="2"/>
  <c r="H2779" i="2"/>
  <c r="G2780" i="2"/>
  <c r="H2780" i="2"/>
  <c r="G2781" i="2"/>
  <c r="H2781" i="2"/>
  <c r="G2782" i="2"/>
  <c r="H2782" i="2"/>
  <c r="G2783" i="2"/>
  <c r="H2783" i="2"/>
  <c r="G2784" i="2"/>
  <c r="H2784" i="2"/>
  <c r="G2785" i="2"/>
  <c r="H2785" i="2"/>
  <c r="G2786" i="2"/>
  <c r="H2786" i="2"/>
  <c r="G2787" i="2"/>
  <c r="H2787" i="2"/>
  <c r="G2788" i="2"/>
  <c r="H2788" i="2"/>
  <c r="G2789" i="2"/>
  <c r="H2789" i="2"/>
  <c r="G2790" i="2"/>
  <c r="H2790" i="2"/>
  <c r="G2791" i="2"/>
  <c r="H2791" i="2"/>
  <c r="G2792" i="2"/>
  <c r="H2792" i="2"/>
  <c r="G2793" i="2"/>
  <c r="H2793" i="2"/>
  <c r="G2794" i="2"/>
  <c r="H2794" i="2"/>
  <c r="G2795" i="2"/>
  <c r="H2795" i="2"/>
  <c r="G2796" i="2"/>
  <c r="H2796" i="2"/>
  <c r="G2797" i="2"/>
  <c r="H2797" i="2"/>
  <c r="G2798" i="2"/>
  <c r="H2798" i="2"/>
  <c r="G2799" i="2"/>
  <c r="H2799" i="2"/>
  <c r="G2800" i="2"/>
  <c r="H2800" i="2"/>
  <c r="G2801" i="2"/>
  <c r="H2801" i="2"/>
  <c r="G2802" i="2"/>
  <c r="H2802" i="2"/>
  <c r="G2803" i="2"/>
  <c r="H2803" i="2"/>
  <c r="G2804" i="2"/>
  <c r="H2804" i="2"/>
  <c r="G2805" i="2"/>
  <c r="H2805" i="2"/>
  <c r="G2806" i="2"/>
  <c r="H2806" i="2"/>
  <c r="G2807" i="2"/>
  <c r="H2807" i="2"/>
  <c r="G2808" i="2"/>
  <c r="H2808" i="2"/>
  <c r="G2809" i="2"/>
  <c r="H2809" i="2"/>
  <c r="G2810" i="2"/>
  <c r="H2810" i="2"/>
  <c r="G2811" i="2"/>
  <c r="H2811" i="2"/>
  <c r="G2812" i="2"/>
  <c r="H2812" i="2"/>
  <c r="G2813" i="2"/>
  <c r="H2813" i="2"/>
  <c r="G2814" i="2"/>
  <c r="H2814" i="2"/>
  <c r="G2815" i="2"/>
  <c r="H2815" i="2"/>
  <c r="G2816" i="2"/>
  <c r="H2816" i="2"/>
  <c r="G2817" i="2"/>
  <c r="H2817" i="2"/>
  <c r="G2818" i="2"/>
  <c r="H2818" i="2"/>
  <c r="G2819" i="2"/>
  <c r="H2819" i="2"/>
  <c r="G2820" i="2"/>
  <c r="H2820" i="2"/>
  <c r="G2821" i="2"/>
  <c r="H2821" i="2"/>
  <c r="G2822" i="2"/>
  <c r="H2822" i="2"/>
  <c r="G2823" i="2"/>
  <c r="H2823" i="2"/>
  <c r="G2824" i="2"/>
  <c r="H2824" i="2"/>
  <c r="G2825" i="2"/>
  <c r="H2825" i="2"/>
  <c r="G2826" i="2"/>
  <c r="H2826" i="2"/>
  <c r="G2827" i="2"/>
  <c r="H2827" i="2"/>
  <c r="G2828" i="2"/>
  <c r="H2828" i="2"/>
  <c r="G2829" i="2"/>
  <c r="H2829" i="2"/>
  <c r="G2830" i="2"/>
  <c r="H2830" i="2"/>
  <c r="G2831" i="2"/>
  <c r="H2831" i="2"/>
  <c r="G2832" i="2"/>
  <c r="H2832" i="2"/>
  <c r="G2833" i="2"/>
  <c r="H2833" i="2"/>
  <c r="G2834" i="2"/>
  <c r="H2834" i="2"/>
  <c r="G2835" i="2"/>
  <c r="H2835" i="2"/>
  <c r="G2836" i="2"/>
  <c r="H2836" i="2"/>
  <c r="G2837" i="2"/>
  <c r="H2837" i="2"/>
  <c r="G2838" i="2"/>
  <c r="H2838" i="2"/>
  <c r="G2839" i="2"/>
  <c r="H2839" i="2"/>
  <c r="G2840" i="2"/>
  <c r="H2840" i="2"/>
  <c r="G2841" i="2"/>
  <c r="H2841" i="2"/>
  <c r="G2842" i="2"/>
  <c r="H2842" i="2"/>
  <c r="G2843" i="2"/>
  <c r="H2843" i="2"/>
  <c r="G2844" i="2"/>
  <c r="H2844" i="2"/>
  <c r="G2845" i="2"/>
  <c r="H2845" i="2"/>
  <c r="G2846" i="2"/>
  <c r="H2846" i="2"/>
  <c r="G2847" i="2"/>
  <c r="H2847" i="2"/>
  <c r="G2848" i="2"/>
  <c r="H2848" i="2"/>
  <c r="G2849" i="2"/>
  <c r="H2849" i="2"/>
  <c r="G2850" i="2"/>
  <c r="H2850" i="2"/>
  <c r="G2851" i="2"/>
  <c r="H2851" i="2"/>
  <c r="G2852" i="2"/>
  <c r="H2852" i="2"/>
  <c r="G2853" i="2"/>
  <c r="H2853" i="2"/>
  <c r="G2854" i="2"/>
  <c r="H2854" i="2"/>
  <c r="G2855" i="2"/>
  <c r="H2855" i="2"/>
  <c r="G2856" i="2"/>
  <c r="H2856" i="2"/>
  <c r="G2857" i="2"/>
  <c r="H2857" i="2"/>
  <c r="G2858" i="2"/>
  <c r="H2858" i="2"/>
  <c r="G2859" i="2"/>
  <c r="H2859" i="2"/>
  <c r="G2860" i="2"/>
  <c r="H2860" i="2"/>
  <c r="G2861" i="2"/>
  <c r="H2861" i="2"/>
  <c r="G2862" i="2"/>
  <c r="H2862" i="2"/>
  <c r="G2863" i="2"/>
  <c r="H2863" i="2"/>
  <c r="G2864" i="2"/>
  <c r="H2864" i="2"/>
  <c r="G2865" i="2"/>
  <c r="H2865" i="2"/>
  <c r="G2866" i="2"/>
  <c r="H2866" i="2"/>
  <c r="G2867" i="2"/>
  <c r="H2867" i="2"/>
  <c r="G2868" i="2"/>
  <c r="H2868" i="2"/>
  <c r="G2869" i="2"/>
  <c r="H2869" i="2"/>
  <c r="G2870" i="2"/>
  <c r="H2870" i="2"/>
  <c r="G2871" i="2"/>
  <c r="H2871" i="2"/>
  <c r="G2872" i="2"/>
  <c r="H2872" i="2"/>
  <c r="G2873" i="2"/>
  <c r="H2873" i="2"/>
  <c r="G2874" i="2"/>
  <c r="H2874" i="2"/>
  <c r="G2875" i="2"/>
  <c r="H2875" i="2"/>
  <c r="G2876" i="2"/>
  <c r="H2876" i="2"/>
  <c r="G2877" i="2"/>
  <c r="H2877" i="2"/>
  <c r="G2878" i="2"/>
  <c r="H2878" i="2"/>
  <c r="G2879" i="2"/>
  <c r="H2879" i="2"/>
  <c r="G2880" i="2"/>
  <c r="H2880" i="2"/>
  <c r="G2881" i="2"/>
  <c r="H2881" i="2"/>
  <c r="G2882" i="2"/>
  <c r="H2882" i="2"/>
  <c r="G2883" i="2"/>
  <c r="H2883" i="2"/>
  <c r="G2884" i="2"/>
  <c r="H2884" i="2"/>
  <c r="G2885" i="2"/>
  <c r="H2885" i="2"/>
  <c r="G2886" i="2"/>
  <c r="H2886" i="2"/>
  <c r="G2887" i="2"/>
  <c r="H2887" i="2"/>
  <c r="G2888" i="2"/>
  <c r="H2888" i="2"/>
  <c r="G2889" i="2"/>
  <c r="H2889" i="2"/>
  <c r="G2890" i="2"/>
  <c r="H2890" i="2"/>
  <c r="G2891" i="2"/>
  <c r="H2891" i="2"/>
  <c r="G2892" i="2"/>
  <c r="H2892" i="2"/>
  <c r="G2893" i="2"/>
  <c r="H2893" i="2"/>
  <c r="G2894" i="2"/>
  <c r="H2894" i="2"/>
  <c r="G2895" i="2"/>
  <c r="H2895" i="2"/>
  <c r="G2896" i="2"/>
  <c r="H2896" i="2"/>
  <c r="G2897" i="2"/>
  <c r="H2897" i="2"/>
  <c r="G2898" i="2"/>
  <c r="H2898" i="2"/>
  <c r="G2899" i="2"/>
  <c r="H2899" i="2"/>
  <c r="H16" i="2"/>
  <c r="G16" i="2"/>
  <c r="D17" i="2" a="1"/>
  <c r="D17" i="2" s="1"/>
  <c r="D18" i="2" a="1"/>
  <c r="D18" i="2" s="1"/>
  <c r="D19" i="2" a="1"/>
  <c r="D19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30" i="2" a="1"/>
  <c r="D30" i="2" s="1"/>
  <c r="D31" i="2" a="1"/>
  <c r="D31" i="2" s="1"/>
  <c r="D33" i="2" a="1"/>
  <c r="D33" i="2" s="1"/>
  <c r="D34" i="2" a="1"/>
  <c r="D34" i="2" s="1"/>
  <c r="D35" i="2" a="1"/>
  <c r="D35" i="2" s="1"/>
  <c r="D37" i="2" a="1"/>
  <c r="D37" i="2" s="1"/>
  <c r="D38" i="2" a="1"/>
  <c r="D38" i="2" s="1"/>
  <c r="D39" i="2" a="1"/>
  <c r="D39" i="2" s="1"/>
  <c r="D41" i="2" a="1"/>
  <c r="D41" i="2" s="1"/>
  <c r="D42" i="2" a="1"/>
  <c r="D42" i="2" s="1"/>
  <c r="D43" i="2" a="1"/>
  <c r="D43" i="2" s="1"/>
  <c r="D46" i="2" a="1"/>
  <c r="D46" i="2"/>
  <c r="D47" i="2" a="1"/>
  <c r="D47" i="2" s="1"/>
  <c r="D49" i="2" a="1"/>
  <c r="D49" i="2" s="1"/>
  <c r="D50" i="2" a="1"/>
  <c r="D50" i="2" s="1"/>
  <c r="D51" i="2" a="1"/>
  <c r="D51" i="2" s="1"/>
  <c r="D52" i="2" a="1"/>
  <c r="D52" i="2" s="1"/>
  <c r="D53" i="2" a="1"/>
  <c r="D53" i="2" s="1"/>
  <c r="D54" i="2" a="1"/>
  <c r="D54" i="2" s="1"/>
  <c r="D55" i="2" a="1"/>
  <c r="D55" i="2" s="1"/>
  <c r="D57" i="2" a="1"/>
  <c r="D57" i="2" s="1"/>
  <c r="D58" i="2" a="1"/>
  <c r="D58" i="2" s="1"/>
  <c r="D59" i="2" a="1"/>
  <c r="D59" i="2" s="1"/>
  <c r="D61" i="2" a="1"/>
  <c r="D61" i="2" s="1"/>
  <c r="D62" i="2" a="1"/>
  <c r="D62" i="2" s="1"/>
  <c r="D63" i="2" a="1"/>
  <c r="D63" i="2" s="1"/>
  <c r="D64" i="2" a="1"/>
  <c r="D64" i="2" s="1"/>
  <c r="D65" i="2" a="1"/>
  <c r="D65" i="2" s="1"/>
  <c r="D66" i="2" a="1"/>
  <c r="D66" i="2" s="1"/>
  <c r="D67" i="2" a="1"/>
  <c r="D67" i="2" s="1"/>
  <c r="D70" i="2" a="1"/>
  <c r="D70" i="2" s="1"/>
  <c r="D71" i="2" a="1"/>
  <c r="D71" i="2" s="1"/>
  <c r="D73" i="2" a="1"/>
  <c r="D73" i="2" s="1"/>
  <c r="D74" i="2" a="1"/>
  <c r="D74" i="2" s="1"/>
  <c r="D75" i="2" a="1"/>
  <c r="D75" i="2" s="1"/>
  <c r="D78" i="2" a="1"/>
  <c r="D78" i="2" s="1"/>
  <c r="D79" i="2" a="1"/>
  <c r="D79" i="2" s="1"/>
  <c r="D81" i="2" a="1"/>
  <c r="D81" i="2" s="1"/>
  <c r="D82" i="2" a="1"/>
  <c r="D82" i="2" s="1"/>
  <c r="D83" i="2" a="1"/>
  <c r="D83" i="2" s="1"/>
  <c r="D86" i="2" a="1"/>
  <c r="D86" i="2" s="1"/>
  <c r="D87" i="2" a="1"/>
  <c r="D87" i="2" s="1"/>
  <c r="D89" i="2" a="1"/>
  <c r="D89" i="2" s="1"/>
  <c r="D90" i="2" a="1"/>
  <c r="D90" i="2" s="1"/>
  <c r="D91" i="2" a="1"/>
  <c r="D91" i="2" s="1"/>
  <c r="D93" i="2" a="1"/>
  <c r="D93" i="2" s="1"/>
  <c r="D94" i="2" a="1"/>
  <c r="D94" i="2" s="1"/>
  <c r="D95" i="2" a="1"/>
  <c r="D95" i="2" s="1"/>
  <c r="D97" i="2" a="1"/>
  <c r="D97" i="2" s="1"/>
  <c r="D98" i="2" a="1"/>
  <c r="D98" i="2" s="1"/>
  <c r="D99" i="2" a="1"/>
  <c r="D99" i="2" s="1"/>
  <c r="D101" i="2" a="1"/>
  <c r="D101" i="2" s="1"/>
  <c r="D102" i="2" a="1"/>
  <c r="D102" i="2" s="1"/>
  <c r="D103" i="2" a="1"/>
  <c r="D103" i="2" s="1"/>
  <c r="D105" i="2" a="1"/>
  <c r="D105" i="2" s="1"/>
  <c r="D106" i="2" a="1"/>
  <c r="D106" i="2" s="1"/>
  <c r="D107" i="2" a="1"/>
  <c r="D107" i="2" s="1"/>
  <c r="D110" i="2" a="1"/>
  <c r="D110" i="2" s="1"/>
  <c r="D111" i="2" a="1"/>
  <c r="D111" i="2" s="1"/>
  <c r="D113" i="2" a="1"/>
  <c r="D113" i="2" s="1"/>
  <c r="D114" i="2" a="1"/>
  <c r="D114" i="2" s="1"/>
  <c r="D115" i="2" a="1"/>
  <c r="D115" i="2" s="1"/>
  <c r="D118" i="2" a="1"/>
  <c r="D118" i="2" s="1"/>
  <c r="D119" i="2" a="1"/>
  <c r="D119" i="2" s="1"/>
  <c r="D121" i="2" a="1"/>
  <c r="D121" i="2" s="1"/>
  <c r="D122" i="2" a="1"/>
  <c r="D122" i="2" s="1"/>
  <c r="D123" i="2" a="1"/>
  <c r="D123" i="2" s="1"/>
  <c r="D126" i="2" a="1"/>
  <c r="D126" i="2" s="1"/>
  <c r="D127" i="2" a="1"/>
  <c r="D127" i="2" s="1"/>
  <c r="D129" i="2" a="1"/>
  <c r="D129" i="2" s="1"/>
  <c r="D130" i="2" a="1"/>
  <c r="D130" i="2" s="1"/>
  <c r="D131" i="2" a="1"/>
  <c r="D131" i="2" s="1"/>
  <c r="D132" i="2" a="1"/>
  <c r="D132" i="2" s="1"/>
  <c r="D133" i="2" a="1"/>
  <c r="D133" i="2" s="1"/>
  <c r="D134" i="2" a="1"/>
  <c r="D134" i="2" s="1"/>
  <c r="D135" i="2" a="1"/>
  <c r="D135" i="2" s="1"/>
  <c r="D137" i="2" a="1"/>
  <c r="D137" i="2" s="1"/>
  <c r="D138" i="2" a="1"/>
  <c r="D138" i="2" s="1"/>
  <c r="D139" i="2" a="1"/>
  <c r="D139" i="2" s="1"/>
  <c r="D142" i="2" a="1"/>
  <c r="D142" i="2" s="1"/>
  <c r="D143" i="2" a="1"/>
  <c r="D143" i="2" s="1"/>
  <c r="D145" i="2" a="1"/>
  <c r="D145" i="2" s="1"/>
  <c r="D146" i="2" a="1"/>
  <c r="D146" i="2" s="1"/>
  <c r="D147" i="2" a="1"/>
  <c r="D147" i="2" s="1"/>
  <c r="D148" i="2" a="1"/>
  <c r="D148" i="2" s="1"/>
  <c r="D149" i="2" a="1"/>
  <c r="D149" i="2" s="1"/>
  <c r="D150" i="2" a="1"/>
  <c r="D150" i="2" s="1"/>
  <c r="D151" i="2" a="1"/>
  <c r="D151" i="2" s="1"/>
  <c r="D153" i="2" a="1"/>
  <c r="D153" i="2" s="1"/>
  <c r="D154" i="2" a="1"/>
  <c r="D154" i="2" s="1"/>
  <c r="D155" i="2" a="1"/>
  <c r="D155" i="2" s="1"/>
  <c r="D156" i="2" a="1"/>
  <c r="D156" i="2" s="1"/>
  <c r="D158" i="2" a="1"/>
  <c r="D158" i="2" s="1"/>
  <c r="D159" i="2" a="1"/>
  <c r="D159" i="2" s="1"/>
  <c r="D161" i="2" a="1"/>
  <c r="D161" i="2" s="1"/>
  <c r="D162" i="2" a="1"/>
  <c r="D162" i="2" s="1"/>
  <c r="D163" i="2" a="1"/>
  <c r="D163" i="2" s="1"/>
  <c r="D166" i="2" a="1"/>
  <c r="D166" i="2" s="1"/>
  <c r="D167" i="2" a="1"/>
  <c r="D167" i="2" s="1"/>
  <c r="D169" i="2" a="1"/>
  <c r="D169" i="2" s="1"/>
  <c r="D170" i="2" a="1"/>
  <c r="D170" i="2" s="1"/>
  <c r="D171" i="2" a="1"/>
  <c r="D171" i="2" s="1"/>
  <c r="D174" i="2" a="1"/>
  <c r="D174" i="2" s="1"/>
  <c r="D175" i="2" a="1"/>
  <c r="D175" i="2" s="1"/>
  <c r="D177" i="2" a="1"/>
  <c r="D177" i="2" s="1"/>
  <c r="D178" i="2" a="1"/>
  <c r="D178" i="2" s="1"/>
  <c r="D179" i="2" a="1"/>
  <c r="D179" i="2" s="1"/>
  <c r="D182" i="2" a="1"/>
  <c r="D182" i="2" s="1"/>
  <c r="D183" i="2" a="1"/>
  <c r="D183" i="2" s="1"/>
  <c r="D185" i="2" a="1"/>
  <c r="D185" i="2" s="1"/>
  <c r="D186" i="2" a="1"/>
  <c r="D186" i="2" s="1"/>
  <c r="D187" i="2" a="1"/>
  <c r="D187" i="2" s="1"/>
  <c r="D190" i="2" a="1"/>
  <c r="D190" i="2" s="1"/>
  <c r="D191" i="2" a="1"/>
  <c r="D191" i="2" s="1"/>
  <c r="D192" i="2" a="1"/>
  <c r="D192" i="2" s="1"/>
  <c r="D193" i="2" a="1"/>
  <c r="D193" i="2" s="1"/>
  <c r="D194" i="2" a="1"/>
  <c r="D194" i="2" s="1"/>
  <c r="D195" i="2" a="1"/>
  <c r="D195" i="2" s="1"/>
  <c r="D198" i="2" a="1"/>
  <c r="D198" i="2" s="1"/>
  <c r="D199" i="2" a="1"/>
  <c r="D199" i="2" s="1"/>
  <c r="D201" i="2" a="1"/>
  <c r="D201" i="2" s="1"/>
  <c r="D202" i="2" a="1"/>
  <c r="D202" i="2" s="1"/>
  <c r="D203" i="2" a="1"/>
  <c r="D203" i="2" s="1"/>
  <c r="D204" i="2" a="1"/>
  <c r="D204" i="2" s="1"/>
  <c r="D206" i="2" a="1"/>
  <c r="D206" i="2"/>
  <c r="D207" i="2" a="1"/>
  <c r="D207" i="2" s="1"/>
  <c r="D209" i="2" a="1"/>
  <c r="D209" i="2" s="1"/>
  <c r="D210" i="2" a="1"/>
  <c r="D210" i="2" s="1"/>
  <c r="D211" i="2" a="1"/>
  <c r="D211" i="2" s="1"/>
  <c r="D214" i="2" a="1"/>
  <c r="D214" i="2" s="1"/>
  <c r="D215" i="2" a="1"/>
  <c r="D215" i="2" s="1"/>
  <c r="D216" i="2" a="1"/>
  <c r="D216" i="2" s="1"/>
  <c r="D217" i="2" a="1"/>
  <c r="D217" i="2" s="1"/>
  <c r="D218" i="2" a="1"/>
  <c r="D218" i="2" s="1"/>
  <c r="D219" i="2" a="1"/>
  <c r="D219" i="2" s="1"/>
  <c r="D222" i="2" a="1"/>
  <c r="D222" i="2" s="1"/>
  <c r="D223" i="2" a="1"/>
  <c r="D223" i="2" s="1"/>
  <c r="D225" i="2" a="1"/>
  <c r="D225" i="2" s="1"/>
  <c r="D226" i="2" a="1"/>
  <c r="D226" i="2" s="1"/>
  <c r="D227" i="2" a="1"/>
  <c r="D227" i="2" s="1"/>
  <c r="D230" i="2" a="1"/>
  <c r="D230" i="2" s="1"/>
  <c r="D231" i="2" a="1"/>
  <c r="D231" i="2" s="1"/>
  <c r="D233" i="2" a="1"/>
  <c r="D233" i="2" s="1"/>
  <c r="D234" i="2" a="1"/>
  <c r="D234" i="2" s="1"/>
  <c r="D235" i="2" a="1"/>
  <c r="D235" i="2" s="1"/>
  <c r="D236" i="2"/>
  <c r="D237" i="2" a="1"/>
  <c r="D237" i="2" s="1"/>
  <c r="D238" i="2" a="1"/>
  <c r="D238" i="2" s="1"/>
  <c r="D239" i="2" a="1"/>
  <c r="D239" i="2" s="1"/>
  <c r="D241" i="2" a="1"/>
  <c r="D241" i="2" s="1"/>
  <c r="D242" i="2" a="1"/>
  <c r="D242" i="2" s="1"/>
  <c r="D243" i="2" a="1"/>
  <c r="D243" i="2" s="1"/>
  <c r="D245" i="2" a="1"/>
  <c r="D245" i="2" s="1"/>
  <c r="D246" i="2" a="1"/>
  <c r="D246" i="2" s="1"/>
  <c r="D247" i="2" a="1"/>
  <c r="D247" i="2" s="1"/>
  <c r="D249" i="2" a="1"/>
  <c r="D249" i="2" s="1"/>
  <c r="D250" i="2" a="1"/>
  <c r="D250" i="2" s="1"/>
  <c r="D251" i="2" a="1"/>
  <c r="D251" i="2" s="1"/>
  <c r="D254" i="2" a="1"/>
  <c r="D254" i="2"/>
  <c r="D255" i="2" a="1"/>
  <c r="D255" i="2"/>
  <c r="D257" i="2" a="1"/>
  <c r="D257" i="2" s="1"/>
  <c r="D258" i="2" a="1"/>
  <c r="D258" i="2" s="1"/>
  <c r="D259" i="2" a="1"/>
  <c r="D259" i="2" s="1"/>
  <c r="D262" i="2" a="1"/>
  <c r="D262" i="2" s="1"/>
  <c r="D263" i="2" a="1"/>
  <c r="D263" i="2" s="1"/>
  <c r="D265" i="2" a="1"/>
  <c r="D265" i="2" s="1"/>
  <c r="D266" i="2" a="1"/>
  <c r="D266" i="2" s="1"/>
  <c r="D267" i="2" a="1"/>
  <c r="D267" i="2" s="1"/>
  <c r="D270" i="2" a="1"/>
  <c r="D270" i="2" s="1"/>
  <c r="D271" i="2" a="1"/>
  <c r="D271" i="2" s="1"/>
  <c r="D273" i="2" a="1"/>
  <c r="D273" i="2" s="1"/>
  <c r="D274" i="2" a="1"/>
  <c r="D274" i="2" s="1"/>
  <c r="D275" i="2" a="1"/>
  <c r="D275" i="2" s="1"/>
  <c r="D278" i="2" a="1"/>
  <c r="D278" i="2" s="1"/>
  <c r="D279" i="2" a="1"/>
  <c r="D279" i="2" s="1"/>
  <c r="D281" i="2" a="1"/>
  <c r="D281" i="2" s="1"/>
  <c r="D282" i="2" a="1"/>
  <c r="D282" i="2" s="1"/>
  <c r="D283" i="2" a="1"/>
  <c r="D283" i="2" s="1"/>
  <c r="D286" i="2" a="1"/>
  <c r="D286" i="2" s="1"/>
  <c r="D287" i="2" a="1"/>
  <c r="D287" i="2" s="1"/>
  <c r="D289" i="2" a="1"/>
  <c r="D289" i="2" s="1"/>
  <c r="D290" i="2" a="1"/>
  <c r="D290" i="2" s="1"/>
  <c r="D291" i="2" a="1"/>
  <c r="D291" i="2" s="1"/>
  <c r="D292" i="2" a="1"/>
  <c r="D292" i="2" s="1"/>
  <c r="D293" i="2" a="1"/>
  <c r="D293" i="2" s="1"/>
  <c r="D294" i="2" a="1"/>
  <c r="D294" i="2" s="1"/>
  <c r="D295" i="2" a="1"/>
  <c r="D295" i="2" s="1"/>
  <c r="D297" i="2" a="1"/>
  <c r="D297" i="2" s="1"/>
  <c r="D298" i="2" a="1"/>
  <c r="D298" i="2" s="1"/>
  <c r="D299" i="2" a="1"/>
  <c r="D299" i="2" s="1"/>
  <c r="D300" i="2" a="1"/>
  <c r="D300" i="2" s="1"/>
  <c r="D302" i="2" a="1"/>
  <c r="D302" i="2" s="1"/>
  <c r="D303" i="2" a="1"/>
  <c r="D303" i="2" s="1"/>
  <c r="D305" i="2" a="1"/>
  <c r="D305" i="2" s="1"/>
  <c r="D306" i="2" a="1"/>
  <c r="D306" i="2" s="1"/>
  <c r="D307" i="2" a="1"/>
  <c r="D307" i="2" s="1"/>
  <c r="D310" i="2" a="1"/>
  <c r="D310" i="2" s="1"/>
  <c r="D311" i="2" a="1"/>
  <c r="D311" i="2" s="1"/>
  <c r="D313" i="2" a="1"/>
  <c r="D313" i="2" s="1"/>
  <c r="D314" i="2" a="1"/>
  <c r="D314" i="2" s="1"/>
  <c r="D315" i="2" a="1"/>
  <c r="D315" i="2" s="1"/>
  <c r="D318" i="2" a="1"/>
  <c r="D318" i="2" s="1"/>
  <c r="D319" i="2" a="1"/>
  <c r="D319" i="2" s="1"/>
  <c r="D321" i="2" a="1"/>
  <c r="D321" i="2" s="1"/>
  <c r="D322" i="2" a="1"/>
  <c r="D322" i="2" s="1"/>
  <c r="D323" i="2" a="1"/>
  <c r="D323" i="2" s="1"/>
  <c r="D326" i="2" a="1"/>
  <c r="D326" i="2" s="1"/>
  <c r="D327" i="2" a="1"/>
  <c r="D327" i="2"/>
  <c r="D329" i="2" a="1"/>
  <c r="D329" i="2" s="1"/>
  <c r="D330" i="2" a="1"/>
  <c r="D330" i="2" s="1"/>
  <c r="D331" i="2" a="1"/>
  <c r="D331" i="2" s="1"/>
  <c r="D334" i="2" a="1"/>
  <c r="D334" i="2" s="1"/>
  <c r="D335" i="2" a="1"/>
  <c r="D335" i="2" s="1"/>
  <c r="D337" i="2" a="1"/>
  <c r="D337" i="2" s="1"/>
  <c r="D338" i="2" a="1"/>
  <c r="D338" i="2" s="1"/>
  <c r="D339" i="2" a="1"/>
  <c r="D339" i="2" s="1"/>
  <c r="D342" i="2" a="1"/>
  <c r="D342" i="2" s="1"/>
  <c r="D343" i="2" a="1"/>
  <c r="D343" i="2" s="1"/>
  <c r="D345" i="2" a="1"/>
  <c r="D345" i="2" s="1"/>
  <c r="D346" i="2" a="1"/>
  <c r="D346" i="2" s="1"/>
  <c r="D347" i="2" a="1"/>
  <c r="D347" i="2" s="1"/>
  <c r="D348" i="2" a="1"/>
  <c r="D348" i="2" s="1"/>
  <c r="D350" i="2" a="1"/>
  <c r="D350" i="2" s="1"/>
  <c r="D351" i="2" a="1"/>
  <c r="D351" i="2" s="1"/>
  <c r="D353" i="2" a="1"/>
  <c r="D353" i="2" s="1"/>
  <c r="D354" i="2" a="1"/>
  <c r="D354" i="2" s="1"/>
  <c r="D355" i="2" a="1"/>
  <c r="D355" i="2" s="1"/>
  <c r="D358" i="2" a="1"/>
  <c r="D358" i="2" s="1"/>
  <c r="D359" i="2" a="1"/>
  <c r="D359" i="2" s="1"/>
  <c r="D361" i="2" a="1"/>
  <c r="D361" i="2" s="1"/>
  <c r="D362" i="2" a="1"/>
  <c r="D362" i="2" s="1"/>
  <c r="D363" i="2" a="1"/>
  <c r="D363" i="2" s="1"/>
  <c r="D365" i="2" a="1"/>
  <c r="D365" i="2" s="1"/>
  <c r="D366" i="2" a="1"/>
  <c r="D366" i="2" s="1"/>
  <c r="D367" i="2" a="1"/>
  <c r="D367" i="2" s="1"/>
  <c r="D369" i="2" a="1"/>
  <c r="D369" i="2" s="1"/>
  <c r="D370" i="2" a="1"/>
  <c r="D370" i="2" s="1"/>
  <c r="D371" i="2" a="1"/>
  <c r="D371" i="2" s="1"/>
  <c r="D372" i="2" a="1"/>
  <c r="D372" i="2" s="1"/>
  <c r="D374" i="2" a="1"/>
  <c r="D374" i="2" s="1"/>
  <c r="D375" i="2" a="1"/>
  <c r="D375" i="2" s="1"/>
  <c r="D377" i="2" a="1"/>
  <c r="D377" i="2" s="1"/>
  <c r="D378" i="2" a="1"/>
  <c r="D378" i="2" s="1"/>
  <c r="D379" i="2" a="1"/>
  <c r="D379" i="2" s="1"/>
  <c r="D382" i="2" a="1"/>
  <c r="D382" i="2" s="1"/>
  <c r="D383" i="2" a="1"/>
  <c r="D383" i="2" s="1"/>
  <c r="D385" i="2" a="1"/>
  <c r="D385" i="2" s="1"/>
  <c r="D386" i="2" a="1"/>
  <c r="D386" i="2" s="1"/>
  <c r="D387" i="2" a="1"/>
  <c r="D387" i="2" s="1"/>
  <c r="D390" i="2" a="1"/>
  <c r="D390" i="2" s="1"/>
  <c r="D391" i="2" a="1"/>
  <c r="D391" i="2" s="1"/>
  <c r="D393" i="2" a="1"/>
  <c r="D393" i="2" s="1"/>
  <c r="D394" i="2" a="1"/>
  <c r="D394" i="2" s="1"/>
  <c r="D395" i="2" a="1"/>
  <c r="D395" i="2" s="1"/>
  <c r="D398" i="2" a="1"/>
  <c r="D398" i="2" s="1"/>
  <c r="D399" i="2" a="1"/>
  <c r="D399" i="2" s="1"/>
  <c r="D401" i="2" a="1"/>
  <c r="D401" i="2" s="1"/>
  <c r="D402" i="2" a="1"/>
  <c r="D402" i="2" s="1"/>
  <c r="D403" i="2" a="1"/>
  <c r="D403" i="2" s="1"/>
  <c r="D406" i="2" a="1"/>
  <c r="D406" i="2" s="1"/>
  <c r="D407" i="2" a="1"/>
  <c r="D407" i="2" s="1"/>
  <c r="D409" i="2" a="1"/>
  <c r="D409" i="2" s="1"/>
  <c r="D410" i="2" a="1"/>
  <c r="D410" i="2" s="1"/>
  <c r="D411" i="2" a="1"/>
  <c r="D411" i="2" s="1"/>
  <c r="D414" i="2" a="1"/>
  <c r="D414" i="2" s="1"/>
  <c r="D415" i="2" a="1"/>
  <c r="D415" i="2" s="1"/>
  <c r="D417" i="2" a="1"/>
  <c r="D417" i="2" s="1"/>
  <c r="D418" i="2" a="1"/>
  <c r="D418" i="2" s="1"/>
  <c r="D419" i="2" a="1"/>
  <c r="D419" i="2" s="1"/>
  <c r="D422" i="2" a="1"/>
  <c r="D422" i="2" s="1"/>
  <c r="D423" i="2" a="1"/>
  <c r="D423" i="2" s="1"/>
  <c r="D425" i="2" a="1"/>
  <c r="D425" i="2" s="1"/>
  <c r="D426" i="2" a="1"/>
  <c r="D426" i="2" s="1"/>
  <c r="D427" i="2" a="1"/>
  <c r="D427" i="2" s="1"/>
  <c r="D430" i="2" a="1"/>
  <c r="D430" i="2" s="1"/>
  <c r="D431" i="2" a="1"/>
  <c r="D431" i="2" s="1"/>
  <c r="D433" i="2" a="1"/>
  <c r="D433" i="2" s="1"/>
  <c r="D434" i="2" a="1"/>
  <c r="D434" i="2" s="1"/>
  <c r="D435" i="2" a="1"/>
  <c r="D435" i="2" s="1"/>
  <c r="D436" i="2" a="1"/>
  <c r="D436" i="2" s="1"/>
  <c r="D437" i="2" a="1"/>
  <c r="D437" i="2" s="1"/>
  <c r="D438" i="2" a="1"/>
  <c r="D438" i="2" s="1"/>
  <c r="D439" i="2" a="1"/>
  <c r="D439" i="2" s="1"/>
  <c r="D441" i="2" a="1"/>
  <c r="D441" i="2" s="1"/>
  <c r="D442" i="2" a="1"/>
  <c r="D442" i="2" s="1"/>
  <c r="D443" i="2" a="1"/>
  <c r="D443" i="2" s="1"/>
  <c r="D446" i="2" a="1"/>
  <c r="D446" i="2" s="1"/>
  <c r="D447" i="2" a="1"/>
  <c r="D447" i="2" s="1"/>
  <c r="D449" i="2" a="1"/>
  <c r="D449" i="2" s="1"/>
  <c r="D450" i="2" a="1"/>
  <c r="D450" i="2" s="1"/>
  <c r="D451" i="2" a="1"/>
  <c r="D451" i="2" s="1"/>
  <c r="D454" i="2" a="1"/>
  <c r="D454" i="2" s="1"/>
  <c r="D455" i="2" a="1"/>
  <c r="D455" i="2" s="1"/>
  <c r="D457" i="2" a="1"/>
  <c r="D457" i="2" s="1"/>
  <c r="D458" i="2" a="1"/>
  <c r="D458" i="2" s="1"/>
  <c r="D459" i="2" a="1"/>
  <c r="D459" i="2" s="1"/>
  <c r="D462" i="2" a="1"/>
  <c r="D462" i="2"/>
  <c r="D463" i="2" a="1"/>
  <c r="D463" i="2" s="1"/>
  <c r="D465" i="2" a="1"/>
  <c r="D465" i="2" s="1"/>
  <c r="D466" i="2" a="1"/>
  <c r="D466" i="2" s="1"/>
  <c r="D467" i="2" a="1"/>
  <c r="D467" i="2" s="1"/>
  <c r="D468" i="2" a="1"/>
  <c r="D468" i="2" s="1"/>
  <c r="D470" i="2" a="1"/>
  <c r="D470" i="2" s="1"/>
  <c r="D471" i="2" a="1"/>
  <c r="D471" i="2" s="1"/>
  <c r="D473" i="2" a="1"/>
  <c r="D473" i="2" s="1"/>
  <c r="D474" i="2" a="1"/>
  <c r="D474" i="2" s="1"/>
  <c r="D475" i="2" a="1"/>
  <c r="D475" i="2" s="1"/>
  <c r="D478" i="2" a="1"/>
  <c r="D478" i="2" s="1"/>
  <c r="D479" i="2" a="1"/>
  <c r="D479" i="2" s="1"/>
  <c r="D481" i="2" a="1"/>
  <c r="D481" i="2" s="1"/>
  <c r="D482" i="2" a="1"/>
  <c r="D482" i="2" s="1"/>
  <c r="D483" i="2" a="1"/>
  <c r="D483" i="2" s="1"/>
  <c r="D485" i="2" a="1"/>
  <c r="D485" i="2" s="1"/>
  <c r="D486" i="2" a="1"/>
  <c r="D486" i="2" s="1"/>
  <c r="D487" i="2" a="1"/>
  <c r="D487" i="2" s="1"/>
  <c r="D489" i="2" a="1"/>
  <c r="D489" i="2" s="1"/>
  <c r="D490" i="2" a="1"/>
  <c r="D490" i="2" s="1"/>
  <c r="D491" i="2" a="1"/>
  <c r="D491" i="2" s="1"/>
  <c r="D494" i="2" a="1"/>
  <c r="D494" i="2" s="1"/>
  <c r="D495" i="2" a="1"/>
  <c r="D495" i="2" s="1"/>
  <c r="D497" i="2" a="1"/>
  <c r="D497" i="2" s="1"/>
  <c r="D498" i="2" a="1"/>
  <c r="D498" i="2" s="1"/>
  <c r="D499" i="2" a="1"/>
  <c r="D499" i="2" s="1"/>
  <c r="D502" i="2" a="1"/>
  <c r="D502" i="2"/>
  <c r="D503" i="2" a="1"/>
  <c r="D503" i="2" s="1"/>
  <c r="D505" i="2" a="1"/>
  <c r="D505" i="2" s="1"/>
  <c r="D506" i="2" a="1"/>
  <c r="D506" i="2" s="1"/>
  <c r="D507" i="2" a="1"/>
  <c r="D507" i="2" s="1"/>
  <c r="D510" i="2" a="1"/>
  <c r="D510" i="2"/>
  <c r="D511" i="2" a="1"/>
  <c r="D511" i="2" s="1"/>
  <c r="D513" i="2" a="1"/>
  <c r="D513" i="2" s="1"/>
  <c r="D514" i="2" a="1"/>
  <c r="D514" i="2" s="1"/>
  <c r="D515" i="2" a="1"/>
  <c r="D515" i="2" s="1"/>
  <c r="D518" i="2" a="1"/>
  <c r="D518" i="2"/>
  <c r="D519" i="2" a="1"/>
  <c r="D519" i="2" s="1"/>
  <c r="D521" i="2" a="1"/>
  <c r="D521" i="2" s="1"/>
  <c r="D522" i="2" a="1"/>
  <c r="D522" i="2" s="1"/>
  <c r="D523" i="2" a="1"/>
  <c r="D523" i="2" s="1"/>
  <c r="D526" i="2" a="1"/>
  <c r="D526" i="2" s="1"/>
  <c r="D527" i="2" a="1"/>
  <c r="D527" i="2" s="1"/>
  <c r="D529" i="2" a="1"/>
  <c r="D529" i="2" s="1"/>
  <c r="D530" i="2" a="1"/>
  <c r="D530" i="2" s="1"/>
  <c r="D531" i="2" a="1"/>
  <c r="D531" i="2" s="1"/>
  <c r="D534" i="2" a="1"/>
  <c r="D534" i="2" s="1"/>
  <c r="D535" i="2" a="1"/>
  <c r="D535" i="2" s="1"/>
  <c r="D537" i="2" a="1"/>
  <c r="D537" i="2" s="1"/>
  <c r="D538" i="2" a="1"/>
  <c r="D538" i="2" s="1"/>
  <c r="D539" i="2" a="1"/>
  <c r="D539" i="2" s="1"/>
  <c r="D542" i="2" a="1"/>
  <c r="D542" i="2" s="1"/>
  <c r="D543" i="2" a="1"/>
  <c r="D543" i="2" s="1"/>
  <c r="D545" i="2" a="1"/>
  <c r="D545" i="2" s="1"/>
  <c r="D546" i="2" a="1"/>
  <c r="D546" i="2" s="1"/>
  <c r="D547" i="2" a="1"/>
  <c r="D547" i="2" s="1"/>
  <c r="D550" i="2" a="1"/>
  <c r="D550" i="2" s="1"/>
  <c r="D551" i="2" a="1"/>
  <c r="D551" i="2" s="1"/>
  <c r="D553" i="2" a="1"/>
  <c r="D553" i="2" s="1"/>
  <c r="D554" i="2" a="1"/>
  <c r="D554" i="2" s="1"/>
  <c r="D555" i="2" a="1"/>
  <c r="D555" i="2" s="1"/>
  <c r="D556" i="2" a="1"/>
  <c r="D556" i="2"/>
  <c r="D558" i="2" a="1"/>
  <c r="D558" i="2" s="1"/>
  <c r="D559" i="2" a="1"/>
  <c r="D559" i="2" s="1"/>
  <c r="D561" i="2" a="1"/>
  <c r="D561" i="2" s="1"/>
  <c r="D562" i="2" a="1"/>
  <c r="D562" i="2" s="1"/>
  <c r="D563" i="2" a="1"/>
  <c r="D563" i="2" s="1"/>
  <c r="D566" i="2" a="1"/>
  <c r="D566" i="2" s="1"/>
  <c r="D567" i="2" a="1"/>
  <c r="D567" i="2" s="1"/>
  <c r="D569" i="2" a="1"/>
  <c r="D569" i="2" s="1"/>
  <c r="D570" i="2" a="1"/>
  <c r="D570" i="2" s="1"/>
  <c r="D571" i="2" a="1"/>
  <c r="D571" i="2" s="1"/>
  <c r="D574" i="2" a="1"/>
  <c r="D574" i="2" s="1"/>
  <c r="D575" i="2" a="1"/>
  <c r="D575" i="2" s="1"/>
  <c r="D577" i="2" a="1"/>
  <c r="D577" i="2" s="1"/>
  <c r="D578" i="2" a="1"/>
  <c r="D578" i="2" s="1"/>
  <c r="D579" i="2" a="1"/>
  <c r="D579" i="2" s="1"/>
  <c r="D582" i="2" a="1"/>
  <c r="D582" i="2"/>
  <c r="D583" i="2" a="1"/>
  <c r="D583" i="2" s="1"/>
  <c r="D585" i="2" a="1"/>
  <c r="D585" i="2" s="1"/>
  <c r="D586" i="2" a="1"/>
  <c r="D586" i="2" s="1"/>
  <c r="D587" i="2" a="1"/>
  <c r="D587" i="2" s="1"/>
  <c r="D590" i="2" a="1"/>
  <c r="D590" i="2" s="1"/>
  <c r="D591" i="2" a="1"/>
  <c r="D591" i="2" s="1"/>
  <c r="D593" i="2" a="1"/>
  <c r="D593" i="2" s="1"/>
  <c r="D594" i="2" a="1"/>
  <c r="D594" i="2" s="1"/>
  <c r="D595" i="2" a="1"/>
  <c r="D595" i="2" s="1"/>
  <c r="D596" i="2" a="1"/>
  <c r="D596" i="2" s="1"/>
  <c r="D598" i="2" a="1"/>
  <c r="D598" i="2" s="1"/>
  <c r="D599" i="2" a="1"/>
  <c r="D599" i="2" s="1"/>
  <c r="D601" i="2" a="1"/>
  <c r="D601" i="2" s="1"/>
  <c r="D602" i="2" a="1"/>
  <c r="D602" i="2" s="1"/>
  <c r="D603" i="2" a="1"/>
  <c r="D603" i="2" s="1"/>
  <c r="D606" i="2" a="1"/>
  <c r="D606" i="2" s="1"/>
  <c r="D607" i="2" a="1"/>
  <c r="D607" i="2" s="1"/>
  <c r="D609" i="2" a="1"/>
  <c r="D609" i="2" s="1"/>
  <c r="D610" i="2" a="1"/>
  <c r="D610" i="2" s="1"/>
  <c r="D611" i="2" a="1"/>
  <c r="D611" i="2" s="1"/>
  <c r="D614" i="2" a="1"/>
  <c r="D614" i="2" s="1"/>
  <c r="D615" i="2" a="1"/>
  <c r="D615" i="2" s="1"/>
  <c r="D617" i="2" a="1"/>
  <c r="D617" i="2" s="1"/>
  <c r="D618" i="2" a="1"/>
  <c r="D618" i="2" s="1"/>
  <c r="D619" i="2" a="1"/>
  <c r="D619" i="2" s="1"/>
  <c r="D622" i="2" a="1"/>
  <c r="D622" i="2" s="1"/>
  <c r="D623" i="2" a="1"/>
  <c r="D623" i="2"/>
  <c r="D625" i="2" a="1"/>
  <c r="D625" i="2" s="1"/>
  <c r="D626" i="2" a="1"/>
  <c r="D626" i="2" s="1"/>
  <c r="D627" i="2" a="1"/>
  <c r="D627" i="2" s="1"/>
  <c r="D630" i="2" a="1"/>
  <c r="D630" i="2" s="1"/>
  <c r="D631" i="2" a="1"/>
  <c r="D631" i="2" s="1"/>
  <c r="D633" i="2" a="1"/>
  <c r="D633" i="2" s="1"/>
  <c r="D634" i="2" a="1"/>
  <c r="D634" i="2" s="1"/>
  <c r="D635" i="2" a="1"/>
  <c r="D635" i="2" s="1"/>
  <c r="D638" i="2" a="1"/>
  <c r="D638" i="2"/>
  <c r="D639" i="2" a="1"/>
  <c r="D639" i="2" s="1"/>
  <c r="D641" i="2" a="1"/>
  <c r="D641" i="2" s="1"/>
  <c r="D642" i="2" a="1"/>
  <c r="D642" i="2" s="1"/>
  <c r="D643" i="2" a="1"/>
  <c r="D643" i="2" s="1"/>
  <c r="D646" i="2" a="1"/>
  <c r="D646" i="2" s="1"/>
  <c r="D647" i="2" a="1"/>
  <c r="D647" i="2" s="1"/>
  <c r="D649" i="2" a="1"/>
  <c r="D649" i="2" s="1"/>
  <c r="D650" i="2" a="1"/>
  <c r="D650" i="2" s="1"/>
  <c r="D651" i="2" a="1"/>
  <c r="D651" i="2" s="1"/>
  <c r="D654" i="2" a="1"/>
  <c r="D654" i="2" s="1"/>
  <c r="D655" i="2" a="1"/>
  <c r="D655" i="2" s="1"/>
  <c r="D657" i="2" a="1"/>
  <c r="D657" i="2" s="1"/>
  <c r="D658" i="2" a="1"/>
  <c r="D658" i="2" s="1"/>
  <c r="D659" i="2" a="1"/>
  <c r="D659" i="2" s="1"/>
  <c r="D662" i="2" a="1"/>
  <c r="D662" i="2" s="1"/>
  <c r="D663" i="2" a="1"/>
  <c r="D663" i="2" s="1"/>
  <c r="D665" i="2" a="1"/>
  <c r="D665" i="2" s="1"/>
  <c r="D666" i="2" a="1"/>
  <c r="D666" i="2" s="1"/>
  <c r="D667" i="2" a="1"/>
  <c r="D667" i="2" s="1"/>
  <c r="D670" i="2" a="1"/>
  <c r="D670" i="2" s="1"/>
  <c r="D671" i="2" a="1"/>
  <c r="D671" i="2"/>
  <c r="D673" i="2" a="1"/>
  <c r="D673" i="2" s="1"/>
  <c r="D674" i="2" a="1"/>
  <c r="D674" i="2" s="1"/>
  <c r="D675" i="2" a="1"/>
  <c r="D675" i="2" s="1"/>
  <c r="D676" i="2" a="1"/>
  <c r="D676" i="2" s="1"/>
  <c r="D678" i="2" a="1"/>
  <c r="D678" i="2" s="1"/>
  <c r="D679" i="2" a="1"/>
  <c r="D679" i="2" s="1"/>
  <c r="D681" i="2" a="1"/>
  <c r="D681" i="2" s="1"/>
  <c r="D682" i="2" a="1"/>
  <c r="D682" i="2" s="1"/>
  <c r="D683" i="2" a="1"/>
  <c r="D683" i="2" s="1"/>
  <c r="D686" i="2" a="1"/>
  <c r="D686" i="2" s="1"/>
  <c r="D687" i="2" a="1"/>
  <c r="D687" i="2" s="1"/>
  <c r="D689" i="2" a="1"/>
  <c r="D689" i="2" s="1"/>
  <c r="D690" i="2" a="1"/>
  <c r="D690" i="2" s="1"/>
  <c r="D691" i="2" a="1"/>
  <c r="D691" i="2" s="1"/>
  <c r="D694" i="2" a="1"/>
  <c r="D694" i="2" s="1"/>
  <c r="D695" i="2" a="1"/>
  <c r="D695" i="2" s="1"/>
  <c r="D697" i="2" a="1"/>
  <c r="D697" i="2" s="1"/>
  <c r="D698" i="2" a="1"/>
  <c r="D698" i="2" s="1"/>
  <c r="D699" i="2" a="1"/>
  <c r="D699" i="2" s="1"/>
  <c r="D702" i="2" a="1"/>
  <c r="D702" i="2" s="1"/>
  <c r="D703" i="2" a="1"/>
  <c r="D703" i="2" s="1"/>
  <c r="D705" i="2" a="1"/>
  <c r="D705" i="2" s="1"/>
  <c r="D706" i="2" a="1"/>
  <c r="D706" i="2" s="1"/>
  <c r="D707" i="2" a="1"/>
  <c r="D707" i="2" s="1"/>
  <c r="D709" i="2"/>
  <c r="D710" i="2" a="1"/>
  <c r="D710" i="2" s="1"/>
  <c r="D711" i="2" a="1"/>
  <c r="D711" i="2" s="1"/>
  <c r="D713" i="2" a="1"/>
  <c r="D713" i="2" s="1"/>
  <c r="D714" i="2" a="1"/>
  <c r="D714" i="2" s="1"/>
  <c r="D715" i="2" a="1"/>
  <c r="D715" i="2" s="1"/>
  <c r="D718" i="2" a="1"/>
  <c r="D718" i="2" s="1"/>
  <c r="D719" i="2" a="1"/>
  <c r="D719" i="2" s="1"/>
  <c r="D721" i="2" a="1"/>
  <c r="D721" i="2" s="1"/>
  <c r="D722" i="2" a="1"/>
  <c r="D722" i="2" s="1"/>
  <c r="D723" i="2" a="1"/>
  <c r="D723" i="2" s="1"/>
  <c r="D726" i="2" a="1"/>
  <c r="D726" i="2"/>
  <c r="D727" i="2" a="1"/>
  <c r="D727" i="2" s="1"/>
  <c r="D729" i="2" a="1"/>
  <c r="D729" i="2" s="1"/>
  <c r="D730" i="2" a="1"/>
  <c r="D730" i="2" s="1"/>
  <c r="D731" i="2" a="1"/>
  <c r="D731" i="2" s="1"/>
  <c r="D734" i="2" a="1"/>
  <c r="D734" i="2" s="1"/>
  <c r="D735" i="2" a="1"/>
  <c r="D735" i="2" s="1"/>
  <c r="D737" i="2" a="1"/>
  <c r="D737" i="2" s="1"/>
  <c r="D738" i="2" a="1"/>
  <c r="D738" i="2" s="1"/>
  <c r="D739" i="2" a="1"/>
  <c r="D739" i="2" s="1"/>
  <c r="D742" i="2" a="1"/>
  <c r="D742" i="2" s="1"/>
  <c r="D743" i="2" a="1"/>
  <c r="D743" i="2" s="1"/>
  <c r="D745" i="2" a="1"/>
  <c r="D745" i="2" s="1"/>
  <c r="D746" i="2" a="1"/>
  <c r="D746" i="2" s="1"/>
  <c r="D747" i="2" a="1"/>
  <c r="D747" i="2" s="1"/>
  <c r="D750" i="2" a="1"/>
  <c r="D750" i="2" s="1"/>
  <c r="D751" i="2" a="1"/>
  <c r="D751" i="2" s="1"/>
  <c r="D753" i="2" a="1"/>
  <c r="D753" i="2" s="1"/>
  <c r="D754" i="2" a="1"/>
  <c r="D754" i="2" s="1"/>
  <c r="D755" i="2" a="1"/>
  <c r="D755" i="2" s="1"/>
  <c r="D758" i="2" a="1"/>
  <c r="D758" i="2" s="1"/>
  <c r="D759" i="2" a="1"/>
  <c r="D759" i="2" s="1"/>
  <c r="D761" i="2" a="1"/>
  <c r="D761" i="2" s="1"/>
  <c r="D762" i="2" a="1"/>
  <c r="D762" i="2" s="1"/>
  <c r="D763" i="2" a="1"/>
  <c r="D763" i="2" s="1"/>
  <c r="D766" i="2" a="1"/>
  <c r="D766" i="2" s="1"/>
  <c r="D767" i="2" a="1"/>
  <c r="D767" i="2" s="1"/>
  <c r="D769" i="2" a="1"/>
  <c r="D769" i="2" s="1"/>
  <c r="D770" i="2" a="1"/>
  <c r="D770" i="2" s="1"/>
  <c r="D771" i="2" a="1"/>
  <c r="D771" i="2" s="1"/>
  <c r="D774" i="2" a="1"/>
  <c r="D774" i="2" s="1"/>
  <c r="D775" i="2" a="1"/>
  <c r="D775" i="2" s="1"/>
  <c r="D777" i="2" a="1"/>
  <c r="D777" i="2" s="1"/>
  <c r="D778" i="2" a="1"/>
  <c r="D778" i="2" s="1"/>
  <c r="D779" i="2" a="1"/>
  <c r="D779" i="2" s="1"/>
  <c r="D782" i="2" a="1"/>
  <c r="D782" i="2" s="1"/>
  <c r="D783" i="2" a="1"/>
  <c r="D783" i="2" s="1"/>
  <c r="D785" i="2" a="1"/>
  <c r="D785" i="2" s="1"/>
  <c r="D786" i="2" a="1"/>
  <c r="D786" i="2" s="1"/>
  <c r="D787" i="2" a="1"/>
  <c r="D787" i="2" s="1"/>
  <c r="D790" i="2" a="1"/>
  <c r="D790" i="2" s="1"/>
  <c r="D791" i="2" a="1"/>
  <c r="D791" i="2" s="1"/>
  <c r="D793" i="2" a="1"/>
  <c r="D793" i="2" s="1"/>
  <c r="D794" i="2" a="1"/>
  <c r="D794" i="2" s="1"/>
  <c r="D795" i="2" a="1"/>
  <c r="D795" i="2" s="1"/>
  <c r="D798" i="2" a="1"/>
  <c r="D798" i="2" s="1"/>
  <c r="D799" i="2" a="1"/>
  <c r="D799" i="2" s="1"/>
  <c r="D801" i="2" a="1"/>
  <c r="D801" i="2" s="1"/>
  <c r="D802" i="2" a="1"/>
  <c r="D802" i="2" s="1"/>
  <c r="D803" i="2" a="1"/>
  <c r="D803" i="2" s="1"/>
  <c r="D805" i="2" a="1"/>
  <c r="D805" i="2" s="1"/>
  <c r="D806" i="2" a="1"/>
  <c r="D806" i="2" s="1"/>
  <c r="D807" i="2" a="1"/>
  <c r="D807" i="2" s="1"/>
  <c r="D809" i="2" a="1"/>
  <c r="D809" i="2" s="1"/>
  <c r="D810" i="2" a="1"/>
  <c r="D810" i="2" s="1"/>
  <c r="D811" i="2" a="1"/>
  <c r="D811" i="2" s="1"/>
  <c r="D814" i="2" a="1"/>
  <c r="D814" i="2" s="1"/>
  <c r="D815" i="2" a="1"/>
  <c r="D815" i="2" s="1"/>
  <c r="D817" i="2" a="1"/>
  <c r="D817" i="2" s="1"/>
  <c r="D818" i="2" a="1"/>
  <c r="D818" i="2" s="1"/>
  <c r="D819" i="2" a="1"/>
  <c r="D819" i="2" s="1"/>
  <c r="D822" i="2" a="1"/>
  <c r="D822" i="2" s="1"/>
  <c r="D823" i="2" a="1"/>
  <c r="D823" i="2" s="1"/>
  <c r="D825" i="2" a="1"/>
  <c r="D825" i="2" s="1"/>
  <c r="D826" i="2" a="1"/>
  <c r="D826" i="2" s="1"/>
  <c r="D827" i="2" a="1"/>
  <c r="D827" i="2" s="1"/>
  <c r="D830" i="2" a="1"/>
  <c r="D830" i="2" s="1"/>
  <c r="D831" i="2" a="1"/>
  <c r="D831" i="2"/>
  <c r="D833" i="2" a="1"/>
  <c r="D833" i="2" s="1"/>
  <c r="D834" i="2" a="1"/>
  <c r="D834" i="2" s="1"/>
  <c r="D835" i="2" a="1"/>
  <c r="D835" i="2" s="1"/>
  <c r="D838" i="2" a="1"/>
  <c r="D838" i="2" s="1"/>
  <c r="D839" i="2" a="1"/>
  <c r="D839" i="2" s="1"/>
  <c r="D841" i="2" a="1"/>
  <c r="D841" i="2" s="1"/>
  <c r="D842" i="2" a="1"/>
  <c r="D842" i="2" s="1"/>
  <c r="D843" i="2" a="1"/>
  <c r="D843" i="2" s="1"/>
  <c r="D846" i="2" a="1"/>
  <c r="D846" i="2" s="1"/>
  <c r="D847" i="2" a="1"/>
  <c r="D847" i="2" s="1"/>
  <c r="D849" i="2" a="1"/>
  <c r="D849" i="2" s="1"/>
  <c r="D850" i="2" a="1"/>
  <c r="D850" i="2" s="1"/>
  <c r="D851" i="2" a="1"/>
  <c r="D851" i="2" s="1"/>
  <c r="D852" i="2" a="1"/>
  <c r="D852" i="2" s="1"/>
  <c r="D854" i="2" a="1"/>
  <c r="D854" i="2" s="1"/>
  <c r="D855" i="2" a="1"/>
  <c r="D855" i="2" s="1"/>
  <c r="D857" i="2" a="1"/>
  <c r="D857" i="2" s="1"/>
  <c r="D858" i="2" a="1"/>
  <c r="D858" i="2" s="1"/>
  <c r="D859" i="2" a="1"/>
  <c r="D859" i="2" s="1"/>
  <c r="D862" i="2" a="1"/>
  <c r="D862" i="2" s="1"/>
  <c r="D863" i="2" a="1"/>
  <c r="D863" i="2"/>
  <c r="D865" i="2" a="1"/>
  <c r="D865" i="2" s="1"/>
  <c r="D866" i="2" a="1"/>
  <c r="D866" i="2" s="1"/>
  <c r="D867" i="2" a="1"/>
  <c r="D867" i="2" s="1"/>
  <c r="D870" i="2" a="1"/>
  <c r="D870" i="2" s="1"/>
  <c r="D871" i="2" a="1"/>
  <c r="D871" i="2" s="1"/>
  <c r="D873" i="2" a="1"/>
  <c r="D873" i="2" s="1"/>
  <c r="D874" i="2" a="1"/>
  <c r="D874" i="2" s="1"/>
  <c r="D875" i="2" a="1"/>
  <c r="D875" i="2" s="1"/>
  <c r="D878" i="2" a="1"/>
  <c r="D878" i="2" s="1"/>
  <c r="D879" i="2" a="1"/>
  <c r="D879" i="2" s="1"/>
  <c r="D881" i="2" a="1"/>
  <c r="D881" i="2" s="1"/>
  <c r="D882" i="2" a="1"/>
  <c r="D882" i="2" s="1"/>
  <c r="D883" i="2" a="1"/>
  <c r="D883" i="2" s="1"/>
  <c r="D884" i="2" a="1"/>
  <c r="D884" i="2" s="1"/>
  <c r="D885" i="2" a="1"/>
  <c r="D885" i="2" s="1"/>
  <c r="D886" i="2" a="1"/>
  <c r="D886" i="2" s="1"/>
  <c r="D887" i="2" a="1"/>
  <c r="D887" i="2" s="1"/>
  <c r="D889" i="2" a="1"/>
  <c r="D889" i="2" s="1"/>
  <c r="D890" i="2" a="1"/>
  <c r="D890" i="2" s="1"/>
  <c r="D891" i="2" a="1"/>
  <c r="D891" i="2" s="1"/>
  <c r="D894" i="2" a="1"/>
  <c r="D894" i="2" s="1"/>
  <c r="D895" i="2" a="1"/>
  <c r="D895" i="2" s="1"/>
  <c r="D897" i="2" a="1"/>
  <c r="D897" i="2" s="1"/>
  <c r="D898" i="2" a="1"/>
  <c r="D898" i="2" s="1"/>
  <c r="D899" i="2" a="1"/>
  <c r="D899" i="2" s="1"/>
  <c r="D902" i="2" a="1"/>
  <c r="D902" i="2" s="1"/>
  <c r="D903" i="2" a="1"/>
  <c r="D903" i="2" s="1"/>
  <c r="D905" i="2" a="1"/>
  <c r="D905" i="2" s="1"/>
  <c r="D906" i="2" a="1"/>
  <c r="D906" i="2" s="1"/>
  <c r="D907" i="2" a="1"/>
  <c r="D907" i="2" s="1"/>
  <c r="D910" i="2" a="1"/>
  <c r="D910" i="2" s="1"/>
  <c r="D911" i="2" a="1"/>
  <c r="D911" i="2" s="1"/>
  <c r="D913" i="2" a="1"/>
  <c r="D913" i="2" s="1"/>
  <c r="D914" i="2" a="1"/>
  <c r="D914" i="2" s="1"/>
  <c r="D915" i="2" a="1"/>
  <c r="D915" i="2" s="1"/>
  <c r="D918" i="2" a="1"/>
  <c r="D918" i="2" s="1"/>
  <c r="D919" i="2" a="1"/>
  <c r="D919" i="2" s="1"/>
  <c r="D921" i="2" a="1"/>
  <c r="D921" i="2" s="1"/>
  <c r="D922" i="2" a="1"/>
  <c r="D922" i="2" s="1"/>
  <c r="D923" i="2" a="1"/>
  <c r="D923" i="2" s="1"/>
  <c r="D926" i="2" a="1"/>
  <c r="D926" i="2" s="1"/>
  <c r="D927" i="2" a="1"/>
  <c r="D927" i="2"/>
  <c r="D928" i="2" a="1"/>
  <c r="D928" i="2" s="1"/>
  <c r="D929" i="2" a="1"/>
  <c r="D929" i="2" s="1"/>
  <c r="D930" i="2" a="1"/>
  <c r="D930" i="2" s="1"/>
  <c r="D931" i="2" a="1"/>
  <c r="D931" i="2" s="1"/>
  <c r="D934" i="2" a="1"/>
  <c r="D934" i="2" s="1"/>
  <c r="D935" i="2" a="1"/>
  <c r="D935" i="2" s="1"/>
  <c r="D937" i="2" a="1"/>
  <c r="D937" i="2" s="1"/>
  <c r="D938" i="2" a="1"/>
  <c r="D938" i="2" s="1"/>
  <c r="D939" i="2" a="1"/>
  <c r="D939" i="2" s="1"/>
  <c r="D940" i="2" a="1"/>
  <c r="D940" i="2" s="1"/>
  <c r="D942" i="2" a="1"/>
  <c r="D942" i="2" s="1"/>
  <c r="D943" i="2" a="1"/>
  <c r="D943" i="2"/>
  <c r="D945" i="2" a="1"/>
  <c r="D945" i="2" s="1"/>
  <c r="D946" i="2" a="1"/>
  <c r="D946" i="2" s="1"/>
  <c r="D947" i="2" a="1"/>
  <c r="D947" i="2" s="1"/>
  <c r="D950" i="2" a="1"/>
  <c r="D950" i="2" s="1"/>
  <c r="D951" i="2" a="1"/>
  <c r="D951" i="2" s="1"/>
  <c r="D953" i="2" a="1"/>
  <c r="D953" i="2" s="1"/>
  <c r="D954" i="2" a="1"/>
  <c r="D954" i="2" s="1"/>
  <c r="D955" i="2" a="1"/>
  <c r="D955" i="2" s="1"/>
  <c r="D958" i="2" a="1"/>
  <c r="D958" i="2" s="1"/>
  <c r="D959" i="2" a="1"/>
  <c r="D959" i="2" s="1"/>
  <c r="D961" i="2" a="1"/>
  <c r="D961" i="2" s="1"/>
  <c r="D962" i="2" a="1"/>
  <c r="D962" i="2" s="1"/>
  <c r="D963" i="2" a="1"/>
  <c r="D963" i="2" s="1"/>
  <c r="D966" i="2" a="1"/>
  <c r="D966" i="2" s="1"/>
  <c r="D967" i="2" a="1"/>
  <c r="D967" i="2" s="1"/>
  <c r="D969" i="2" a="1"/>
  <c r="D969" i="2" s="1"/>
  <c r="D970" i="2" a="1"/>
  <c r="D970" i="2" s="1"/>
  <c r="D971" i="2" a="1"/>
  <c r="D971" i="2" s="1"/>
  <c r="D974" i="2" a="1"/>
  <c r="D974" i="2" s="1"/>
  <c r="D975" i="2" a="1"/>
  <c r="D975" i="2" s="1"/>
  <c r="D977" i="2" a="1"/>
  <c r="D977" i="2" s="1"/>
  <c r="D978" i="2" a="1"/>
  <c r="D978" i="2" s="1"/>
  <c r="D979" i="2" a="1"/>
  <c r="D979" i="2" s="1"/>
  <c r="D982" i="2" a="1"/>
  <c r="D982" i="2" s="1"/>
  <c r="D983" i="2" a="1"/>
  <c r="D983" i="2" s="1"/>
  <c r="D985" i="2" a="1"/>
  <c r="D985" i="2" s="1"/>
  <c r="D986" i="2" a="1"/>
  <c r="D986" i="2" s="1"/>
  <c r="D987" i="2" a="1"/>
  <c r="D987" i="2" s="1"/>
  <c r="D990" i="2" a="1"/>
  <c r="D990" i="2" s="1"/>
  <c r="D991" i="2" a="1"/>
  <c r="D991" i="2" s="1"/>
  <c r="D993" i="2" a="1"/>
  <c r="D993" i="2" s="1"/>
  <c r="D994" i="2" a="1"/>
  <c r="D994" i="2" s="1"/>
  <c r="D995" i="2" a="1"/>
  <c r="D995" i="2" s="1"/>
  <c r="D996" i="2" a="1"/>
  <c r="D996" i="2" s="1"/>
  <c r="D998" i="2" a="1"/>
  <c r="D998" i="2" s="1"/>
  <c r="D999" i="2" a="1"/>
  <c r="D999" i="2"/>
  <c r="D1001" i="2" a="1"/>
  <c r="D1001" i="2" s="1"/>
  <c r="D1002" i="2" a="1"/>
  <c r="D1002" i="2" s="1"/>
  <c r="D1003" i="2" a="1"/>
  <c r="D1003" i="2" s="1"/>
  <c r="D1006" i="2" a="1"/>
  <c r="D1006" i="2" s="1"/>
  <c r="D1007" i="2" a="1"/>
  <c r="D1007" i="2" s="1"/>
  <c r="D1009" i="2" a="1"/>
  <c r="D1009" i="2" s="1"/>
  <c r="D1010" i="2" a="1"/>
  <c r="D1010" i="2" s="1"/>
  <c r="D1011" i="2" a="1"/>
  <c r="D1011" i="2" s="1"/>
  <c r="D1014" i="2" a="1"/>
  <c r="D1014" i="2" s="1"/>
  <c r="D1015" i="2" a="1"/>
  <c r="D1015" i="2" s="1"/>
  <c r="D1017" i="2" a="1"/>
  <c r="D1017" i="2" s="1"/>
  <c r="D1018" i="2" a="1"/>
  <c r="D1018" i="2" s="1"/>
  <c r="D1019" i="2" a="1"/>
  <c r="D1019" i="2" s="1"/>
  <c r="D1022" i="2" a="1"/>
  <c r="D1022" i="2" s="1"/>
  <c r="D1023" i="2" a="1"/>
  <c r="D1023" i="2" s="1"/>
  <c r="D1025" i="2" a="1"/>
  <c r="D1025" i="2" s="1"/>
  <c r="D1026" i="2" a="1"/>
  <c r="D1026" i="2"/>
  <c r="D1027" i="2" a="1"/>
  <c r="D1027" i="2" s="1"/>
  <c r="D1030" i="2" a="1"/>
  <c r="D1030" i="2" s="1"/>
  <c r="D1031" i="2" a="1"/>
  <c r="D1031" i="2" s="1"/>
  <c r="D1033" i="2" a="1"/>
  <c r="D1033" i="2" s="1"/>
  <c r="D1034" i="2" a="1"/>
  <c r="D1034" i="2" s="1"/>
  <c r="D1035" i="2" a="1"/>
  <c r="D1035" i="2" s="1"/>
  <c r="D1038" i="2" a="1"/>
  <c r="D1038" i="2" s="1"/>
  <c r="D1039" i="2" a="1"/>
  <c r="D1039" i="2" s="1"/>
  <c r="D1041" i="2" a="1"/>
  <c r="D1041" i="2" s="1"/>
  <c r="D1042" i="2" a="1"/>
  <c r="D1042" i="2"/>
  <c r="D1043" i="2" a="1"/>
  <c r="D1043" i="2" s="1"/>
  <c r="D1046" i="2" a="1"/>
  <c r="D1046" i="2" s="1"/>
  <c r="D1047" i="2" a="1"/>
  <c r="D1047" i="2"/>
  <c r="D1049" i="2" a="1"/>
  <c r="D1049" i="2" s="1"/>
  <c r="D1050" i="2" a="1"/>
  <c r="D1050" i="2" s="1"/>
  <c r="D1051" i="2" a="1"/>
  <c r="D1051" i="2" s="1"/>
  <c r="D1054" i="2" a="1"/>
  <c r="D1054" i="2" s="1"/>
  <c r="D1055" i="2" a="1"/>
  <c r="D1055" i="2" s="1"/>
  <c r="D1057" i="2" a="1"/>
  <c r="D1057" i="2" s="1"/>
  <c r="D1058" i="2" a="1"/>
  <c r="D1058" i="2"/>
  <c r="D1059" i="2" a="1"/>
  <c r="D1059" i="2" s="1"/>
  <c r="D1060" i="2" a="1"/>
  <c r="D1060" i="2" s="1"/>
  <c r="D1062" i="2" a="1"/>
  <c r="D1062" i="2" s="1"/>
  <c r="D1063" i="2" a="1"/>
  <c r="D1063" i="2" s="1"/>
  <c r="D1065" i="2" a="1"/>
  <c r="D1065" i="2" s="1"/>
  <c r="D1066" i="2" a="1"/>
  <c r="D1066" i="2" s="1"/>
  <c r="D1067" i="2" a="1"/>
  <c r="D1067" i="2" s="1"/>
  <c r="D1070" i="2" a="1"/>
  <c r="D1070" i="2" s="1"/>
  <c r="D1071" i="2" a="1"/>
  <c r="D1071" i="2" s="1"/>
  <c r="D1073" i="2" a="1"/>
  <c r="D1073" i="2" s="1"/>
  <c r="D1074" i="2" a="1"/>
  <c r="D1074" i="2" s="1"/>
  <c r="D1075" i="2" a="1"/>
  <c r="D1075" i="2" s="1"/>
  <c r="D1078" i="2" a="1"/>
  <c r="D1078" i="2" s="1"/>
  <c r="D1079" i="2" a="1"/>
  <c r="D1079" i="2" s="1"/>
  <c r="D1081" i="2" a="1"/>
  <c r="D1081" i="2" s="1"/>
  <c r="D1082" i="2" a="1"/>
  <c r="D1082" i="2" s="1"/>
  <c r="D1083" i="2" a="1"/>
  <c r="D1083" i="2" s="1"/>
  <c r="D1086" i="2" a="1"/>
  <c r="D1086" i="2" s="1"/>
  <c r="D1087" i="2" a="1"/>
  <c r="D1087" i="2" s="1"/>
  <c r="D1089" i="2" a="1"/>
  <c r="D1089" i="2" s="1"/>
  <c r="D1090" i="2" a="1"/>
  <c r="D1090" i="2" s="1"/>
  <c r="D1091" i="2" a="1"/>
  <c r="D1091" i="2" s="1"/>
  <c r="D1093" i="2" a="1"/>
  <c r="D1093" i="2"/>
  <c r="D1094" i="2" a="1"/>
  <c r="D1094" i="2" s="1"/>
  <c r="D1095" i="2" a="1"/>
  <c r="D1095" i="2" s="1"/>
  <c r="D1097" i="2" a="1"/>
  <c r="D1097" i="2" s="1"/>
  <c r="D1098" i="2" a="1"/>
  <c r="D1098" i="2" s="1"/>
  <c r="D1099" i="2" a="1"/>
  <c r="D1099" i="2" s="1"/>
  <c r="D1102" i="2" a="1"/>
  <c r="D1102" i="2" s="1"/>
  <c r="D1103" i="2" a="1"/>
  <c r="D1103" i="2" s="1"/>
  <c r="D1105" i="2" a="1"/>
  <c r="D1105" i="2" s="1"/>
  <c r="D1106" i="2" a="1"/>
  <c r="D1106" i="2" s="1"/>
  <c r="D1107" i="2" a="1"/>
  <c r="D1107" i="2" s="1"/>
  <c r="D1110" i="2" a="1"/>
  <c r="D1110" i="2" s="1"/>
  <c r="D1111" i="2" a="1"/>
  <c r="D1111" i="2" s="1"/>
  <c r="D1113" i="2" a="1"/>
  <c r="D1113" i="2" s="1"/>
  <c r="D1114" i="2" a="1"/>
  <c r="D1114" i="2" s="1"/>
  <c r="D1115" i="2" a="1"/>
  <c r="D1115" i="2" s="1"/>
  <c r="D1117" i="2" a="1"/>
  <c r="D1117" i="2" s="1"/>
  <c r="D1118" i="2" a="1"/>
  <c r="D1118" i="2" s="1"/>
  <c r="D1119" i="2" a="1"/>
  <c r="D1119" i="2" s="1"/>
  <c r="D1121" i="2" a="1"/>
  <c r="D1121" i="2" s="1"/>
  <c r="D1122" i="2" a="1"/>
  <c r="D1122" i="2" s="1"/>
  <c r="D1123" i="2" a="1"/>
  <c r="D1123" i="2" s="1"/>
  <c r="D1126" i="2" a="1"/>
  <c r="D1126" i="2" s="1"/>
  <c r="D1127" i="2" a="1"/>
  <c r="D1127" i="2" s="1"/>
  <c r="D1129" i="2" a="1"/>
  <c r="D1129" i="2" s="1"/>
  <c r="D1130" i="2" a="1"/>
  <c r="D1130" i="2" s="1"/>
  <c r="D1131" i="2" a="1"/>
  <c r="D1131" i="2" s="1"/>
  <c r="D1134" i="2" a="1"/>
  <c r="D1134" i="2" s="1"/>
  <c r="D1135" i="2" a="1"/>
  <c r="D1135" i="2" s="1"/>
  <c r="D1137" i="2" a="1"/>
  <c r="D1137" i="2" s="1"/>
  <c r="D1138" i="2" a="1"/>
  <c r="D1138" i="2" s="1"/>
  <c r="D1139" i="2" a="1"/>
  <c r="D1139" i="2" s="1"/>
  <c r="D1142" i="2" a="1"/>
  <c r="D1142" i="2" s="1"/>
  <c r="D1143" i="2" a="1"/>
  <c r="D1143" i="2" s="1"/>
  <c r="D1145" i="2" a="1"/>
  <c r="D1145" i="2" s="1"/>
  <c r="D1146" i="2" a="1"/>
  <c r="D1146" i="2" s="1"/>
  <c r="D1147" i="2" a="1"/>
  <c r="D1147" i="2" s="1"/>
  <c r="D1149" i="2" a="1"/>
  <c r="D1149" i="2" s="1"/>
  <c r="D1150" i="2" a="1"/>
  <c r="D1150" i="2" s="1"/>
  <c r="D1151" i="2" a="1"/>
  <c r="D1151" i="2" s="1"/>
  <c r="D1153" i="2" a="1"/>
  <c r="D1153" i="2" s="1"/>
  <c r="D1154" i="2" a="1"/>
  <c r="D1154" i="2" s="1"/>
  <c r="D1155" i="2" a="1"/>
  <c r="D1155" i="2" s="1"/>
  <c r="D1158" i="2" a="1"/>
  <c r="D1158" i="2" s="1"/>
  <c r="D1159" i="2" a="1"/>
  <c r="D1159" i="2" s="1"/>
  <c r="D1161" i="2" a="1"/>
  <c r="D1161" i="2" s="1"/>
  <c r="D1162" i="2" a="1"/>
  <c r="D1162" i="2" s="1"/>
  <c r="D1163" i="2" a="1"/>
  <c r="D1163" i="2" s="1"/>
  <c r="D1166" i="2" a="1"/>
  <c r="D1166" i="2" s="1"/>
  <c r="D1167" i="2" a="1"/>
  <c r="D1167" i="2" s="1"/>
  <c r="D1169" i="2" a="1"/>
  <c r="D1169" i="2" s="1"/>
  <c r="D1170" i="2" a="1"/>
  <c r="D1170" i="2" s="1"/>
  <c r="D1171" i="2" a="1"/>
  <c r="D1171" i="2" s="1"/>
  <c r="D1174" i="2" a="1"/>
  <c r="D1174" i="2" s="1"/>
  <c r="D1175" i="2" a="1"/>
  <c r="D1175" i="2" s="1"/>
  <c r="D1177" i="2" a="1"/>
  <c r="D1177" i="2"/>
  <c r="D1178" i="2" a="1"/>
  <c r="D1178" i="2" s="1"/>
  <c r="D1179" i="2" a="1"/>
  <c r="D1179" i="2" s="1"/>
  <c r="D1181" i="2" a="1"/>
  <c r="D1181" i="2" s="1"/>
  <c r="D1182" i="2" a="1"/>
  <c r="D1182" i="2" s="1"/>
  <c r="D1183" i="2" a="1"/>
  <c r="D1183" i="2" s="1"/>
  <c r="D1185" i="2" a="1"/>
  <c r="D1185" i="2"/>
  <c r="D1186" i="2" a="1"/>
  <c r="D1186" i="2" s="1"/>
  <c r="D1187" i="2" a="1"/>
  <c r="D1187" i="2" s="1"/>
  <c r="D1189" i="2" a="1"/>
  <c r="D1189" i="2"/>
  <c r="D1190" i="2" a="1"/>
  <c r="D1190" i="2" s="1"/>
  <c r="D1191" i="2" a="1"/>
  <c r="D1191" i="2" s="1"/>
  <c r="D1193" i="2" a="1"/>
  <c r="D1193" i="2" s="1"/>
  <c r="D1194" i="2" a="1"/>
  <c r="D1194" i="2"/>
  <c r="D1195" i="2" a="1"/>
  <c r="D1195" i="2" s="1"/>
  <c r="D1198" i="2" a="1"/>
  <c r="D1198" i="2" s="1"/>
  <c r="D1199" i="2" a="1"/>
  <c r="D1199" i="2" s="1"/>
  <c r="D1201" i="2" a="1"/>
  <c r="D1201" i="2" s="1"/>
  <c r="D1202" i="2" a="1"/>
  <c r="D1202" i="2" s="1"/>
  <c r="D1203" i="2" a="1"/>
  <c r="D1203" i="2" s="1"/>
  <c r="D1206" i="2" a="1"/>
  <c r="D1206" i="2" s="1"/>
  <c r="D1207" i="2" a="1"/>
  <c r="D1207" i="2" s="1"/>
  <c r="D1209" i="2" a="1"/>
  <c r="D1209" i="2" s="1"/>
  <c r="D1210" i="2" a="1"/>
  <c r="D1210" i="2" s="1"/>
  <c r="D1211" i="2" a="1"/>
  <c r="D1211" i="2" s="1"/>
  <c r="D1214" i="2" a="1"/>
  <c r="D1214" i="2"/>
  <c r="D1215" i="2" a="1"/>
  <c r="D1215" i="2" s="1"/>
  <c r="D1217" i="2" a="1"/>
  <c r="D1217" i="2"/>
  <c r="D1218" i="2" a="1"/>
  <c r="D1218" i="2"/>
  <c r="D1219" i="2" a="1"/>
  <c r="D1219" i="2" s="1"/>
  <c r="D1222" i="2" a="1"/>
  <c r="D1222" i="2" s="1"/>
  <c r="D1223" i="2" a="1"/>
  <c r="D1223" i="2" s="1"/>
  <c r="D1225" i="2" a="1"/>
  <c r="D1225" i="2" s="1"/>
  <c r="D1226" i="2" a="1"/>
  <c r="D1226" i="2" s="1"/>
  <c r="D1227" i="2" a="1"/>
  <c r="D1227" i="2" s="1"/>
  <c r="D1230" i="2" a="1"/>
  <c r="D1230" i="2" s="1"/>
  <c r="D1231" i="2" a="1"/>
  <c r="D1231" i="2" s="1"/>
  <c r="D1233" i="2" a="1"/>
  <c r="D1233" i="2" s="1"/>
  <c r="D1234" i="2" a="1"/>
  <c r="D1234" i="2"/>
  <c r="D1235" i="2" a="1"/>
  <c r="D1235" i="2" s="1"/>
  <c r="D1237" i="2" a="1"/>
  <c r="D1237" i="2" s="1"/>
  <c r="D1238" i="2" a="1"/>
  <c r="D1238" i="2" s="1"/>
  <c r="D1239" i="2" a="1"/>
  <c r="D1239" i="2" s="1"/>
  <c r="D1241" i="2" a="1"/>
  <c r="D1241" i="2" s="1"/>
  <c r="D1242" i="2" a="1"/>
  <c r="D1242" i="2" s="1"/>
  <c r="D1243" i="2" a="1"/>
  <c r="D1243" i="2" s="1"/>
  <c r="D1246" i="2" a="1"/>
  <c r="D1246" i="2" s="1"/>
  <c r="D1247" i="2" a="1"/>
  <c r="D1247" i="2" s="1"/>
  <c r="D1249" i="2" a="1"/>
  <c r="D1249" i="2" s="1"/>
  <c r="D1250" i="2" a="1"/>
  <c r="D1250" i="2" s="1"/>
  <c r="D1251" i="2" a="1"/>
  <c r="D1251" i="2" s="1"/>
  <c r="D1254" i="2" a="1"/>
  <c r="D1254" i="2" s="1"/>
  <c r="D1255" i="2" a="1"/>
  <c r="D1255" i="2" s="1"/>
  <c r="D1257" i="2" a="1"/>
  <c r="D1257" i="2" s="1"/>
  <c r="D1258" i="2" a="1"/>
  <c r="D1258" i="2"/>
  <c r="D1259" i="2" a="1"/>
  <c r="D1259" i="2" s="1"/>
  <c r="D1262" i="2" a="1"/>
  <c r="D1262" i="2" s="1"/>
  <c r="D1263" i="2" a="1"/>
  <c r="D1263" i="2" s="1"/>
  <c r="D1265" i="2" a="1"/>
  <c r="D1265" i="2" s="1"/>
  <c r="D1266" i="2" a="1"/>
  <c r="D1266" i="2" s="1"/>
  <c r="D1267" i="2" a="1"/>
  <c r="D1267" i="2" s="1"/>
  <c r="D1269" i="2" a="1"/>
  <c r="D1269" i="2" s="1"/>
  <c r="D1270" i="2" a="1"/>
  <c r="D1270" i="2" s="1"/>
  <c r="D1271" i="2" a="1"/>
  <c r="D1271" i="2" s="1"/>
  <c r="D1273" i="2" a="1"/>
  <c r="D1273" i="2" s="1"/>
  <c r="D1274" i="2" a="1"/>
  <c r="D1274" i="2" s="1"/>
  <c r="D1275" i="2" a="1"/>
  <c r="D1275" i="2" s="1"/>
  <c r="D1278" i="2" a="1"/>
  <c r="D1278" i="2" s="1"/>
  <c r="D1279" i="2" a="1"/>
  <c r="D1279" i="2" s="1"/>
  <c r="D1281" i="2" a="1"/>
  <c r="D1281" i="2" s="1"/>
  <c r="D1282" i="2" a="1"/>
  <c r="D1282" i="2" s="1"/>
  <c r="D1283" i="2" a="1"/>
  <c r="D1283" i="2" s="1"/>
  <c r="D1286" i="2" a="1"/>
  <c r="D1286" i="2" s="1"/>
  <c r="D1287" i="2" a="1"/>
  <c r="D1287" i="2" s="1"/>
  <c r="D1289" i="2" a="1"/>
  <c r="D1289" i="2" s="1"/>
  <c r="D1290" i="2" a="1"/>
  <c r="D1290" i="2" s="1"/>
  <c r="D1291" i="2" a="1"/>
  <c r="D1291" i="2" s="1"/>
  <c r="D1294" i="2" a="1"/>
  <c r="D1294" i="2" s="1"/>
  <c r="D1295" i="2" a="1"/>
  <c r="D1295" i="2" s="1"/>
  <c r="D1297" i="2" a="1"/>
  <c r="D1297" i="2" s="1"/>
  <c r="D1298" i="2" a="1"/>
  <c r="D1298" i="2" s="1"/>
  <c r="D1299" i="2" a="1"/>
  <c r="D1299" i="2" s="1"/>
  <c r="D1302" i="2" a="1"/>
  <c r="D1302" i="2" s="1"/>
  <c r="D1303" i="2" a="1"/>
  <c r="D1303" i="2" s="1"/>
  <c r="D1305" i="2" a="1"/>
  <c r="D1305" i="2" s="1"/>
  <c r="D1306" i="2" a="1"/>
  <c r="D1306" i="2" s="1"/>
  <c r="D1307" i="2" a="1"/>
  <c r="D1307" i="2" s="1"/>
  <c r="D1310" i="2" a="1"/>
  <c r="D1310" i="2" s="1"/>
  <c r="D1311" i="2" a="1"/>
  <c r="D1311" i="2" s="1"/>
  <c r="D1313" i="2" a="1"/>
  <c r="D1313" i="2" s="1"/>
  <c r="D1314" i="2" a="1"/>
  <c r="D1314" i="2" s="1"/>
  <c r="D1315" i="2" a="1"/>
  <c r="D1315" i="2" s="1"/>
  <c r="D1318" i="2" a="1"/>
  <c r="D1318" i="2" s="1"/>
  <c r="D1319" i="2" a="1"/>
  <c r="D1319" i="2" s="1"/>
  <c r="D1321" i="2" a="1"/>
  <c r="D1321" i="2" s="1"/>
  <c r="D1322" i="2" a="1"/>
  <c r="D1322" i="2" s="1"/>
  <c r="D1323" i="2" a="1"/>
  <c r="D1323" i="2" s="1"/>
  <c r="D1326" i="2" a="1"/>
  <c r="D1326" i="2" s="1"/>
  <c r="D1327" i="2" a="1"/>
  <c r="D1327" i="2" s="1"/>
  <c r="D1329" i="2" a="1"/>
  <c r="D1329" i="2" s="1"/>
  <c r="D1330" i="2" a="1"/>
  <c r="D1330" i="2"/>
  <c r="D1331" i="2" a="1"/>
  <c r="D1331" i="2" s="1"/>
  <c r="D1334" i="2" a="1"/>
  <c r="D1334" i="2" s="1"/>
  <c r="D1335" i="2" a="1"/>
  <c r="D1335" i="2" s="1"/>
  <c r="D1337" i="2" a="1"/>
  <c r="D1337" i="2" s="1"/>
  <c r="D1338" i="2" a="1"/>
  <c r="D1338" i="2" s="1"/>
  <c r="D1339" i="2" a="1"/>
  <c r="D1339" i="2" s="1"/>
  <c r="D1342" i="2" a="1"/>
  <c r="D1342" i="2" s="1"/>
  <c r="D1343" i="2" a="1"/>
  <c r="D1343" i="2" s="1"/>
  <c r="D1345" i="2" a="1"/>
  <c r="D1345" i="2" s="1"/>
  <c r="D1346" i="2" a="1"/>
  <c r="D1346" i="2" s="1"/>
  <c r="D1347" i="2" a="1"/>
  <c r="D1347" i="2" s="1"/>
  <c r="D1350" i="2" a="1"/>
  <c r="D1350" i="2" s="1"/>
  <c r="D1351" i="2" a="1"/>
  <c r="D1351" i="2" s="1"/>
  <c r="D1353" i="2" a="1"/>
  <c r="D1353" i="2" s="1"/>
  <c r="D1354" i="2" a="1"/>
  <c r="D1354" i="2" s="1"/>
  <c r="D1355" i="2" a="1"/>
  <c r="D1355" i="2" s="1"/>
  <c r="D1358" i="2" a="1"/>
  <c r="D1358" i="2" s="1"/>
  <c r="D1359" i="2" a="1"/>
  <c r="D1359" i="2" s="1"/>
  <c r="D1361" i="2" a="1"/>
  <c r="D1361" i="2" s="1"/>
  <c r="D1362" i="2" a="1"/>
  <c r="D1362" i="2" s="1"/>
  <c r="D1363" i="2" a="1"/>
  <c r="D1363" i="2" s="1"/>
  <c r="D1366" i="2" a="1"/>
  <c r="D1366" i="2" s="1"/>
  <c r="D1367" i="2" a="1"/>
  <c r="D1367" i="2" s="1"/>
  <c r="D1369" i="2" a="1"/>
  <c r="D1369" i="2" s="1"/>
  <c r="D1370" i="2" a="1"/>
  <c r="D1370" i="2" s="1"/>
  <c r="D1371" i="2" a="1"/>
  <c r="D1371" i="2" s="1"/>
  <c r="D1374" i="2" a="1"/>
  <c r="D1374" i="2" s="1"/>
  <c r="D1375" i="2" a="1"/>
  <c r="D1375" i="2" s="1"/>
  <c r="D1377" i="2" a="1"/>
  <c r="D1377" i="2" s="1"/>
  <c r="D1378" i="2" a="1"/>
  <c r="D1378" i="2" s="1"/>
  <c r="D1379" i="2" a="1"/>
  <c r="D1379" i="2" s="1"/>
  <c r="D1382" i="2" a="1"/>
  <c r="D1382" i="2" s="1"/>
  <c r="D1383" i="2" a="1"/>
  <c r="D1383" i="2" s="1"/>
  <c r="D1385" i="2" a="1"/>
  <c r="D1385" i="2" s="1"/>
  <c r="D1386" i="2" a="1"/>
  <c r="D1386" i="2" s="1"/>
  <c r="D1387" i="2" a="1"/>
  <c r="D1387" i="2" s="1"/>
  <c r="D1390" i="2" a="1"/>
  <c r="D1390" i="2" s="1"/>
  <c r="D1391" i="2" a="1"/>
  <c r="D1391" i="2" s="1"/>
  <c r="D1393" i="2" a="1"/>
  <c r="D1393" i="2" s="1"/>
  <c r="D1394" i="2" a="1"/>
  <c r="D1394" i="2" s="1"/>
  <c r="D1395" i="2" a="1"/>
  <c r="D1395" i="2" s="1"/>
  <c r="D1398" i="2" a="1"/>
  <c r="D1398" i="2" s="1"/>
  <c r="D1399" i="2" a="1"/>
  <c r="D1399" i="2" s="1"/>
  <c r="D1401" i="2" a="1"/>
  <c r="D1401" i="2" s="1"/>
  <c r="D1402" i="2" a="1"/>
  <c r="D1402" i="2" s="1"/>
  <c r="D1403" i="2" a="1"/>
  <c r="D1403" i="2" s="1"/>
  <c r="D1405" i="2" a="1"/>
  <c r="D1405" i="2" s="1"/>
  <c r="D1406" i="2" a="1"/>
  <c r="D1406" i="2" s="1"/>
  <c r="D1407" i="2" a="1"/>
  <c r="D1407" i="2" s="1"/>
  <c r="D1409" i="2" a="1"/>
  <c r="D1409" i="2" s="1"/>
  <c r="D1410" i="2" a="1"/>
  <c r="D1410" i="2" s="1"/>
  <c r="D1411" i="2" a="1"/>
  <c r="D1411" i="2"/>
  <c r="D1414" i="2" a="1"/>
  <c r="D1414" i="2" s="1"/>
  <c r="D1415" i="2" a="1"/>
  <c r="D1415" i="2" s="1"/>
  <c r="D1417" i="2" a="1"/>
  <c r="D1417" i="2" s="1"/>
  <c r="D1418" i="2" a="1"/>
  <c r="D1418" i="2" s="1"/>
  <c r="D1419" i="2" a="1"/>
  <c r="D1419" i="2" s="1"/>
  <c r="D1422" i="2" a="1"/>
  <c r="D1422" i="2" s="1"/>
  <c r="D1423" i="2" a="1"/>
  <c r="D1423" i="2" s="1"/>
  <c r="D1425" i="2" a="1"/>
  <c r="D1425" i="2" s="1"/>
  <c r="D1426" i="2" a="1"/>
  <c r="D1426" i="2" s="1"/>
  <c r="D1427" i="2" a="1"/>
  <c r="D1427" i="2" s="1"/>
  <c r="D1430" i="2" a="1"/>
  <c r="D1430" i="2" s="1"/>
  <c r="D1431" i="2" a="1"/>
  <c r="D1431" i="2" s="1"/>
  <c r="D1433" i="2" a="1"/>
  <c r="D1433" i="2" s="1"/>
  <c r="D1434" i="2" a="1"/>
  <c r="D1434" i="2" s="1"/>
  <c r="D1435" i="2" a="1"/>
  <c r="D1435" i="2" s="1"/>
  <c r="D1438" i="2" a="1"/>
  <c r="D1438" i="2" s="1"/>
  <c r="D1439" i="2" a="1"/>
  <c r="D1439" i="2" s="1"/>
  <c r="D1441" i="2" a="1"/>
  <c r="D1441" i="2" s="1"/>
  <c r="D1442" i="2" a="1"/>
  <c r="D1442" i="2" s="1"/>
  <c r="D1443" i="2" a="1"/>
  <c r="D1443" i="2" s="1"/>
  <c r="D1446" i="2" a="1"/>
  <c r="D1446" i="2" s="1"/>
  <c r="D1447" i="2" a="1"/>
  <c r="D1447" i="2" s="1"/>
  <c r="D1449" i="2" a="1"/>
  <c r="D1449" i="2" s="1"/>
  <c r="D1450" i="2" a="1"/>
  <c r="D1450" i="2" s="1"/>
  <c r="D1451" i="2" a="1"/>
  <c r="D1451" i="2" s="1"/>
  <c r="D1454" i="2" a="1"/>
  <c r="D1454" i="2" s="1"/>
  <c r="D1455" i="2" a="1"/>
  <c r="D1455" i="2" s="1"/>
  <c r="D1456" i="2" a="1"/>
  <c r="D1456" i="2" s="1"/>
  <c r="D1457" i="2" a="1"/>
  <c r="D1457" i="2" s="1"/>
  <c r="D1458" i="2" a="1"/>
  <c r="D1458" i="2" s="1"/>
  <c r="D1459" i="2" a="1"/>
  <c r="D1459" i="2" s="1"/>
  <c r="D1462" i="2" a="1"/>
  <c r="D1462" i="2" s="1"/>
  <c r="D1463" i="2" a="1"/>
  <c r="D1463" i="2" s="1"/>
  <c r="D1465" i="2" a="1"/>
  <c r="D1465" i="2" s="1"/>
  <c r="D1466" i="2" a="1"/>
  <c r="D1466" i="2" s="1"/>
  <c r="D1467" i="2" a="1"/>
  <c r="D1467" i="2" s="1"/>
  <c r="D1470" i="2" a="1"/>
  <c r="D1470" i="2" s="1"/>
  <c r="D1471" i="2" a="1"/>
  <c r="D1471" i="2" s="1"/>
  <c r="D1473" i="2" a="1"/>
  <c r="D1473" i="2" s="1"/>
  <c r="D1474" i="2" a="1"/>
  <c r="D1474" i="2" s="1"/>
  <c r="D1475" i="2" a="1"/>
  <c r="D1475" i="2" s="1"/>
  <c r="D1478" i="2" a="1"/>
  <c r="D1478" i="2" s="1"/>
  <c r="D1479" i="2" a="1"/>
  <c r="D1479" i="2" s="1"/>
  <c r="D1481" i="2" a="1"/>
  <c r="D1481" i="2" s="1"/>
  <c r="D1482" i="2" a="1"/>
  <c r="D1482" i="2" s="1"/>
  <c r="D1483" i="2" a="1"/>
  <c r="D1483" i="2" s="1"/>
  <c r="D1486" i="2" a="1"/>
  <c r="D1486" i="2" s="1"/>
  <c r="D1487" i="2" a="1"/>
  <c r="D1487" i="2" s="1"/>
  <c r="D1489" i="2" a="1"/>
  <c r="D1489" i="2" s="1"/>
  <c r="D1490" i="2" a="1"/>
  <c r="D1490" i="2" s="1"/>
  <c r="D1491" i="2" a="1"/>
  <c r="D1491" i="2"/>
  <c r="D1494" i="2" a="1"/>
  <c r="D1494" i="2" s="1"/>
  <c r="D1495" i="2" a="1"/>
  <c r="D1495" i="2" s="1"/>
  <c r="D1497" i="2" a="1"/>
  <c r="D1497" i="2" s="1"/>
  <c r="D1498" i="2" a="1"/>
  <c r="D1498" i="2" s="1"/>
  <c r="D1499" i="2" a="1"/>
  <c r="D1499" i="2" s="1"/>
  <c r="D1502" i="2" a="1"/>
  <c r="D1502" i="2" s="1"/>
  <c r="D1503" i="2" a="1"/>
  <c r="D1503" i="2" s="1"/>
  <c r="D1505" i="2" a="1"/>
  <c r="D1505" i="2" s="1"/>
  <c r="D1506" i="2" a="1"/>
  <c r="D1506" i="2" s="1"/>
  <c r="D1507" i="2" a="1"/>
  <c r="D1507" i="2" s="1"/>
  <c r="D1510" i="2" a="1"/>
  <c r="D1510" i="2" s="1"/>
  <c r="D1511" i="2" a="1"/>
  <c r="D1511" i="2" s="1"/>
  <c r="D1513" i="2" a="1"/>
  <c r="D1513" i="2" s="1"/>
  <c r="D1514" i="2" a="1"/>
  <c r="D1514" i="2" s="1"/>
  <c r="D1515" i="2" a="1"/>
  <c r="D1515" i="2" s="1"/>
  <c r="D1518" i="2" a="1"/>
  <c r="D1518" i="2" s="1"/>
  <c r="D1519" i="2" a="1"/>
  <c r="D1519" i="2" s="1"/>
  <c r="D1521" i="2" a="1"/>
  <c r="D1521" i="2" s="1"/>
  <c r="D1522" i="2" a="1"/>
  <c r="D1522" i="2" s="1"/>
  <c r="D1523" i="2" a="1"/>
  <c r="D1523" i="2" s="1"/>
  <c r="D1526" i="2" a="1"/>
  <c r="D1526" i="2" s="1"/>
  <c r="D1527" i="2" a="1"/>
  <c r="D1527" i="2" s="1"/>
  <c r="D1529" i="2" a="1"/>
  <c r="D1529" i="2" s="1"/>
  <c r="D1530" i="2" a="1"/>
  <c r="D1530" i="2" s="1"/>
  <c r="D1531" i="2" a="1"/>
  <c r="D1531" i="2" s="1"/>
  <c r="D1534" i="2" a="1"/>
  <c r="D1534" i="2" s="1"/>
  <c r="D1535" i="2" a="1"/>
  <c r="D1535" i="2" s="1"/>
  <c r="D1537" i="2" a="1"/>
  <c r="D1537" i="2" s="1"/>
  <c r="D1538" i="2" a="1"/>
  <c r="D1538" i="2" s="1"/>
  <c r="D1539" i="2" a="1"/>
  <c r="D1539" i="2" s="1"/>
  <c r="D1542" i="2" a="1"/>
  <c r="D1542" i="2" s="1"/>
  <c r="D1543" i="2" a="1"/>
  <c r="D1543" i="2" s="1"/>
  <c r="D1545" i="2" a="1"/>
  <c r="D1545" i="2" s="1"/>
  <c r="D1546" i="2" a="1"/>
  <c r="D1546" i="2" s="1"/>
  <c r="D1547" i="2" a="1"/>
  <c r="D1547" i="2" s="1"/>
  <c r="D1550" i="2" a="1"/>
  <c r="D1550" i="2" s="1"/>
  <c r="D1551" i="2" a="1"/>
  <c r="D1551" i="2" s="1"/>
  <c r="D1553" i="2" a="1"/>
  <c r="D1553" i="2" s="1"/>
  <c r="D1554" i="2" a="1"/>
  <c r="D1554" i="2" s="1"/>
  <c r="D1555" i="2" a="1"/>
  <c r="D1555" i="2" s="1"/>
  <c r="D1558" i="2" a="1"/>
  <c r="D1558" i="2" s="1"/>
  <c r="D1559" i="2" a="1"/>
  <c r="D1559" i="2" s="1"/>
  <c r="D1561" i="2" a="1"/>
  <c r="D1561" i="2" s="1"/>
  <c r="D1562" i="2" a="1"/>
  <c r="D1562" i="2" s="1"/>
  <c r="D1563" i="2" a="1"/>
  <c r="D1563" i="2" s="1"/>
  <c r="D1566" i="2" a="1"/>
  <c r="D1566" i="2" s="1"/>
  <c r="D1567" i="2" a="1"/>
  <c r="D1567" i="2" s="1"/>
  <c r="D1569" i="2" a="1"/>
  <c r="D1569" i="2" s="1"/>
  <c r="D1570" i="2" a="1"/>
  <c r="D1570" i="2" s="1"/>
  <c r="D1571" i="2" a="1"/>
  <c r="D1571" i="2" s="1"/>
  <c r="D1574" i="2" a="1"/>
  <c r="D1574" i="2" s="1"/>
  <c r="D1575" i="2" a="1"/>
  <c r="D1575" i="2" s="1"/>
  <c r="D1577" i="2" a="1"/>
  <c r="D1577" i="2" s="1"/>
  <c r="D1578" i="2" a="1"/>
  <c r="D1578" i="2" s="1"/>
  <c r="D1579" i="2" a="1"/>
  <c r="D1579" i="2" s="1"/>
  <c r="D1582" i="2" a="1"/>
  <c r="D1582" i="2" s="1"/>
  <c r="D1583" i="2" a="1"/>
  <c r="D1583" i="2" s="1"/>
  <c r="D1585" i="2" a="1"/>
  <c r="D1585" i="2" s="1"/>
  <c r="D1586" i="2" a="1"/>
  <c r="D1586" i="2" s="1"/>
  <c r="D1587" i="2" a="1"/>
  <c r="D1587" i="2" s="1"/>
  <c r="D1590" i="2" a="1"/>
  <c r="D1590" i="2" s="1"/>
  <c r="D1591" i="2" a="1"/>
  <c r="D1591" i="2" s="1"/>
  <c r="D1593" i="2" a="1"/>
  <c r="D1593" i="2" s="1"/>
  <c r="D1594" i="2" a="1"/>
  <c r="D1594" i="2" s="1"/>
  <c r="D1595" i="2" a="1"/>
  <c r="D1595" i="2" s="1"/>
  <c r="D1598" i="2" a="1"/>
  <c r="D1598" i="2" s="1"/>
  <c r="D1599" i="2" a="1"/>
  <c r="D1599" i="2" s="1"/>
  <c r="D1601" i="2" a="1"/>
  <c r="D1601" i="2" s="1"/>
  <c r="D1602" i="2" a="1"/>
  <c r="D1602" i="2" s="1"/>
  <c r="D1603" i="2" a="1"/>
  <c r="D1603" i="2" s="1"/>
  <c r="D1606" i="2" a="1"/>
  <c r="D1606" i="2" s="1"/>
  <c r="D1607" i="2" a="1"/>
  <c r="D1607" i="2" s="1"/>
  <c r="D1609" i="2" a="1"/>
  <c r="D1609" i="2" s="1"/>
  <c r="D1610" i="2" a="1"/>
  <c r="D1610" i="2" s="1"/>
  <c r="D1611" i="2" a="1"/>
  <c r="D1611" i="2" s="1"/>
  <c r="D1614" i="2" a="1"/>
  <c r="D1614" i="2" s="1"/>
  <c r="D1615" i="2" a="1"/>
  <c r="D1615" i="2" s="1"/>
  <c r="D1617" i="2" a="1"/>
  <c r="D1617" i="2" s="1"/>
  <c r="D1618" i="2" a="1"/>
  <c r="D1618" i="2" s="1"/>
  <c r="D1619" i="2" a="1"/>
  <c r="D1619" i="2" s="1"/>
  <c r="D1622" i="2" a="1"/>
  <c r="D1622" i="2" s="1"/>
  <c r="D1623" i="2" a="1"/>
  <c r="D1623" i="2" s="1"/>
  <c r="D1625" i="2" a="1"/>
  <c r="D1625" i="2" s="1"/>
  <c r="D1626" i="2" a="1"/>
  <c r="D1626" i="2" s="1"/>
  <c r="D1627" i="2" a="1"/>
  <c r="D1627" i="2" s="1"/>
  <c r="D1630" i="2" a="1"/>
  <c r="D1630" i="2" s="1"/>
  <c r="D1631" i="2" a="1"/>
  <c r="D1631" i="2" s="1"/>
  <c r="D1633" i="2" a="1"/>
  <c r="D1633" i="2" s="1"/>
  <c r="D1634" i="2" a="1"/>
  <c r="D1634" i="2" s="1"/>
  <c r="D1635" i="2" a="1"/>
  <c r="D1635" i="2" s="1"/>
  <c r="D1638" i="2" a="1"/>
  <c r="D1638" i="2" s="1"/>
  <c r="D1639" i="2" a="1"/>
  <c r="D1639" i="2" s="1"/>
  <c r="D1641" i="2" a="1"/>
  <c r="D1641" i="2" s="1"/>
  <c r="D1642" i="2" a="1"/>
  <c r="D1642" i="2" s="1"/>
  <c r="D1643" i="2" a="1"/>
  <c r="D1643" i="2" s="1"/>
  <c r="D1646" i="2" a="1"/>
  <c r="D1646" i="2"/>
  <c r="D1647" i="2" a="1"/>
  <c r="D1647" i="2" s="1"/>
  <c r="D1649" i="2" a="1"/>
  <c r="D1649" i="2" s="1"/>
  <c r="D1650" i="2" a="1"/>
  <c r="D1650" i="2" s="1"/>
  <c r="D1651" i="2" a="1"/>
  <c r="D1651" i="2" s="1"/>
  <c r="D1654" i="2" a="1"/>
  <c r="D1654" i="2" s="1"/>
  <c r="D1655" i="2" a="1"/>
  <c r="D1655" i="2" s="1"/>
  <c r="D1657" i="2" a="1"/>
  <c r="D1657" i="2" s="1"/>
  <c r="D1658" i="2" a="1"/>
  <c r="D1658" i="2" s="1"/>
  <c r="D1659" i="2" a="1"/>
  <c r="D1659" i="2" s="1"/>
  <c r="D1662" i="2" a="1"/>
  <c r="D1662" i="2" s="1"/>
  <c r="D1663" i="2" a="1"/>
  <c r="D1663" i="2" s="1"/>
  <c r="D1665" i="2" a="1"/>
  <c r="D1665" i="2" s="1"/>
  <c r="D1666" i="2" a="1"/>
  <c r="D1666" i="2" s="1"/>
  <c r="D1667" i="2" a="1"/>
  <c r="D1667" i="2" s="1"/>
  <c r="D1670" i="2" a="1"/>
  <c r="D1670" i="2" s="1"/>
  <c r="D1671" i="2" a="1"/>
  <c r="D1671" i="2" s="1"/>
  <c r="D1673" i="2" a="1"/>
  <c r="D1673" i="2" s="1"/>
  <c r="D1674" i="2" a="1"/>
  <c r="D1674" i="2" s="1"/>
  <c r="D1675" i="2" a="1"/>
  <c r="D1675" i="2" s="1"/>
  <c r="D1678" i="2" a="1"/>
  <c r="D1678" i="2" s="1"/>
  <c r="D1679" i="2" a="1"/>
  <c r="D1679" i="2" s="1"/>
  <c r="D1681" i="2" a="1"/>
  <c r="D1681" i="2" s="1"/>
  <c r="D1682" i="2" a="1"/>
  <c r="D1682" i="2" s="1"/>
  <c r="D1683" i="2" a="1"/>
  <c r="D1683" i="2" s="1"/>
  <c r="D1686" i="2" a="1"/>
  <c r="D1686" i="2" s="1"/>
  <c r="D1687" i="2" a="1"/>
  <c r="D1687" i="2" s="1"/>
  <c r="D1689" i="2" a="1"/>
  <c r="D1689" i="2" s="1"/>
  <c r="D1690" i="2" a="1"/>
  <c r="D1690" i="2" s="1"/>
  <c r="D1691" i="2" a="1"/>
  <c r="D1691" i="2" s="1"/>
  <c r="D1694" i="2" a="1"/>
  <c r="D1694" i="2" s="1"/>
  <c r="D1695" i="2" a="1"/>
  <c r="D1695" i="2" s="1"/>
  <c r="D1697" i="2" a="1"/>
  <c r="D1697" i="2" s="1"/>
  <c r="D1698" i="2" a="1"/>
  <c r="D1698" i="2" s="1"/>
  <c r="D1699" i="2" a="1"/>
  <c r="D1699" i="2" s="1"/>
  <c r="D1702" i="2" a="1"/>
  <c r="D1702" i="2" s="1"/>
  <c r="D1703" i="2" a="1"/>
  <c r="D1703" i="2" s="1"/>
  <c r="D1705" i="2" a="1"/>
  <c r="D1705" i="2" s="1"/>
  <c r="D1706" i="2" a="1"/>
  <c r="D1706" i="2" s="1"/>
  <c r="D1707" i="2" a="1"/>
  <c r="D1707" i="2" s="1"/>
  <c r="D1710" i="2" a="1"/>
  <c r="D1710" i="2" s="1"/>
  <c r="D1711" i="2" a="1"/>
  <c r="D1711" i="2" s="1"/>
  <c r="D1713" i="2" a="1"/>
  <c r="D1713" i="2" s="1"/>
  <c r="D1714" i="2" a="1"/>
  <c r="D1714" i="2" s="1"/>
  <c r="D1715" i="2" a="1"/>
  <c r="D1715" i="2" s="1"/>
  <c r="D1718" i="2" a="1"/>
  <c r="D1718" i="2" s="1"/>
  <c r="D1719" i="2" a="1"/>
  <c r="D1719" i="2" s="1"/>
  <c r="D1721" i="2" a="1"/>
  <c r="D1721" i="2" s="1"/>
  <c r="D1722" i="2" a="1"/>
  <c r="D1722" i="2" s="1"/>
  <c r="D1723" i="2" a="1"/>
  <c r="D1723" i="2" s="1"/>
  <c r="D1726" i="2" a="1"/>
  <c r="D1726" i="2" s="1"/>
  <c r="D1727" i="2" a="1"/>
  <c r="D1727" i="2" s="1"/>
  <c r="D1729" i="2" a="1"/>
  <c r="D1729" i="2" s="1"/>
  <c r="D1730" i="2" a="1"/>
  <c r="D1730" i="2" s="1"/>
  <c r="D1731" i="2" a="1"/>
  <c r="D1731" i="2" s="1"/>
  <c r="D1734" i="2" a="1"/>
  <c r="D1734" i="2" s="1"/>
  <c r="D1735" i="2" a="1"/>
  <c r="D1735" i="2" s="1"/>
  <c r="D1737" i="2" a="1"/>
  <c r="D1737" i="2" s="1"/>
  <c r="D1738" i="2" a="1"/>
  <c r="D1738" i="2" s="1"/>
  <c r="D1739" i="2" a="1"/>
  <c r="D1739" i="2" s="1"/>
  <c r="D1742" i="2" a="1"/>
  <c r="D1742" i="2" s="1"/>
  <c r="D1743" i="2" a="1"/>
  <c r="D1743" i="2" s="1"/>
  <c r="D1745" i="2" a="1"/>
  <c r="D1745" i="2" s="1"/>
  <c r="D1746" i="2" a="1"/>
  <c r="D1746" i="2" s="1"/>
  <c r="D1747" i="2" a="1"/>
  <c r="D1747" i="2" s="1"/>
  <c r="D1750" i="2" a="1"/>
  <c r="D1750" i="2" s="1"/>
  <c r="D1751" i="2" a="1"/>
  <c r="D1751" i="2" s="1"/>
  <c r="D1753" i="2" a="1"/>
  <c r="D1753" i="2" s="1"/>
  <c r="D1754" i="2" a="1"/>
  <c r="D1754" i="2" s="1"/>
  <c r="D1755" i="2" a="1"/>
  <c r="D1755" i="2" s="1"/>
  <c r="D1758" i="2" a="1"/>
  <c r="D1758" i="2" s="1"/>
  <c r="D1759" i="2" a="1"/>
  <c r="D1759" i="2" s="1"/>
  <c r="D1761" i="2" a="1"/>
  <c r="D1761" i="2" s="1"/>
  <c r="D1762" i="2" a="1"/>
  <c r="D1762" i="2" s="1"/>
  <c r="D1763" i="2" a="1"/>
  <c r="D1763" i="2" s="1"/>
  <c r="D1766" i="2" a="1"/>
  <c r="D1766" i="2" s="1"/>
  <c r="D1767" i="2" a="1"/>
  <c r="D1767" i="2" s="1"/>
  <c r="D1769" i="2" a="1"/>
  <c r="D1769" i="2" s="1"/>
  <c r="D1770" i="2" a="1"/>
  <c r="D1770" i="2" s="1"/>
  <c r="D1771" i="2" a="1"/>
  <c r="D1771" i="2" s="1"/>
  <c r="D1774" i="2" a="1"/>
  <c r="D1774" i="2" s="1"/>
  <c r="D1775" i="2" a="1"/>
  <c r="D1775" i="2" s="1"/>
  <c r="D1777" i="2" a="1"/>
  <c r="D1777" i="2" s="1"/>
  <c r="D1778" i="2" a="1"/>
  <c r="D1778" i="2" s="1"/>
  <c r="D1779" i="2" a="1"/>
  <c r="D1779" i="2" s="1"/>
  <c r="D1782" i="2" a="1"/>
  <c r="D1782" i="2" s="1"/>
  <c r="D1783" i="2" a="1"/>
  <c r="D1783" i="2" s="1"/>
  <c r="D1785" i="2" a="1"/>
  <c r="D1785" i="2" s="1"/>
  <c r="D1786" i="2" a="1"/>
  <c r="D1786" i="2" s="1"/>
  <c r="D1787" i="2" a="1"/>
  <c r="D1787" i="2" s="1"/>
  <c r="D1790" i="2" a="1"/>
  <c r="D1790" i="2" s="1"/>
  <c r="D1791" i="2" a="1"/>
  <c r="D1791" i="2" s="1"/>
  <c r="D1793" i="2" a="1"/>
  <c r="D1793" i="2" s="1"/>
  <c r="D1794" i="2" a="1"/>
  <c r="D1794" i="2" s="1"/>
  <c r="D1795" i="2" a="1"/>
  <c r="D1795" i="2" s="1"/>
  <c r="D1798" i="2" a="1"/>
  <c r="D1798" i="2" s="1"/>
  <c r="D1799" i="2" a="1"/>
  <c r="D1799" i="2" s="1"/>
  <c r="D1801" i="2" a="1"/>
  <c r="D1801" i="2" s="1"/>
  <c r="D1802" i="2" a="1"/>
  <c r="D1802" i="2"/>
  <c r="D1803" i="2" a="1"/>
  <c r="D1803" i="2" s="1"/>
  <c r="D1806" i="2" a="1"/>
  <c r="D1806" i="2" s="1"/>
  <c r="D1807" i="2" a="1"/>
  <c r="D1807" i="2" s="1"/>
  <c r="D1809" i="2" a="1"/>
  <c r="D1809" i="2" s="1"/>
  <c r="D1810" i="2" a="1"/>
  <c r="D1810" i="2" s="1"/>
  <c r="D1811" i="2" a="1"/>
  <c r="D1811" i="2" s="1"/>
  <c r="D1814" i="2" a="1"/>
  <c r="D1814" i="2" s="1"/>
  <c r="D1815" i="2" a="1"/>
  <c r="D1815" i="2" s="1"/>
  <c r="D1817" i="2" a="1"/>
  <c r="D1817" i="2" s="1"/>
  <c r="D1818" i="2" a="1"/>
  <c r="D1818" i="2" s="1"/>
  <c r="D1819" i="2" a="1"/>
  <c r="D1819" i="2" s="1"/>
  <c r="D1822" i="2" a="1"/>
  <c r="D1822" i="2" s="1"/>
  <c r="D1823" i="2" a="1"/>
  <c r="D1823" i="2" s="1"/>
  <c r="D1825" i="2" a="1"/>
  <c r="D1825" i="2" s="1"/>
  <c r="D1826" i="2" a="1"/>
  <c r="D1826" i="2" s="1"/>
  <c r="D1827" i="2" a="1"/>
  <c r="D1827" i="2" s="1"/>
  <c r="D1830" i="2" a="1"/>
  <c r="D1830" i="2" s="1"/>
  <c r="D1831" i="2" a="1"/>
  <c r="D1831" i="2" s="1"/>
  <c r="D1833" i="2" a="1"/>
  <c r="D1833" i="2" s="1"/>
  <c r="D1834" i="2" a="1"/>
  <c r="D1834" i="2" s="1"/>
  <c r="D1835" i="2" a="1"/>
  <c r="D1835" i="2" s="1"/>
  <c r="D1838" i="2" a="1"/>
  <c r="D1838" i="2" s="1"/>
  <c r="D1839" i="2" a="1"/>
  <c r="D1839" i="2" s="1"/>
  <c r="D1841" i="2" a="1"/>
  <c r="D1841" i="2" s="1"/>
  <c r="D1842" i="2" a="1"/>
  <c r="D1842" i="2" s="1"/>
  <c r="D1843" i="2" a="1"/>
  <c r="D1843" i="2" s="1"/>
  <c r="D1846" i="2" a="1"/>
  <c r="D1846" i="2" s="1"/>
  <c r="D1847" i="2" a="1"/>
  <c r="D1847" i="2" s="1"/>
  <c r="D1849" i="2" a="1"/>
  <c r="D1849" i="2" s="1"/>
  <c r="D1850" i="2" a="1"/>
  <c r="D1850" i="2" s="1"/>
  <c r="D1851" i="2" a="1"/>
  <c r="D1851" i="2" s="1"/>
  <c r="D1854" i="2" a="1"/>
  <c r="D1854" i="2" s="1"/>
  <c r="D1855" i="2" a="1"/>
  <c r="D1855" i="2" s="1"/>
  <c r="D1857" i="2" a="1"/>
  <c r="D1857" i="2" s="1"/>
  <c r="D1858" i="2" a="1"/>
  <c r="D1858" i="2" s="1"/>
  <c r="D1859" i="2" a="1"/>
  <c r="D1859" i="2" s="1"/>
  <c r="D1862" i="2" a="1"/>
  <c r="D1862" i="2" s="1"/>
  <c r="D1863" i="2" a="1"/>
  <c r="D1863" i="2" s="1"/>
  <c r="D1865" i="2" a="1"/>
  <c r="D1865" i="2"/>
  <c r="D1866" i="2" a="1"/>
  <c r="D1866" i="2" s="1"/>
  <c r="D1867" i="2" a="1"/>
  <c r="D1867" i="2" s="1"/>
  <c r="D1870" i="2" a="1"/>
  <c r="D1870" i="2" s="1"/>
  <c r="D1871" i="2" a="1"/>
  <c r="D1871" i="2" s="1"/>
  <c r="D1873" i="2" a="1"/>
  <c r="D1873" i="2"/>
  <c r="D1874" i="2" a="1"/>
  <c r="D1874" i="2" s="1"/>
  <c r="D1875" i="2" a="1"/>
  <c r="D1875" i="2" s="1"/>
  <c r="D1878" i="2" a="1"/>
  <c r="D1878" i="2" s="1"/>
  <c r="D1879" i="2" a="1"/>
  <c r="D1879" i="2" s="1"/>
  <c r="D1881" i="2" a="1"/>
  <c r="D1881" i="2" s="1"/>
  <c r="D1882" i="2" a="1"/>
  <c r="D1882" i="2" s="1"/>
  <c r="D1883" i="2" a="1"/>
  <c r="D1883" i="2" s="1"/>
  <c r="D1886" i="2" a="1"/>
  <c r="D1886" i="2" s="1"/>
  <c r="D1887" i="2" a="1"/>
  <c r="D1887" i="2" s="1"/>
  <c r="D1889" i="2" a="1"/>
  <c r="D1889" i="2" s="1"/>
  <c r="D1890" i="2" a="1"/>
  <c r="D1890" i="2" s="1"/>
  <c r="D1891" i="2" a="1"/>
  <c r="D1891" i="2" s="1"/>
  <c r="D1894" i="2" a="1"/>
  <c r="D1894" i="2" s="1"/>
  <c r="D1895" i="2" a="1"/>
  <c r="D1895" i="2" s="1"/>
  <c r="D1897" i="2" a="1"/>
  <c r="D1897" i="2" s="1"/>
  <c r="D1898" i="2" a="1"/>
  <c r="D1898" i="2" s="1"/>
  <c r="D1899" i="2" a="1"/>
  <c r="D1899" i="2" s="1"/>
  <c r="D1902" i="2" a="1"/>
  <c r="D1902" i="2" s="1"/>
  <c r="D1903" i="2" a="1"/>
  <c r="D1903" i="2" s="1"/>
  <c r="D1905" i="2" a="1"/>
  <c r="D1905" i="2" s="1"/>
  <c r="D1906" i="2" a="1"/>
  <c r="D1906" i="2" s="1"/>
  <c r="D1907" i="2" a="1"/>
  <c r="D1907" i="2" s="1"/>
  <c r="D1910" i="2" a="1"/>
  <c r="D1910" i="2" s="1"/>
  <c r="D1911" i="2" a="1"/>
  <c r="D1911" i="2" s="1"/>
  <c r="D1913" i="2" a="1"/>
  <c r="D1913" i="2" s="1"/>
  <c r="D1914" i="2" a="1"/>
  <c r="D1914" i="2" s="1"/>
  <c r="D1915" i="2" a="1"/>
  <c r="D1915" i="2" s="1"/>
  <c r="D1918" i="2" a="1"/>
  <c r="D1918" i="2" s="1"/>
  <c r="D1919" i="2" a="1"/>
  <c r="D1919" i="2" s="1"/>
  <c r="D1921" i="2" a="1"/>
  <c r="D1921" i="2" s="1"/>
  <c r="D1922" i="2" a="1"/>
  <c r="D1922" i="2" s="1"/>
  <c r="D1923" i="2" a="1"/>
  <c r="D1923" i="2" s="1"/>
  <c r="D1926" i="2" a="1"/>
  <c r="D1926" i="2" s="1"/>
  <c r="D1927" i="2" a="1"/>
  <c r="D1927" i="2" s="1"/>
  <c r="D1929" i="2" a="1"/>
  <c r="D1929" i="2" s="1"/>
  <c r="D1930" i="2" a="1"/>
  <c r="D1930" i="2" s="1"/>
  <c r="D1931" i="2" a="1"/>
  <c r="D1931" i="2" s="1"/>
  <c r="D1933" i="2" a="1"/>
  <c r="D1933" i="2" s="1"/>
  <c r="D1934" i="2" a="1"/>
  <c r="D1934" i="2" s="1"/>
  <c r="D1935" i="2" a="1"/>
  <c r="D1935" i="2" s="1"/>
  <c r="D1937" i="2" a="1"/>
  <c r="D1937" i="2" s="1"/>
  <c r="D1938" i="2" a="1"/>
  <c r="D1938" i="2" s="1"/>
  <c r="D1939" i="2" a="1"/>
  <c r="D1939" i="2" s="1"/>
  <c r="D1942" i="2" a="1"/>
  <c r="D1942" i="2" s="1"/>
  <c r="D1943" i="2" a="1"/>
  <c r="D1943" i="2" s="1"/>
  <c r="D1945" i="2" a="1"/>
  <c r="D1945" i="2" s="1"/>
  <c r="D1946" i="2" a="1"/>
  <c r="D1946" i="2" s="1"/>
  <c r="D1947" i="2" a="1"/>
  <c r="D1947" i="2" s="1"/>
  <c r="D1950" i="2" a="1"/>
  <c r="D1950" i="2" s="1"/>
  <c r="D1951" i="2" a="1"/>
  <c r="D1951" i="2" s="1"/>
  <c r="D1953" i="2" a="1"/>
  <c r="D1953" i="2" s="1"/>
  <c r="D1954" i="2" a="1"/>
  <c r="D1954" i="2" s="1"/>
  <c r="D1955" i="2" a="1"/>
  <c r="D1955" i="2" s="1"/>
  <c r="D1958" i="2" a="1"/>
  <c r="D1958" i="2" s="1"/>
  <c r="D1959" i="2" a="1"/>
  <c r="D1959" i="2" s="1"/>
  <c r="D1961" i="2" a="1"/>
  <c r="D1961" i="2" s="1"/>
  <c r="D1962" i="2" a="1"/>
  <c r="D1962" i="2" s="1"/>
  <c r="D1963" i="2" a="1"/>
  <c r="D1963" i="2" s="1"/>
  <c r="D1966" i="2" a="1"/>
  <c r="D1966" i="2" s="1"/>
  <c r="D1967" i="2" a="1"/>
  <c r="D1967" i="2" s="1"/>
  <c r="D1969" i="2" a="1"/>
  <c r="D1969" i="2" s="1"/>
  <c r="D1970" i="2" a="1"/>
  <c r="D1970" i="2" s="1"/>
  <c r="D1971" i="2" a="1"/>
  <c r="D1971" i="2" s="1"/>
  <c r="D1974" i="2" a="1"/>
  <c r="D1974" i="2" s="1"/>
  <c r="D1975" i="2" a="1"/>
  <c r="D1975" i="2" s="1"/>
  <c r="D1977" i="2" a="1"/>
  <c r="D1977" i="2" s="1"/>
  <c r="D1978" i="2" a="1"/>
  <c r="D1978" i="2" s="1"/>
  <c r="D1979" i="2" a="1"/>
  <c r="D1979" i="2" s="1"/>
  <c r="D1982" i="2" a="1"/>
  <c r="D1982" i="2" s="1"/>
  <c r="D1983" i="2" a="1"/>
  <c r="D1983" i="2" s="1"/>
  <c r="D1985" i="2" a="1"/>
  <c r="D1985" i="2" s="1"/>
  <c r="D1986" i="2" a="1"/>
  <c r="D1986" i="2" s="1"/>
  <c r="D1987" i="2" a="1"/>
  <c r="D1987" i="2" s="1"/>
  <c r="D1990" i="2" a="1"/>
  <c r="D1990" i="2" s="1"/>
  <c r="D1991" i="2" a="1"/>
  <c r="D1991" i="2" s="1"/>
  <c r="D1993" i="2" a="1"/>
  <c r="D1993" i="2" s="1"/>
  <c r="D1994" i="2" a="1"/>
  <c r="D1994" i="2" s="1"/>
  <c r="D1995" i="2" a="1"/>
  <c r="D1995" i="2" s="1"/>
  <c r="D1998" i="2" a="1"/>
  <c r="D1998" i="2" s="1"/>
  <c r="D1999" i="2" a="1"/>
  <c r="D1999" i="2" s="1"/>
  <c r="D2001" i="2" a="1"/>
  <c r="D2001" i="2" s="1"/>
  <c r="D2002" i="2" a="1"/>
  <c r="D2002" i="2" s="1"/>
  <c r="D2003" i="2" a="1"/>
  <c r="D2003" i="2" s="1"/>
  <c r="D2006" i="2" a="1"/>
  <c r="D2006" i="2" s="1"/>
  <c r="D2007" i="2" a="1"/>
  <c r="D2007" i="2" s="1"/>
  <c r="D2009" i="2" a="1"/>
  <c r="D2009" i="2" s="1"/>
  <c r="D2010" i="2" a="1"/>
  <c r="D2010" i="2" s="1"/>
  <c r="D2011" i="2" a="1"/>
  <c r="D2011" i="2" s="1"/>
  <c r="D2014" i="2" a="1"/>
  <c r="D2014" i="2" s="1"/>
  <c r="D2015" i="2" a="1"/>
  <c r="D2015" i="2" s="1"/>
  <c r="D2017" i="2" a="1"/>
  <c r="D2017" i="2" s="1"/>
  <c r="D2018" i="2" a="1"/>
  <c r="D2018" i="2" s="1"/>
  <c r="D2019" i="2" a="1"/>
  <c r="D2019" i="2" s="1"/>
  <c r="D2022" i="2" a="1"/>
  <c r="D2022" i="2" s="1"/>
  <c r="D2023" i="2" a="1"/>
  <c r="D2023" i="2" s="1"/>
  <c r="D2025" i="2" a="1"/>
  <c r="D2025" i="2" s="1"/>
  <c r="D2026" i="2" a="1"/>
  <c r="D2026" i="2" s="1"/>
  <c r="D2027" i="2" a="1"/>
  <c r="D2027" i="2" s="1"/>
  <c r="D2029" i="2" a="1"/>
  <c r="D2029" i="2" s="1"/>
  <c r="D2030" i="2" a="1"/>
  <c r="D2030" i="2" s="1"/>
  <c r="D2031" i="2" a="1"/>
  <c r="D2031" i="2" s="1"/>
  <c r="D2033" i="2" a="1"/>
  <c r="D2033" i="2" s="1"/>
  <c r="D2034" i="2" a="1"/>
  <c r="D2034" i="2" s="1"/>
  <c r="D2035" i="2" a="1"/>
  <c r="D2035" i="2" s="1"/>
  <c r="D2038" i="2" a="1"/>
  <c r="D2038" i="2"/>
  <c r="D2039" i="2" a="1"/>
  <c r="D2039" i="2" s="1"/>
  <c r="D2041" i="2" a="1"/>
  <c r="D2041" i="2" s="1"/>
  <c r="D2042" i="2" a="1"/>
  <c r="D2042" i="2" s="1"/>
  <c r="D2043" i="2" a="1"/>
  <c r="D2043" i="2" s="1"/>
  <c r="D2046" i="2" a="1"/>
  <c r="D2046" i="2" s="1"/>
  <c r="D2047" i="2" a="1"/>
  <c r="D2047" i="2" s="1"/>
  <c r="D2049" i="2" a="1"/>
  <c r="D2049" i="2" s="1"/>
  <c r="D2050" i="2" a="1"/>
  <c r="D2050" i="2" s="1"/>
  <c r="D2051" i="2" a="1"/>
  <c r="D2051" i="2" s="1"/>
  <c r="D2054" i="2" a="1"/>
  <c r="D2054" i="2" s="1"/>
  <c r="D2055" i="2" a="1"/>
  <c r="D2055" i="2" s="1"/>
  <c r="D2057" i="2" a="1"/>
  <c r="D2057" i="2" s="1"/>
  <c r="D2058" i="2" a="1"/>
  <c r="D2058" i="2" s="1"/>
  <c r="D2059" i="2" a="1"/>
  <c r="D2059" i="2" s="1"/>
  <c r="D2062" i="2" a="1"/>
  <c r="D2062" i="2" s="1"/>
  <c r="D2063" i="2" a="1"/>
  <c r="D2063" i="2" s="1"/>
  <c r="D2065" i="2" a="1"/>
  <c r="D2065" i="2" s="1"/>
  <c r="D2066" i="2" a="1"/>
  <c r="D2066" i="2" s="1"/>
  <c r="D2067" i="2" a="1"/>
  <c r="D2067" i="2" s="1"/>
  <c r="D2070" i="2" a="1"/>
  <c r="D2070" i="2" s="1"/>
  <c r="D2071" i="2" a="1"/>
  <c r="D2071" i="2" s="1"/>
  <c r="D2073" i="2" a="1"/>
  <c r="D2073" i="2" s="1"/>
  <c r="D2074" i="2" a="1"/>
  <c r="D2074" i="2" s="1"/>
  <c r="D2075" i="2" a="1"/>
  <c r="D2075" i="2" s="1"/>
  <c r="D2078" i="2" a="1"/>
  <c r="D2078" i="2" s="1"/>
  <c r="D2079" i="2" a="1"/>
  <c r="D2079" i="2" s="1"/>
  <c r="D2081" i="2" a="1"/>
  <c r="D2081" i="2" s="1"/>
  <c r="D2082" i="2" a="1"/>
  <c r="D2082" i="2" s="1"/>
  <c r="D2083" i="2" a="1"/>
  <c r="D2083" i="2" s="1"/>
  <c r="D2086" i="2" a="1"/>
  <c r="D2086" i="2" s="1"/>
  <c r="D2087" i="2" a="1"/>
  <c r="D2087" i="2" s="1"/>
  <c r="D2089" i="2" a="1"/>
  <c r="D2089" i="2" s="1"/>
  <c r="D2090" i="2" a="1"/>
  <c r="D2090" i="2" s="1"/>
  <c r="D2091" i="2" a="1"/>
  <c r="D2091" i="2" s="1"/>
  <c r="D2094" i="2" a="1"/>
  <c r="D2094" i="2" s="1"/>
  <c r="D2095" i="2" a="1"/>
  <c r="D2095" i="2" s="1"/>
  <c r="D2097" i="2" a="1"/>
  <c r="D2097" i="2" s="1"/>
  <c r="D2098" i="2" a="1"/>
  <c r="D2098" i="2" s="1"/>
  <c r="D2099" i="2" a="1"/>
  <c r="D2099" i="2" s="1"/>
  <c r="D2102" i="2" a="1"/>
  <c r="D2102" i="2" s="1"/>
  <c r="D2103" i="2" a="1"/>
  <c r="D2103" i="2" s="1"/>
  <c r="D2105" i="2" a="1"/>
  <c r="D2105" i="2" s="1"/>
  <c r="D2106" i="2" a="1"/>
  <c r="D2106" i="2" s="1"/>
  <c r="D2107" i="2" a="1"/>
  <c r="D2107" i="2" s="1"/>
  <c r="D2110" i="2" a="1"/>
  <c r="D2110" i="2" s="1"/>
  <c r="D2111" i="2" a="1"/>
  <c r="D2111" i="2" s="1"/>
  <c r="D2113" i="2" a="1"/>
  <c r="D2113" i="2" s="1"/>
  <c r="D2114" i="2" a="1"/>
  <c r="D2114" i="2" s="1"/>
  <c r="D2115" i="2" a="1"/>
  <c r="D2115" i="2" s="1"/>
  <c r="D2118" i="2" a="1"/>
  <c r="D2118" i="2" s="1"/>
  <c r="D2119" i="2" a="1"/>
  <c r="D2119" i="2" s="1"/>
  <c r="D2121" i="2" a="1"/>
  <c r="D2121" i="2" s="1"/>
  <c r="D2122" i="2" a="1"/>
  <c r="D2122" i="2" s="1"/>
  <c r="D2123" i="2" a="1"/>
  <c r="D2123" i="2" s="1"/>
  <c r="D2126" i="2" a="1"/>
  <c r="D2126" i="2" s="1"/>
  <c r="D2127" i="2" a="1"/>
  <c r="D2127" i="2" s="1"/>
  <c r="D2129" i="2" a="1"/>
  <c r="D2129" i="2" s="1"/>
  <c r="D2130" i="2" a="1"/>
  <c r="D2130" i="2" s="1"/>
  <c r="D2131" i="2" a="1"/>
  <c r="D2131" i="2" s="1"/>
  <c r="D2134" i="2" a="1"/>
  <c r="D2134" i="2" s="1"/>
  <c r="D2135" i="2" a="1"/>
  <c r="D2135" i="2" s="1"/>
  <c r="D2137" i="2" a="1"/>
  <c r="D2137" i="2" s="1"/>
  <c r="D2138" i="2" a="1"/>
  <c r="D2138" i="2" s="1"/>
  <c r="D2139" i="2" a="1"/>
  <c r="D2139" i="2" s="1"/>
  <c r="D2142" i="2" a="1"/>
  <c r="D2142" i="2" s="1"/>
  <c r="D2143" i="2" a="1"/>
  <c r="D2143" i="2" s="1"/>
  <c r="D2145" i="2" a="1"/>
  <c r="D2145" i="2" s="1"/>
  <c r="D2146" i="2" a="1"/>
  <c r="D2146" i="2" s="1"/>
  <c r="D2147" i="2" a="1"/>
  <c r="D2147" i="2" s="1"/>
  <c r="D2150" i="2" a="1"/>
  <c r="D2150" i="2" s="1"/>
  <c r="D2151" i="2" a="1"/>
  <c r="D2151" i="2" s="1"/>
  <c r="D2153" i="2" a="1"/>
  <c r="D2153" i="2" s="1"/>
  <c r="D2154" i="2" a="1"/>
  <c r="D2154" i="2" s="1"/>
  <c r="D2155" i="2" a="1"/>
  <c r="D2155" i="2" s="1"/>
  <c r="D2158" i="2" a="1"/>
  <c r="D2158" i="2" s="1"/>
  <c r="D2159" i="2" a="1"/>
  <c r="D2159" i="2" s="1"/>
  <c r="D2161" i="2" a="1"/>
  <c r="D2161" i="2" s="1"/>
  <c r="D2162" i="2" a="1"/>
  <c r="D2162" i="2" s="1"/>
  <c r="D2163" i="2" a="1"/>
  <c r="D2163" i="2" s="1"/>
  <c r="D2166" i="2" a="1"/>
  <c r="D2166" i="2" s="1"/>
  <c r="D2167" i="2" a="1"/>
  <c r="D2167" i="2" s="1"/>
  <c r="D2169" i="2" a="1"/>
  <c r="D2169" i="2" s="1"/>
  <c r="D2170" i="2" a="1"/>
  <c r="D2170" i="2" s="1"/>
  <c r="D2171" i="2" a="1"/>
  <c r="D2171" i="2" s="1"/>
  <c r="D2174" i="2" a="1"/>
  <c r="D2174" i="2" s="1"/>
  <c r="D2175" i="2" a="1"/>
  <c r="D2175" i="2" s="1"/>
  <c r="D2177" i="2" a="1"/>
  <c r="D2177" i="2" s="1"/>
  <c r="D2178" i="2" a="1"/>
  <c r="D2178" i="2" s="1"/>
  <c r="D2179" i="2" a="1"/>
  <c r="D2179" i="2" s="1"/>
  <c r="D2182" i="2" a="1"/>
  <c r="D2182" i="2" s="1"/>
  <c r="D2183" i="2" a="1"/>
  <c r="D2183" i="2" s="1"/>
  <c r="D2185" i="2" a="1"/>
  <c r="D2185" i="2" s="1"/>
  <c r="D2186" i="2" a="1"/>
  <c r="D2186" i="2" s="1"/>
  <c r="D2187" i="2" a="1"/>
  <c r="D2187" i="2" s="1"/>
  <c r="D2190" i="2" a="1"/>
  <c r="D2190" i="2" s="1"/>
  <c r="D2191" i="2" a="1"/>
  <c r="D2191" i="2" s="1"/>
  <c r="D2193" i="2" a="1"/>
  <c r="D2193" i="2" s="1"/>
  <c r="D2194" i="2" a="1"/>
  <c r="D2194" i="2" s="1"/>
  <c r="D2195" i="2" a="1"/>
  <c r="D2195" i="2" s="1"/>
  <c r="D2198" i="2" a="1"/>
  <c r="D2198" i="2" s="1"/>
  <c r="D2199" i="2" a="1"/>
  <c r="D2199" i="2" s="1"/>
  <c r="D2201" i="2" a="1"/>
  <c r="D2201" i="2" s="1"/>
  <c r="D2202" i="2" a="1"/>
  <c r="D2202" i="2" s="1"/>
  <c r="D2203" i="2" a="1"/>
  <c r="D2203" i="2" s="1"/>
  <c r="D2206" i="2" a="1"/>
  <c r="D2206" i="2" s="1"/>
  <c r="D2207" i="2" a="1"/>
  <c r="D2207" i="2" s="1"/>
  <c r="D2209" i="2" a="1"/>
  <c r="D2209" i="2" s="1"/>
  <c r="D2210" i="2" a="1"/>
  <c r="D2210" i="2" s="1"/>
  <c r="D2211" i="2" a="1"/>
  <c r="D2211" i="2" s="1"/>
  <c r="D2214" i="2" a="1"/>
  <c r="D2214" i="2" s="1"/>
  <c r="D2215" i="2" a="1"/>
  <c r="D2215" i="2" s="1"/>
  <c r="D2217" i="2" a="1"/>
  <c r="D2217" i="2" s="1"/>
  <c r="D2218" i="2" a="1"/>
  <c r="D2218" i="2" s="1"/>
  <c r="D2219" i="2" a="1"/>
  <c r="D2219" i="2" s="1"/>
  <c r="D2222" i="2" a="1"/>
  <c r="D2222" i="2" s="1"/>
  <c r="D2223" i="2" a="1"/>
  <c r="D2223" i="2" s="1"/>
  <c r="D2225" i="2" a="1"/>
  <c r="D2225" i="2" s="1"/>
  <c r="D2226" i="2" a="1"/>
  <c r="D2226" i="2" s="1"/>
  <c r="D2227" i="2" a="1"/>
  <c r="D2227" i="2" s="1"/>
  <c r="D2230" i="2" a="1"/>
  <c r="D2230" i="2" s="1"/>
  <c r="D2231" i="2" a="1"/>
  <c r="D2231" i="2" s="1"/>
  <c r="D2233" i="2" a="1"/>
  <c r="D2233" i="2" s="1"/>
  <c r="D2234" i="2" a="1"/>
  <c r="D2234" i="2" s="1"/>
  <c r="D2235" i="2" a="1"/>
  <c r="D2235" i="2" s="1"/>
  <c r="D2238" i="2" a="1"/>
  <c r="D2238" i="2" s="1"/>
  <c r="D2239" i="2" a="1"/>
  <c r="D2239" i="2" s="1"/>
  <c r="D2241" i="2" a="1"/>
  <c r="D2241" i="2" s="1"/>
  <c r="D2242" i="2" a="1"/>
  <c r="D2242" i="2" s="1"/>
  <c r="D2243" i="2" a="1"/>
  <c r="D2243" i="2" s="1"/>
  <c r="D2246" i="2" a="1"/>
  <c r="D2246" i="2" s="1"/>
  <c r="D2247" i="2" a="1"/>
  <c r="D2247" i="2" s="1"/>
  <c r="D2249" i="2" a="1"/>
  <c r="D2249" i="2" s="1"/>
  <c r="D2250" i="2" a="1"/>
  <c r="D2250" i="2" s="1"/>
  <c r="D2251" i="2" a="1"/>
  <c r="D2251" i="2" s="1"/>
  <c r="D2254" i="2" a="1"/>
  <c r="D2254" i="2" s="1"/>
  <c r="D2255" i="2" a="1"/>
  <c r="D2255" i="2" s="1"/>
  <c r="D2257" i="2" a="1"/>
  <c r="D2257" i="2" s="1"/>
  <c r="D2258" i="2" a="1"/>
  <c r="D2258" i="2" s="1"/>
  <c r="D2259" i="2" a="1"/>
  <c r="D2259" i="2" s="1"/>
  <c r="D2262" i="2" a="1"/>
  <c r="D2262" i="2" s="1"/>
  <c r="D2263" i="2" a="1"/>
  <c r="D2263" i="2" s="1"/>
  <c r="D2265" i="2" a="1"/>
  <c r="D2265" i="2" s="1"/>
  <c r="D2266" i="2" a="1"/>
  <c r="D2266" i="2" s="1"/>
  <c r="D2267" i="2" a="1"/>
  <c r="D2267" i="2" s="1"/>
  <c r="D2270" i="2" a="1"/>
  <c r="D2270" i="2" s="1"/>
  <c r="D2271" i="2" a="1"/>
  <c r="D2271" i="2" s="1"/>
  <c r="D2273" i="2" a="1"/>
  <c r="D2273" i="2" s="1"/>
  <c r="D2274" i="2" a="1"/>
  <c r="D2274" i="2" s="1"/>
  <c r="D2275" i="2" a="1"/>
  <c r="D2275" i="2" s="1"/>
  <c r="D2278" i="2" a="1"/>
  <c r="D2278" i="2" s="1"/>
  <c r="D2279" i="2" a="1"/>
  <c r="D2279" i="2" s="1"/>
  <c r="D2281" i="2" a="1"/>
  <c r="D2281" i="2" s="1"/>
  <c r="D2282" i="2" a="1"/>
  <c r="D2282" i="2" s="1"/>
  <c r="D2283" i="2" a="1"/>
  <c r="D2283" i="2" s="1"/>
  <c r="D2286" i="2" a="1"/>
  <c r="D2286" i="2" s="1"/>
  <c r="D2287" i="2" a="1"/>
  <c r="D2287" i="2" s="1"/>
  <c r="D2289" i="2" a="1"/>
  <c r="D2289" i="2" s="1"/>
  <c r="D2290" i="2" a="1"/>
  <c r="D2290" i="2" s="1"/>
  <c r="D2291" i="2" a="1"/>
  <c r="D2291" i="2" s="1"/>
  <c r="D2293" i="2" a="1"/>
  <c r="D2293" i="2" s="1"/>
  <c r="D2294" i="2" a="1"/>
  <c r="D2294" i="2" s="1"/>
  <c r="D2295" i="2" a="1"/>
  <c r="D2295" i="2" s="1"/>
  <c r="D2297" i="2" a="1"/>
  <c r="D2297" i="2" s="1"/>
  <c r="D2298" i="2" a="1"/>
  <c r="D2298" i="2" s="1"/>
  <c r="D2299" i="2" a="1"/>
  <c r="D2299" i="2" s="1"/>
  <c r="D2302" i="2" a="1"/>
  <c r="D2302" i="2" s="1"/>
  <c r="D2303" i="2" a="1"/>
  <c r="D2303" i="2" s="1"/>
  <c r="D2305" i="2" a="1"/>
  <c r="D2305" i="2" s="1"/>
  <c r="D2306" i="2" a="1"/>
  <c r="D2306" i="2" s="1"/>
  <c r="D2307" i="2" a="1"/>
  <c r="D2307" i="2" s="1"/>
  <c r="D2310" i="2" a="1"/>
  <c r="D2310" i="2" s="1"/>
  <c r="D2311" i="2" a="1"/>
  <c r="D2311" i="2" s="1"/>
  <c r="D2313" i="2" a="1"/>
  <c r="D2313" i="2" s="1"/>
  <c r="D2314" i="2" a="1"/>
  <c r="D2314" i="2" s="1"/>
  <c r="D2315" i="2" a="1"/>
  <c r="D2315" i="2" s="1"/>
  <c r="D2317" i="2" a="1"/>
  <c r="D2317" i="2" s="1"/>
  <c r="D2318" i="2" a="1"/>
  <c r="D2318" i="2" s="1"/>
  <c r="D2319" i="2" a="1"/>
  <c r="D2319" i="2" s="1"/>
  <c r="D2321" i="2" a="1"/>
  <c r="D2321" i="2" s="1"/>
  <c r="D2322" i="2" a="1"/>
  <c r="D2322" i="2" s="1"/>
  <c r="D2323" i="2" a="1"/>
  <c r="D2323" i="2" s="1"/>
  <c r="D2326" i="2" a="1"/>
  <c r="D2326" i="2" s="1"/>
  <c r="D2327" i="2" a="1"/>
  <c r="D2327" i="2" s="1"/>
  <c r="D2329" i="2" a="1"/>
  <c r="D2329" i="2" s="1"/>
  <c r="D2330" i="2" a="1"/>
  <c r="D2330" i="2" s="1"/>
  <c r="D2331" i="2" a="1"/>
  <c r="D2331" i="2" s="1"/>
  <c r="D2334" i="2" a="1"/>
  <c r="D2334" i="2" s="1"/>
  <c r="D2335" i="2" a="1"/>
  <c r="D2335" i="2" s="1"/>
  <c r="D2337" i="2" a="1"/>
  <c r="D2337" i="2"/>
  <c r="D2338" i="2" a="1"/>
  <c r="D2338" i="2" s="1"/>
  <c r="D2339" i="2" a="1"/>
  <c r="D2339" i="2" s="1"/>
  <c r="D2342" i="2" a="1"/>
  <c r="D2342" i="2" s="1"/>
  <c r="D2343" i="2" a="1"/>
  <c r="D2343" i="2" s="1"/>
  <c r="D2345" i="2" a="1"/>
  <c r="D2345" i="2" s="1"/>
  <c r="D2346" i="2" a="1"/>
  <c r="D2346" i="2" s="1"/>
  <c r="D2347" i="2" a="1"/>
  <c r="D2347" i="2" s="1"/>
  <c r="D2350" i="2" a="1"/>
  <c r="D2350" i="2" s="1"/>
  <c r="D2351" i="2" a="1"/>
  <c r="D2351" i="2" s="1"/>
  <c r="D2353" i="2" a="1"/>
  <c r="D2353" i="2"/>
  <c r="D2354" i="2" a="1"/>
  <c r="D2354" i="2" s="1"/>
  <c r="D2355" i="2" a="1"/>
  <c r="D2355" i="2" s="1"/>
  <c r="D2358" i="2" a="1"/>
  <c r="D2358" i="2" s="1"/>
  <c r="D2359" i="2" a="1"/>
  <c r="D2359" i="2" s="1"/>
  <c r="D2361" i="2" a="1"/>
  <c r="D2361" i="2" s="1"/>
  <c r="D2362" i="2" a="1"/>
  <c r="D2362" i="2" s="1"/>
  <c r="D2363" i="2" a="1"/>
  <c r="D2363" i="2" s="1"/>
  <c r="D2366" i="2" a="1"/>
  <c r="D2366" i="2" s="1"/>
  <c r="D2367" i="2" a="1"/>
  <c r="D2367" i="2" s="1"/>
  <c r="D2369" i="2" a="1"/>
  <c r="D2369" i="2" s="1"/>
  <c r="D2370" i="2" a="1"/>
  <c r="D2370" i="2" s="1"/>
  <c r="D2371" i="2" a="1"/>
  <c r="D2371" i="2" s="1"/>
  <c r="D2374" i="2" a="1"/>
  <c r="D2374" i="2" s="1"/>
  <c r="D2375" i="2" a="1"/>
  <c r="D2375" i="2" s="1"/>
  <c r="D2377" i="2" a="1"/>
  <c r="D2377" i="2" s="1"/>
  <c r="D2378" i="2" a="1"/>
  <c r="D2378" i="2" s="1"/>
  <c r="D2379" i="2" a="1"/>
  <c r="D2379" i="2" s="1"/>
  <c r="D2382" i="2" a="1"/>
  <c r="D2382" i="2" s="1"/>
  <c r="D2383" i="2" a="1"/>
  <c r="D2383" i="2" s="1"/>
  <c r="D2385" i="2" a="1"/>
  <c r="D2385" i="2" s="1"/>
  <c r="D2386" i="2" a="1"/>
  <c r="D2386" i="2" s="1"/>
  <c r="D2387" i="2" a="1"/>
  <c r="D2387" i="2" s="1"/>
  <c r="D2390" i="2" a="1"/>
  <c r="D2390" i="2" s="1"/>
  <c r="D2391" i="2" a="1"/>
  <c r="D2391" i="2" s="1"/>
  <c r="D2393" i="2" a="1"/>
  <c r="D2393" i="2" s="1"/>
  <c r="D2394" i="2" a="1"/>
  <c r="D2394" i="2" s="1"/>
  <c r="D2395" i="2" a="1"/>
  <c r="D2395" i="2" s="1"/>
  <c r="D2398" i="2" a="1"/>
  <c r="D2398" i="2" s="1"/>
  <c r="D2399" i="2" a="1"/>
  <c r="D2399" i="2" s="1"/>
  <c r="D2401" i="2" a="1"/>
  <c r="D2401" i="2" s="1"/>
  <c r="D2402" i="2" a="1"/>
  <c r="D2402" i="2" s="1"/>
  <c r="D2403" i="2" a="1"/>
  <c r="D2403" i="2" s="1"/>
  <c r="D2406" i="2" a="1"/>
  <c r="D2406" i="2" s="1"/>
  <c r="D2407" i="2" a="1"/>
  <c r="D2407" i="2" s="1"/>
  <c r="D2409" i="2" a="1"/>
  <c r="D2409" i="2" s="1"/>
  <c r="D2410" i="2" a="1"/>
  <c r="D2410" i="2" s="1"/>
  <c r="D2411" i="2" a="1"/>
  <c r="D2411" i="2" s="1"/>
  <c r="D2413" i="2" a="1"/>
  <c r="D2413" i="2" s="1"/>
  <c r="D2414" i="2" a="1"/>
  <c r="D2414" i="2" s="1"/>
  <c r="D2415" i="2" a="1"/>
  <c r="D2415" i="2" s="1"/>
  <c r="D2417" i="2" a="1"/>
  <c r="D2417" i="2" s="1"/>
  <c r="D2418" i="2" a="1"/>
  <c r="D2418" i="2" s="1"/>
  <c r="D2419" i="2" a="1"/>
  <c r="D2419" i="2" s="1"/>
  <c r="D2422" i="2" a="1"/>
  <c r="D2422" i="2" s="1"/>
  <c r="D2423" i="2" a="1"/>
  <c r="D2423" i="2" s="1"/>
  <c r="D2425" i="2" a="1"/>
  <c r="D2425" i="2" s="1"/>
  <c r="D2426" i="2" a="1"/>
  <c r="D2426" i="2" s="1"/>
  <c r="D2427" i="2" a="1"/>
  <c r="D2427" i="2" s="1"/>
  <c r="D2430" i="2" a="1"/>
  <c r="D2430" i="2" s="1"/>
  <c r="D2431" i="2" a="1"/>
  <c r="D2431" i="2" s="1"/>
  <c r="D2433" i="2" a="1"/>
  <c r="D2433" i="2" s="1"/>
  <c r="D2434" i="2" a="1"/>
  <c r="D2434" i="2" s="1"/>
  <c r="D2435" i="2" a="1"/>
  <c r="D2435" i="2" s="1"/>
  <c r="D2438" i="2" a="1"/>
  <c r="D2438" i="2" s="1"/>
  <c r="D2439" i="2" a="1"/>
  <c r="D2439" i="2" s="1"/>
  <c r="D2441" i="2" a="1"/>
  <c r="D2441" i="2" s="1"/>
  <c r="D2442" i="2" a="1"/>
  <c r="D2442" i="2" s="1"/>
  <c r="D2443" i="2" a="1"/>
  <c r="D2443" i="2" s="1"/>
  <c r="D2446" i="2" a="1"/>
  <c r="D2446" i="2" s="1"/>
  <c r="D2447" i="2" a="1"/>
  <c r="D2447" i="2" s="1"/>
  <c r="D2449" i="2" a="1"/>
  <c r="D2449" i="2" s="1"/>
  <c r="D2450" i="2" a="1"/>
  <c r="D2450" i="2" s="1"/>
  <c r="D2451" i="2" a="1"/>
  <c r="D2451" i="2" s="1"/>
  <c r="D2454" i="2" a="1"/>
  <c r="D2454" i="2" s="1"/>
  <c r="D2455" i="2" a="1"/>
  <c r="D2455" i="2" s="1"/>
  <c r="D2457" i="2" a="1"/>
  <c r="D2457" i="2" s="1"/>
  <c r="D2458" i="2" a="1"/>
  <c r="D2458" i="2" s="1"/>
  <c r="D2459" i="2" a="1"/>
  <c r="D2459" i="2" s="1"/>
  <c r="D2462" i="2" a="1"/>
  <c r="D2462" i="2" s="1"/>
  <c r="D2463" i="2" a="1"/>
  <c r="D2463" i="2" s="1"/>
  <c r="D2465" i="2" a="1"/>
  <c r="D2465" i="2" s="1"/>
  <c r="D2466" i="2" a="1"/>
  <c r="D2466" i="2" s="1"/>
  <c r="D2467" i="2" a="1"/>
  <c r="D2467" i="2" s="1"/>
  <c r="D2470" i="2" a="1"/>
  <c r="D2470" i="2" s="1"/>
  <c r="D2471" i="2" a="1"/>
  <c r="D2471" i="2" s="1"/>
  <c r="D2473" i="2" a="1"/>
  <c r="D2473" i="2" s="1"/>
  <c r="D2474" i="2" a="1"/>
  <c r="D2474" i="2" s="1"/>
  <c r="D2475" i="2" a="1"/>
  <c r="D2475" i="2" s="1"/>
  <c r="D2478" i="2" a="1"/>
  <c r="D2478" i="2" s="1"/>
  <c r="D2479" i="2" a="1"/>
  <c r="D2479" i="2" s="1"/>
  <c r="D2481" i="2" a="1"/>
  <c r="D2481" i="2" s="1"/>
  <c r="D2482" i="2" a="1"/>
  <c r="D2482" i="2" s="1"/>
  <c r="D2483" i="2" a="1"/>
  <c r="D2483" i="2" s="1"/>
  <c r="D2486" i="2" a="1"/>
  <c r="D2486" i="2" s="1"/>
  <c r="D2487" i="2" a="1"/>
  <c r="D2487" i="2" s="1"/>
  <c r="D2489" i="2" a="1"/>
  <c r="D2489" i="2" s="1"/>
  <c r="D2490" i="2" a="1"/>
  <c r="D2490" i="2" s="1"/>
  <c r="D2491" i="2" a="1"/>
  <c r="D2491" i="2" s="1"/>
  <c r="D2494" i="2" a="1"/>
  <c r="D2494" i="2" s="1"/>
  <c r="D2495" i="2" a="1"/>
  <c r="D2495" i="2" s="1"/>
  <c r="D2497" i="2" a="1"/>
  <c r="D2497" i="2" s="1"/>
  <c r="D2498" i="2" a="1"/>
  <c r="D2498" i="2" s="1"/>
  <c r="D2499" i="2" a="1"/>
  <c r="D2499" i="2" s="1"/>
  <c r="D2502" i="2" a="1"/>
  <c r="D2502" i="2" s="1"/>
  <c r="D2503" i="2" a="1"/>
  <c r="D2503" i="2" s="1"/>
  <c r="D2505" i="2" a="1"/>
  <c r="D2505" i="2" s="1"/>
  <c r="D2506" i="2" a="1"/>
  <c r="D2506" i="2" s="1"/>
  <c r="D2507" i="2" a="1"/>
  <c r="D2507" i="2" s="1"/>
  <c r="D2510" i="2" a="1"/>
  <c r="D2510" i="2" s="1"/>
  <c r="D2511" i="2" a="1"/>
  <c r="D2511" i="2" s="1"/>
  <c r="D2513" i="2" a="1"/>
  <c r="D2513" i="2" s="1"/>
  <c r="D2514" i="2" a="1"/>
  <c r="D2514" i="2" s="1"/>
  <c r="D2515" i="2" a="1"/>
  <c r="D2515" i="2" s="1"/>
  <c r="D2518" i="2" a="1"/>
  <c r="D2518" i="2" s="1"/>
  <c r="D2519" i="2" a="1"/>
  <c r="D2519" i="2" s="1"/>
  <c r="D2521" i="2" a="1"/>
  <c r="D2521" i="2" s="1"/>
  <c r="D2522" i="2" a="1"/>
  <c r="D2522" i="2" s="1"/>
  <c r="D2523" i="2" a="1"/>
  <c r="D2523" i="2" s="1"/>
  <c r="D2526" i="2" a="1"/>
  <c r="D2526" i="2" s="1"/>
  <c r="D2527" i="2" a="1"/>
  <c r="D2527" i="2" s="1"/>
  <c r="D2529" i="2" a="1"/>
  <c r="D2529" i="2" s="1"/>
  <c r="D2530" i="2" a="1"/>
  <c r="D2530" i="2" s="1"/>
  <c r="D2531" i="2" a="1"/>
  <c r="D2531" i="2" s="1"/>
  <c r="D2534" i="2" a="1"/>
  <c r="D2534" i="2" s="1"/>
  <c r="D2535" i="2" a="1"/>
  <c r="D2535" i="2" s="1"/>
  <c r="D2537" i="2" a="1"/>
  <c r="D2537" i="2" s="1"/>
  <c r="D2538" i="2" a="1"/>
  <c r="D2538" i="2" s="1"/>
  <c r="D2539" i="2" a="1"/>
  <c r="D2539" i="2" s="1"/>
  <c r="D2542" i="2" a="1"/>
  <c r="D2542" i="2" s="1"/>
  <c r="D2543" i="2" a="1"/>
  <c r="D2543" i="2" s="1"/>
  <c r="D2545" i="2" a="1"/>
  <c r="D2545" i="2" s="1"/>
  <c r="D2546" i="2" a="1"/>
  <c r="D2546" i="2" s="1"/>
  <c r="D2547" i="2" a="1"/>
  <c r="D2547" i="2" s="1"/>
  <c r="D2550" i="2" a="1"/>
  <c r="D2550" i="2" s="1"/>
  <c r="D2551" i="2" a="1"/>
  <c r="D2551" i="2" s="1"/>
  <c r="D2553" i="2" a="1"/>
  <c r="D2553" i="2" s="1"/>
  <c r="D2554" i="2" a="1"/>
  <c r="D2554" i="2" s="1"/>
  <c r="D2555" i="2" a="1"/>
  <c r="D2555" i="2" s="1"/>
  <c r="D2558" i="2" a="1"/>
  <c r="D2558" i="2" s="1"/>
  <c r="D2559" i="2" a="1"/>
  <c r="D2559" i="2" s="1"/>
  <c r="D2561" i="2" a="1"/>
  <c r="D2561" i="2" s="1"/>
  <c r="D2562" i="2" a="1"/>
  <c r="D2562" i="2" s="1"/>
  <c r="D2563" i="2" a="1"/>
  <c r="D2563" i="2" s="1"/>
  <c r="D2566" i="2" a="1"/>
  <c r="D2566" i="2" s="1"/>
  <c r="D2567" i="2" a="1"/>
  <c r="D2567" i="2" s="1"/>
  <c r="D2569" i="2" a="1"/>
  <c r="D2569" i="2" s="1"/>
  <c r="D2570" i="2" a="1"/>
  <c r="D2570" i="2" s="1"/>
  <c r="D2571" i="2" a="1"/>
  <c r="D2571" i="2" s="1"/>
  <c r="D2574" i="2" a="1"/>
  <c r="D2574" i="2" s="1"/>
  <c r="D2575" i="2" a="1"/>
  <c r="D2575" i="2" s="1"/>
  <c r="D2577" i="2" a="1"/>
  <c r="D2577" i="2" s="1"/>
  <c r="D2578" i="2" a="1"/>
  <c r="D2578" i="2" s="1"/>
  <c r="D2579" i="2" a="1"/>
  <c r="D2579" i="2" s="1"/>
  <c r="D2582" i="2" a="1"/>
  <c r="D2582" i="2" s="1"/>
  <c r="D2583" i="2" a="1"/>
  <c r="D2583" i="2" s="1"/>
  <c r="D2585" i="2" a="1"/>
  <c r="D2585" i="2" s="1"/>
  <c r="D2586" i="2" a="1"/>
  <c r="D2586" i="2" s="1"/>
  <c r="D2587" i="2" a="1"/>
  <c r="D2587" i="2" s="1"/>
  <c r="D2590" i="2" a="1"/>
  <c r="D2590" i="2" s="1"/>
  <c r="D2591" i="2" a="1"/>
  <c r="D2591" i="2" s="1"/>
  <c r="D2593" i="2" a="1"/>
  <c r="D2593" i="2" s="1"/>
  <c r="D2594" i="2" a="1"/>
  <c r="D2594" i="2" s="1"/>
  <c r="D2595" i="2" a="1"/>
  <c r="D2595" i="2" s="1"/>
  <c r="D2598" i="2" a="1"/>
  <c r="D2598" i="2" s="1"/>
  <c r="D2599" i="2" a="1"/>
  <c r="D2599" i="2" s="1"/>
  <c r="D2601" i="2" a="1"/>
  <c r="D2601" i="2" s="1"/>
  <c r="D2602" i="2" a="1"/>
  <c r="D2602" i="2" s="1"/>
  <c r="D2603" i="2" a="1"/>
  <c r="D2603" i="2" s="1"/>
  <c r="D2605" i="2" a="1"/>
  <c r="D2605" i="2" s="1"/>
  <c r="D2606" i="2" a="1"/>
  <c r="D2606" i="2" s="1"/>
  <c r="D2607" i="2" a="1"/>
  <c r="D2607" i="2" s="1"/>
  <c r="D2609" i="2" a="1"/>
  <c r="D2609" i="2" s="1"/>
  <c r="D2610" i="2" a="1"/>
  <c r="D2610" i="2" s="1"/>
  <c r="D2611" i="2" a="1"/>
  <c r="D2611" i="2" s="1"/>
  <c r="D2614" i="2" a="1"/>
  <c r="D2614" i="2" s="1"/>
  <c r="D2615" i="2" a="1"/>
  <c r="D2615" i="2" s="1"/>
  <c r="D2617" i="2" a="1"/>
  <c r="D2617" i="2" s="1"/>
  <c r="D2618" i="2" a="1"/>
  <c r="D2618" i="2" s="1"/>
  <c r="D2619" i="2" a="1"/>
  <c r="D2619" i="2" s="1"/>
  <c r="D2622" i="2" a="1"/>
  <c r="D2622" i="2" s="1"/>
  <c r="D2623" i="2" a="1"/>
  <c r="D2623" i="2" s="1"/>
  <c r="D2625" i="2" a="1"/>
  <c r="D2625" i="2" s="1"/>
  <c r="D2626" i="2" a="1"/>
  <c r="D2626" i="2" s="1"/>
  <c r="D2627" i="2" a="1"/>
  <c r="D2627" i="2" s="1"/>
  <c r="D2628" i="2" a="1"/>
  <c r="D2628" i="2" s="1"/>
  <c r="D2629" i="2" a="1"/>
  <c r="D2629" i="2" s="1"/>
  <c r="D2630" i="2" a="1"/>
  <c r="D2630" i="2" s="1"/>
  <c r="D2631" i="2" a="1"/>
  <c r="D2631" i="2" s="1"/>
  <c r="D2633" i="2" a="1"/>
  <c r="D2633" i="2" s="1"/>
  <c r="D2634" i="2" a="1"/>
  <c r="D2634" i="2" s="1"/>
  <c r="D2635" i="2" a="1"/>
  <c r="D2635" i="2" s="1"/>
  <c r="D2638" i="2" a="1"/>
  <c r="D2638" i="2" s="1"/>
  <c r="D2639" i="2" a="1"/>
  <c r="D2639" i="2" s="1"/>
  <c r="D2641" i="2" a="1"/>
  <c r="D2641" i="2" s="1"/>
  <c r="D2642" i="2" a="1"/>
  <c r="D2642" i="2" s="1"/>
  <c r="D2643" i="2" a="1"/>
  <c r="D2643" i="2" s="1"/>
  <c r="D2646" i="2" a="1"/>
  <c r="D2646" i="2" s="1"/>
  <c r="D2647" i="2" a="1"/>
  <c r="D2647" i="2" s="1"/>
  <c r="D2649" i="2" a="1"/>
  <c r="D2649" i="2" s="1"/>
  <c r="D2650" i="2" a="1"/>
  <c r="D2650" i="2" s="1"/>
  <c r="D2651" i="2" a="1"/>
  <c r="D2651" i="2" s="1"/>
  <c r="D2653" i="2" a="1"/>
  <c r="D2653" i="2" s="1"/>
  <c r="D2654" i="2" a="1"/>
  <c r="D2654" i="2" s="1"/>
  <c r="D2655" i="2" a="1"/>
  <c r="D2655" i="2" s="1"/>
  <c r="D2657" i="2" a="1"/>
  <c r="D2657" i="2" s="1"/>
  <c r="D2658" i="2" a="1"/>
  <c r="D2658" i="2" s="1"/>
  <c r="D2659" i="2" a="1"/>
  <c r="D2659" i="2" s="1"/>
  <c r="D2662" i="2" a="1"/>
  <c r="D2662" i="2" s="1"/>
  <c r="D2663" i="2" a="1"/>
  <c r="D2663" i="2" s="1"/>
  <c r="D2665" i="2" a="1"/>
  <c r="D2665" i="2" s="1"/>
  <c r="D2666" i="2" a="1"/>
  <c r="D2666" i="2" s="1"/>
  <c r="D2667" i="2" a="1"/>
  <c r="D2667" i="2" s="1"/>
  <c r="D2670" i="2" a="1"/>
  <c r="D2670" i="2" s="1"/>
  <c r="D2671" i="2" a="1"/>
  <c r="D2671" i="2" s="1"/>
  <c r="D2673" i="2" a="1"/>
  <c r="D2673" i="2" s="1"/>
  <c r="D2674" i="2" a="1"/>
  <c r="D2674" i="2" s="1"/>
  <c r="D2675" i="2" a="1"/>
  <c r="D2675" i="2" s="1"/>
  <c r="D2678" i="2" a="1"/>
  <c r="D2678" i="2" s="1"/>
  <c r="D2679" i="2" a="1"/>
  <c r="D2679" i="2" s="1"/>
  <c r="D2681" i="2" a="1"/>
  <c r="D2681" i="2" s="1"/>
  <c r="D2682" i="2" a="1"/>
  <c r="D2682" i="2" s="1"/>
  <c r="D2683" i="2" a="1"/>
  <c r="D2683" i="2" s="1"/>
  <c r="D2686" i="2" a="1"/>
  <c r="D2686" i="2" s="1"/>
  <c r="D2687" i="2" a="1"/>
  <c r="D2687" i="2" s="1"/>
  <c r="D2689" i="2" a="1"/>
  <c r="D2689" i="2" s="1"/>
  <c r="D2690" i="2" a="1"/>
  <c r="D2690" i="2" s="1"/>
  <c r="D2691" i="2" a="1"/>
  <c r="D2691" i="2" s="1"/>
  <c r="D2694" i="2" a="1"/>
  <c r="D2694" i="2" s="1"/>
  <c r="D2695" i="2" a="1"/>
  <c r="D2695" i="2" s="1"/>
  <c r="D2697" i="2" a="1"/>
  <c r="D2697" i="2" s="1"/>
  <c r="D2698" i="2" a="1"/>
  <c r="D2698" i="2" s="1"/>
  <c r="D2699" i="2" a="1"/>
  <c r="D2699" i="2" s="1"/>
  <c r="D2702" i="2" a="1"/>
  <c r="D2702" i="2" s="1"/>
  <c r="D2703" i="2" a="1"/>
  <c r="D2703" i="2" s="1"/>
  <c r="D2705" i="2" a="1"/>
  <c r="D2705" i="2" s="1"/>
  <c r="D2706" i="2" a="1"/>
  <c r="D2706" i="2" s="1"/>
  <c r="D2707" i="2" a="1"/>
  <c r="D2707" i="2" s="1"/>
  <c r="D2710" i="2" a="1"/>
  <c r="D2710" i="2" s="1"/>
  <c r="D2711" i="2" a="1"/>
  <c r="D2711" i="2" s="1"/>
  <c r="D2713" i="2" a="1"/>
  <c r="D2713" i="2" s="1"/>
  <c r="D2714" i="2" a="1"/>
  <c r="D2714" i="2" s="1"/>
  <c r="D2715" i="2" a="1"/>
  <c r="D2715" i="2" s="1"/>
  <c r="D2718" i="2" a="1"/>
  <c r="D2718" i="2" s="1"/>
  <c r="D2719" i="2" a="1"/>
  <c r="D2719" i="2" s="1"/>
  <c r="D2721" i="2" a="1"/>
  <c r="D2721" i="2" s="1"/>
  <c r="D2722" i="2" a="1"/>
  <c r="D2722" i="2" s="1"/>
  <c r="D2723" i="2" a="1"/>
  <c r="D2723" i="2" s="1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1406" i="2"/>
  <c r="B1407" i="2"/>
  <c r="B1408" i="2"/>
  <c r="B1409" i="2"/>
  <c r="B1410" i="2"/>
  <c r="B1411" i="2"/>
  <c r="B1412" i="2"/>
  <c r="B1413" i="2"/>
  <c r="B1414" i="2"/>
  <c r="B1415" i="2"/>
  <c r="B1416" i="2"/>
  <c r="B1417" i="2"/>
  <c r="B1418" i="2"/>
  <c r="B1419" i="2"/>
  <c r="B1420" i="2"/>
  <c r="B1421" i="2"/>
  <c r="B1422" i="2"/>
  <c r="B1423" i="2"/>
  <c r="B1424" i="2"/>
  <c r="B1425" i="2"/>
  <c r="B1426" i="2"/>
  <c r="B1427" i="2"/>
  <c r="B1428" i="2"/>
  <c r="B1429" i="2"/>
  <c r="B1430" i="2"/>
  <c r="B1431" i="2"/>
  <c r="B1432" i="2"/>
  <c r="B1433" i="2"/>
  <c r="B1434" i="2"/>
  <c r="B1435" i="2"/>
  <c r="B1436" i="2"/>
  <c r="B1437" i="2"/>
  <c r="B1438" i="2"/>
  <c r="B1439" i="2"/>
  <c r="B1440" i="2"/>
  <c r="B1441" i="2"/>
  <c r="B1442" i="2"/>
  <c r="B1443" i="2"/>
  <c r="B1444" i="2"/>
  <c r="B1445" i="2"/>
  <c r="B1446" i="2"/>
  <c r="B1447" i="2"/>
  <c r="B1448" i="2"/>
  <c r="B1449" i="2"/>
  <c r="B1450" i="2"/>
  <c r="B1451" i="2"/>
  <c r="B1452" i="2"/>
  <c r="B1453" i="2"/>
  <c r="B1454" i="2"/>
  <c r="B1455" i="2"/>
  <c r="B1456" i="2"/>
  <c r="B1457" i="2"/>
  <c r="B1458" i="2"/>
  <c r="B1459" i="2"/>
  <c r="B1460" i="2"/>
  <c r="B1461" i="2"/>
  <c r="B1462" i="2"/>
  <c r="B1463" i="2"/>
  <c r="B1464" i="2"/>
  <c r="B1465" i="2"/>
  <c r="B1466" i="2"/>
  <c r="B1467" i="2"/>
  <c r="B1468" i="2"/>
  <c r="B1469" i="2"/>
  <c r="B1470" i="2"/>
  <c r="B1471" i="2"/>
  <c r="B1472" i="2"/>
  <c r="B1473" i="2"/>
  <c r="B1474" i="2"/>
  <c r="B1475" i="2"/>
  <c r="B1476" i="2"/>
  <c r="B1477" i="2"/>
  <c r="B1478" i="2"/>
  <c r="B1479" i="2"/>
  <c r="B1480" i="2"/>
  <c r="B1481" i="2"/>
  <c r="B1482" i="2"/>
  <c r="B1483" i="2"/>
  <c r="B1484" i="2"/>
  <c r="B1485" i="2"/>
  <c r="B1486" i="2"/>
  <c r="B1487" i="2"/>
  <c r="B1488" i="2"/>
  <c r="B1489" i="2"/>
  <c r="B1490" i="2"/>
  <c r="B1491" i="2"/>
  <c r="B1492" i="2"/>
  <c r="B1493" i="2"/>
  <c r="B1494" i="2"/>
  <c r="B1495" i="2"/>
  <c r="B1496" i="2"/>
  <c r="B1497" i="2"/>
  <c r="B1498" i="2"/>
  <c r="B1499" i="2"/>
  <c r="B1500" i="2"/>
  <c r="B1501" i="2"/>
  <c r="B1502" i="2"/>
  <c r="B1503" i="2"/>
  <c r="C1503" i="2" s="1"/>
  <c r="E1503" i="2" s="1"/>
  <c r="F1503" i="2" s="1"/>
  <c r="B1504" i="2"/>
  <c r="B1505" i="2"/>
  <c r="B1506" i="2"/>
  <c r="B1507" i="2"/>
  <c r="B1508" i="2"/>
  <c r="B1509" i="2"/>
  <c r="B1510" i="2"/>
  <c r="B1511" i="2"/>
  <c r="B1512" i="2"/>
  <c r="B1513" i="2"/>
  <c r="B1514" i="2"/>
  <c r="B1515" i="2"/>
  <c r="B1516" i="2"/>
  <c r="B1517" i="2"/>
  <c r="B1518" i="2"/>
  <c r="B1519" i="2"/>
  <c r="B1520" i="2"/>
  <c r="B1521" i="2"/>
  <c r="B1522" i="2"/>
  <c r="B1523" i="2"/>
  <c r="B1524" i="2"/>
  <c r="B1525" i="2"/>
  <c r="B1526" i="2"/>
  <c r="B1527" i="2"/>
  <c r="B1528" i="2"/>
  <c r="B1529" i="2"/>
  <c r="B1530" i="2"/>
  <c r="B1531" i="2"/>
  <c r="B1532" i="2"/>
  <c r="B1533" i="2"/>
  <c r="B1534" i="2"/>
  <c r="B1535" i="2"/>
  <c r="B1536" i="2"/>
  <c r="B1537" i="2"/>
  <c r="B1538" i="2"/>
  <c r="B1539" i="2"/>
  <c r="B1540" i="2"/>
  <c r="B1541" i="2"/>
  <c r="B1542" i="2"/>
  <c r="B1543" i="2"/>
  <c r="B1544" i="2"/>
  <c r="B1545" i="2"/>
  <c r="B1546" i="2"/>
  <c r="B1547" i="2"/>
  <c r="B1548" i="2"/>
  <c r="B1549" i="2"/>
  <c r="B1550" i="2"/>
  <c r="B1551" i="2"/>
  <c r="B1552" i="2"/>
  <c r="B1553" i="2"/>
  <c r="B1554" i="2"/>
  <c r="B1555" i="2"/>
  <c r="B1556" i="2"/>
  <c r="B1557" i="2"/>
  <c r="B1558" i="2"/>
  <c r="B1559" i="2"/>
  <c r="B1560" i="2"/>
  <c r="B1561" i="2"/>
  <c r="B1562" i="2"/>
  <c r="B1563" i="2"/>
  <c r="B1564" i="2"/>
  <c r="B1565" i="2"/>
  <c r="B1566" i="2"/>
  <c r="B1567" i="2"/>
  <c r="B1568" i="2"/>
  <c r="B1569" i="2"/>
  <c r="B1570" i="2"/>
  <c r="B1571" i="2"/>
  <c r="B1572" i="2"/>
  <c r="B1573" i="2"/>
  <c r="B1574" i="2"/>
  <c r="B1575" i="2"/>
  <c r="B1576" i="2"/>
  <c r="B1577" i="2"/>
  <c r="B1578" i="2"/>
  <c r="B1579" i="2"/>
  <c r="B1580" i="2"/>
  <c r="B1581" i="2"/>
  <c r="B1582" i="2"/>
  <c r="B1583" i="2"/>
  <c r="B1584" i="2"/>
  <c r="B1585" i="2"/>
  <c r="B1586" i="2"/>
  <c r="B1587" i="2"/>
  <c r="B1588" i="2"/>
  <c r="B1589" i="2"/>
  <c r="B1590" i="2"/>
  <c r="B1591" i="2"/>
  <c r="B1592" i="2"/>
  <c r="B1593" i="2"/>
  <c r="B1594" i="2"/>
  <c r="B1595" i="2"/>
  <c r="B1596" i="2"/>
  <c r="B1597" i="2"/>
  <c r="B1598" i="2"/>
  <c r="B1599" i="2"/>
  <c r="B1600" i="2"/>
  <c r="B1601" i="2"/>
  <c r="B1602" i="2"/>
  <c r="B1603" i="2"/>
  <c r="B1604" i="2"/>
  <c r="B1605" i="2"/>
  <c r="B1606" i="2"/>
  <c r="B1607" i="2"/>
  <c r="B1608" i="2"/>
  <c r="B1609" i="2"/>
  <c r="B1610" i="2"/>
  <c r="B1611" i="2"/>
  <c r="B1612" i="2"/>
  <c r="B1613" i="2"/>
  <c r="B1614" i="2"/>
  <c r="B1615" i="2"/>
  <c r="B1616" i="2"/>
  <c r="B1617" i="2"/>
  <c r="B1618" i="2"/>
  <c r="B1619" i="2"/>
  <c r="B1620" i="2"/>
  <c r="B1621" i="2"/>
  <c r="B1622" i="2"/>
  <c r="B1623" i="2"/>
  <c r="B1624" i="2"/>
  <c r="B1625" i="2"/>
  <c r="B1626" i="2"/>
  <c r="B1627" i="2"/>
  <c r="B1628" i="2"/>
  <c r="B1629" i="2"/>
  <c r="B1630" i="2"/>
  <c r="B1631" i="2"/>
  <c r="C1631" i="2" s="1"/>
  <c r="E1631" i="2" s="1"/>
  <c r="F1631" i="2" s="1"/>
  <c r="B1632" i="2"/>
  <c r="B1633" i="2"/>
  <c r="B1634" i="2"/>
  <c r="B1635" i="2"/>
  <c r="B1636" i="2"/>
  <c r="B1637" i="2"/>
  <c r="B1638" i="2"/>
  <c r="B1639" i="2"/>
  <c r="B1640" i="2"/>
  <c r="B1641" i="2"/>
  <c r="B1642" i="2"/>
  <c r="B1643" i="2"/>
  <c r="B1644" i="2"/>
  <c r="B1645" i="2"/>
  <c r="B1646" i="2"/>
  <c r="B1647" i="2"/>
  <c r="B1648" i="2"/>
  <c r="B1649" i="2"/>
  <c r="B1650" i="2"/>
  <c r="B1651" i="2"/>
  <c r="B1652" i="2"/>
  <c r="B1653" i="2"/>
  <c r="B1654" i="2"/>
  <c r="B1655" i="2"/>
  <c r="B1656" i="2"/>
  <c r="B1657" i="2"/>
  <c r="B1658" i="2"/>
  <c r="B1659" i="2"/>
  <c r="B1660" i="2"/>
  <c r="B1661" i="2"/>
  <c r="B1662" i="2"/>
  <c r="B1663" i="2"/>
  <c r="B1664" i="2"/>
  <c r="B1665" i="2"/>
  <c r="B1666" i="2"/>
  <c r="B1667" i="2"/>
  <c r="B1668" i="2"/>
  <c r="B1669" i="2"/>
  <c r="B1670" i="2"/>
  <c r="B1671" i="2"/>
  <c r="B1672" i="2"/>
  <c r="B1673" i="2"/>
  <c r="B1674" i="2"/>
  <c r="B1675" i="2"/>
  <c r="B1676" i="2"/>
  <c r="B1677" i="2"/>
  <c r="B1678" i="2"/>
  <c r="B1679" i="2"/>
  <c r="B1680" i="2"/>
  <c r="B1681" i="2"/>
  <c r="B1682" i="2"/>
  <c r="B1683" i="2"/>
  <c r="B1684" i="2"/>
  <c r="B1685" i="2"/>
  <c r="B1686" i="2"/>
  <c r="B1687" i="2"/>
  <c r="B1688" i="2"/>
  <c r="B1689" i="2"/>
  <c r="B1690" i="2"/>
  <c r="B1691" i="2"/>
  <c r="B1692" i="2"/>
  <c r="B1693" i="2"/>
  <c r="B1694" i="2"/>
  <c r="B1695" i="2"/>
  <c r="B1696" i="2"/>
  <c r="B1697" i="2"/>
  <c r="B1698" i="2"/>
  <c r="B1699" i="2"/>
  <c r="B1700" i="2"/>
  <c r="B1701" i="2"/>
  <c r="B1702" i="2"/>
  <c r="B1703" i="2"/>
  <c r="B1704" i="2"/>
  <c r="B1705" i="2"/>
  <c r="B1706" i="2"/>
  <c r="B1707" i="2"/>
  <c r="B1708" i="2"/>
  <c r="B1709" i="2"/>
  <c r="B1710" i="2"/>
  <c r="B1711" i="2"/>
  <c r="B1712" i="2"/>
  <c r="B1713" i="2"/>
  <c r="B1714" i="2"/>
  <c r="B1715" i="2"/>
  <c r="B1716" i="2"/>
  <c r="B1717" i="2"/>
  <c r="B1718" i="2"/>
  <c r="B1719" i="2"/>
  <c r="B1720" i="2"/>
  <c r="B1721" i="2"/>
  <c r="B1722" i="2"/>
  <c r="B1723" i="2"/>
  <c r="B1724" i="2"/>
  <c r="B1725" i="2"/>
  <c r="B1726" i="2"/>
  <c r="B1727" i="2"/>
  <c r="B1728" i="2"/>
  <c r="B1729" i="2"/>
  <c r="B1730" i="2"/>
  <c r="B1731" i="2"/>
  <c r="B1732" i="2"/>
  <c r="B1733" i="2"/>
  <c r="B1734" i="2"/>
  <c r="B1735" i="2"/>
  <c r="B1736" i="2"/>
  <c r="B1737" i="2"/>
  <c r="B1738" i="2"/>
  <c r="B1739" i="2"/>
  <c r="B1740" i="2"/>
  <c r="B1741" i="2"/>
  <c r="B1742" i="2"/>
  <c r="B1743" i="2"/>
  <c r="B1744" i="2"/>
  <c r="B1745" i="2"/>
  <c r="B1746" i="2"/>
  <c r="B1747" i="2"/>
  <c r="B1748" i="2"/>
  <c r="B1749" i="2"/>
  <c r="B1750" i="2"/>
  <c r="B1751" i="2"/>
  <c r="B1752" i="2"/>
  <c r="B1753" i="2"/>
  <c r="B1754" i="2"/>
  <c r="B1755" i="2"/>
  <c r="B1756" i="2"/>
  <c r="B1757" i="2"/>
  <c r="B1758" i="2"/>
  <c r="B1759" i="2"/>
  <c r="B1760" i="2"/>
  <c r="B1761" i="2"/>
  <c r="B1762" i="2"/>
  <c r="B1763" i="2"/>
  <c r="B1764" i="2"/>
  <c r="B1765" i="2"/>
  <c r="B1766" i="2"/>
  <c r="B1767" i="2"/>
  <c r="B1768" i="2"/>
  <c r="B1769" i="2"/>
  <c r="B1770" i="2"/>
  <c r="B1771" i="2"/>
  <c r="B1772" i="2"/>
  <c r="B1773" i="2"/>
  <c r="B1774" i="2"/>
  <c r="B1775" i="2"/>
  <c r="C1775" i="2" s="1"/>
  <c r="E1775" i="2" s="1"/>
  <c r="F1775" i="2" s="1"/>
  <c r="B1776" i="2"/>
  <c r="B1777" i="2"/>
  <c r="B1778" i="2"/>
  <c r="B1779" i="2"/>
  <c r="B1780" i="2"/>
  <c r="B1781" i="2"/>
  <c r="B1782" i="2"/>
  <c r="B1783" i="2"/>
  <c r="B1784" i="2"/>
  <c r="B1785" i="2"/>
  <c r="B1786" i="2"/>
  <c r="B1787" i="2"/>
  <c r="B1788" i="2"/>
  <c r="B1789" i="2"/>
  <c r="B1790" i="2"/>
  <c r="B1791" i="2"/>
  <c r="B1792" i="2"/>
  <c r="B1793" i="2"/>
  <c r="B1794" i="2"/>
  <c r="B1795" i="2"/>
  <c r="B1796" i="2"/>
  <c r="B1797" i="2"/>
  <c r="B1798" i="2"/>
  <c r="B1799" i="2"/>
  <c r="B1800" i="2"/>
  <c r="B1801" i="2"/>
  <c r="B1802" i="2"/>
  <c r="B1803" i="2"/>
  <c r="B1804" i="2"/>
  <c r="B1805" i="2"/>
  <c r="B1806" i="2"/>
  <c r="B1807" i="2"/>
  <c r="C1807" i="2" s="1"/>
  <c r="E1807" i="2" s="1"/>
  <c r="F1807" i="2" s="1"/>
  <c r="B1808" i="2"/>
  <c r="B1809" i="2"/>
  <c r="B1810" i="2"/>
  <c r="B1811" i="2"/>
  <c r="B1812" i="2"/>
  <c r="B1813" i="2"/>
  <c r="B1814" i="2"/>
  <c r="B1815" i="2"/>
  <c r="B1816" i="2"/>
  <c r="B1817" i="2"/>
  <c r="B1818" i="2"/>
  <c r="B1819" i="2"/>
  <c r="B1820" i="2"/>
  <c r="B1821" i="2"/>
  <c r="B1822" i="2"/>
  <c r="B1823" i="2"/>
  <c r="B1824" i="2"/>
  <c r="B1825" i="2"/>
  <c r="B1826" i="2"/>
  <c r="B1827" i="2"/>
  <c r="B1828" i="2"/>
  <c r="B1829" i="2"/>
  <c r="B1830" i="2"/>
  <c r="B1831" i="2"/>
  <c r="B1832" i="2"/>
  <c r="B1833" i="2"/>
  <c r="B1834" i="2"/>
  <c r="B1835" i="2"/>
  <c r="B1836" i="2"/>
  <c r="B1837" i="2"/>
  <c r="B1838" i="2"/>
  <c r="B1839" i="2"/>
  <c r="B1840" i="2"/>
  <c r="B1841" i="2"/>
  <c r="B1842" i="2"/>
  <c r="B1843" i="2"/>
  <c r="B1844" i="2"/>
  <c r="B1845" i="2"/>
  <c r="B1846" i="2"/>
  <c r="B1847" i="2"/>
  <c r="B1848" i="2"/>
  <c r="B1849" i="2"/>
  <c r="B1850" i="2"/>
  <c r="B1851" i="2"/>
  <c r="B1852" i="2"/>
  <c r="B1853" i="2"/>
  <c r="B1854" i="2"/>
  <c r="B1855" i="2"/>
  <c r="B1856" i="2"/>
  <c r="B1857" i="2"/>
  <c r="B1858" i="2"/>
  <c r="B1859" i="2"/>
  <c r="B1860" i="2"/>
  <c r="B1861" i="2"/>
  <c r="B1862" i="2"/>
  <c r="B1863" i="2"/>
  <c r="B1864" i="2"/>
  <c r="B1865" i="2"/>
  <c r="B1866" i="2"/>
  <c r="B1867" i="2"/>
  <c r="B1868" i="2"/>
  <c r="B1869" i="2"/>
  <c r="B1870" i="2"/>
  <c r="B1871" i="2"/>
  <c r="B1872" i="2"/>
  <c r="B1873" i="2"/>
  <c r="B1874" i="2"/>
  <c r="B1875" i="2"/>
  <c r="B1876" i="2"/>
  <c r="B1877" i="2"/>
  <c r="B1878" i="2"/>
  <c r="B1879" i="2"/>
  <c r="B1880" i="2"/>
  <c r="B1881" i="2"/>
  <c r="B1882" i="2"/>
  <c r="B1883" i="2"/>
  <c r="B1884" i="2"/>
  <c r="B1885" i="2"/>
  <c r="B1886" i="2"/>
  <c r="B1887" i="2"/>
  <c r="B1888" i="2"/>
  <c r="B1889" i="2"/>
  <c r="B1890" i="2"/>
  <c r="B1891" i="2"/>
  <c r="B1892" i="2"/>
  <c r="B1893" i="2"/>
  <c r="B1894" i="2"/>
  <c r="B1895" i="2"/>
  <c r="B1896" i="2"/>
  <c r="B1897" i="2"/>
  <c r="B1898" i="2"/>
  <c r="B1899" i="2"/>
  <c r="B1900" i="2"/>
  <c r="B1901" i="2"/>
  <c r="B1902" i="2"/>
  <c r="B1903" i="2"/>
  <c r="B1904" i="2"/>
  <c r="B1905" i="2"/>
  <c r="B1906" i="2"/>
  <c r="B1907" i="2"/>
  <c r="B1908" i="2"/>
  <c r="B1909" i="2"/>
  <c r="B1910" i="2"/>
  <c r="B1911" i="2"/>
  <c r="B1912" i="2"/>
  <c r="B1913" i="2"/>
  <c r="B1914" i="2"/>
  <c r="B1915" i="2"/>
  <c r="B1916" i="2"/>
  <c r="B1917" i="2"/>
  <c r="B1918" i="2"/>
  <c r="B1919" i="2"/>
  <c r="C1919" i="2" s="1"/>
  <c r="E1919" i="2" s="1"/>
  <c r="F1919" i="2" s="1"/>
  <c r="B1920" i="2"/>
  <c r="B1921" i="2"/>
  <c r="B1922" i="2"/>
  <c r="B1923" i="2"/>
  <c r="B1924" i="2"/>
  <c r="B1925" i="2"/>
  <c r="B1926" i="2"/>
  <c r="B1927" i="2"/>
  <c r="B1928" i="2"/>
  <c r="B1929" i="2"/>
  <c r="B1930" i="2"/>
  <c r="B1931" i="2"/>
  <c r="B1932" i="2"/>
  <c r="B1933" i="2"/>
  <c r="B1934" i="2"/>
  <c r="B1935" i="2"/>
  <c r="B1936" i="2"/>
  <c r="B1937" i="2"/>
  <c r="B1938" i="2"/>
  <c r="B1939" i="2"/>
  <c r="B1940" i="2"/>
  <c r="B1941" i="2"/>
  <c r="B1942" i="2"/>
  <c r="B1943" i="2"/>
  <c r="B1944" i="2"/>
  <c r="B1945" i="2"/>
  <c r="B1946" i="2"/>
  <c r="B1947" i="2"/>
  <c r="B1948" i="2"/>
  <c r="B1949" i="2"/>
  <c r="B1950" i="2"/>
  <c r="B1951" i="2"/>
  <c r="B1952" i="2"/>
  <c r="B1953" i="2"/>
  <c r="B1954" i="2"/>
  <c r="B1955" i="2"/>
  <c r="B1956" i="2"/>
  <c r="B1957" i="2"/>
  <c r="B1958" i="2"/>
  <c r="B1959" i="2"/>
  <c r="B1960" i="2"/>
  <c r="B1961" i="2"/>
  <c r="B1962" i="2"/>
  <c r="B1963" i="2"/>
  <c r="B1964" i="2"/>
  <c r="B1965" i="2"/>
  <c r="B1966" i="2"/>
  <c r="B1967" i="2"/>
  <c r="B1968" i="2"/>
  <c r="B1969" i="2"/>
  <c r="B1970" i="2"/>
  <c r="B1971" i="2"/>
  <c r="B1972" i="2"/>
  <c r="B1973" i="2"/>
  <c r="B1974" i="2"/>
  <c r="B1975" i="2"/>
  <c r="B1976" i="2"/>
  <c r="B1977" i="2"/>
  <c r="B1978" i="2"/>
  <c r="B1979" i="2"/>
  <c r="B1980" i="2"/>
  <c r="B1981" i="2"/>
  <c r="B1982" i="2"/>
  <c r="B1983" i="2"/>
  <c r="B1984" i="2"/>
  <c r="B1985" i="2"/>
  <c r="B1986" i="2"/>
  <c r="B1987" i="2"/>
  <c r="B1988" i="2"/>
  <c r="B1989" i="2"/>
  <c r="B1990" i="2"/>
  <c r="B1991" i="2"/>
  <c r="B1992" i="2"/>
  <c r="B1993" i="2"/>
  <c r="B1994" i="2"/>
  <c r="B1995" i="2"/>
  <c r="B1996" i="2"/>
  <c r="B1997" i="2"/>
  <c r="B1998" i="2"/>
  <c r="B1999" i="2"/>
  <c r="B2000" i="2"/>
  <c r="B2001" i="2"/>
  <c r="B2002" i="2"/>
  <c r="B2003" i="2"/>
  <c r="B2004" i="2"/>
  <c r="B2005" i="2"/>
  <c r="B2006" i="2"/>
  <c r="B2007" i="2"/>
  <c r="B2008" i="2"/>
  <c r="B2009" i="2"/>
  <c r="B2010" i="2"/>
  <c r="B2011" i="2"/>
  <c r="B2012" i="2"/>
  <c r="B2013" i="2"/>
  <c r="B2014" i="2"/>
  <c r="B2015" i="2"/>
  <c r="B2016" i="2"/>
  <c r="B2017" i="2"/>
  <c r="B2018" i="2"/>
  <c r="B2019" i="2"/>
  <c r="B2020" i="2"/>
  <c r="B2021" i="2"/>
  <c r="B2022" i="2"/>
  <c r="B2023" i="2"/>
  <c r="B2024" i="2"/>
  <c r="B2025" i="2"/>
  <c r="B2026" i="2"/>
  <c r="B2027" i="2"/>
  <c r="B2028" i="2"/>
  <c r="B2029" i="2"/>
  <c r="B2030" i="2"/>
  <c r="B2031" i="2"/>
  <c r="C2031" i="2" s="1"/>
  <c r="E2031" i="2" s="1"/>
  <c r="F2031" i="2" s="1"/>
  <c r="B2032" i="2"/>
  <c r="B2033" i="2"/>
  <c r="B2034" i="2"/>
  <c r="B2035" i="2"/>
  <c r="B2036" i="2"/>
  <c r="B2037" i="2"/>
  <c r="B2038" i="2"/>
  <c r="B2039" i="2"/>
  <c r="B2040" i="2"/>
  <c r="B2041" i="2"/>
  <c r="B2042" i="2"/>
  <c r="B2043" i="2"/>
  <c r="B2044" i="2"/>
  <c r="B2045" i="2"/>
  <c r="B2046" i="2"/>
  <c r="B2047" i="2"/>
  <c r="C2047" i="2" s="1"/>
  <c r="E2047" i="2" s="1"/>
  <c r="F2047" i="2" s="1"/>
  <c r="B2048" i="2"/>
  <c r="B2049" i="2"/>
  <c r="B2050" i="2"/>
  <c r="B2051" i="2"/>
  <c r="B2052" i="2"/>
  <c r="B2053" i="2"/>
  <c r="B2054" i="2"/>
  <c r="B2055" i="2"/>
  <c r="B2056" i="2"/>
  <c r="B2057" i="2"/>
  <c r="B2058" i="2"/>
  <c r="B2059" i="2"/>
  <c r="B2060" i="2"/>
  <c r="B2061" i="2"/>
  <c r="B2062" i="2"/>
  <c r="B2063" i="2"/>
  <c r="C2063" i="2" s="1"/>
  <c r="E2063" i="2" s="1"/>
  <c r="F2063" i="2" s="1"/>
  <c r="B2064" i="2"/>
  <c r="B2065" i="2"/>
  <c r="B2066" i="2"/>
  <c r="B2067" i="2"/>
  <c r="B2068" i="2"/>
  <c r="B2069" i="2"/>
  <c r="B2070" i="2"/>
  <c r="B2071" i="2"/>
  <c r="B2072" i="2"/>
  <c r="B2073" i="2"/>
  <c r="B2074" i="2"/>
  <c r="B2075" i="2"/>
  <c r="B2076" i="2"/>
  <c r="B2077" i="2"/>
  <c r="B2078" i="2"/>
  <c r="B2079" i="2"/>
  <c r="C2079" i="2" s="1"/>
  <c r="E2079" i="2" s="1"/>
  <c r="F2079" i="2" s="1"/>
  <c r="B2080" i="2"/>
  <c r="B2081" i="2"/>
  <c r="B2082" i="2"/>
  <c r="B2083" i="2"/>
  <c r="B2084" i="2"/>
  <c r="B2085" i="2"/>
  <c r="B2086" i="2"/>
  <c r="B2087" i="2"/>
  <c r="B2088" i="2"/>
  <c r="B2089" i="2"/>
  <c r="B2090" i="2"/>
  <c r="B2091" i="2"/>
  <c r="B2092" i="2"/>
  <c r="B2093" i="2"/>
  <c r="B2094" i="2"/>
  <c r="B2095" i="2"/>
  <c r="C2095" i="2" s="1"/>
  <c r="E2095" i="2" s="1"/>
  <c r="F2095" i="2" s="1"/>
  <c r="B2096" i="2"/>
  <c r="B2097" i="2"/>
  <c r="B2098" i="2"/>
  <c r="B2099" i="2"/>
  <c r="B2100" i="2"/>
  <c r="B2101" i="2"/>
  <c r="B2102" i="2"/>
  <c r="B2103" i="2"/>
  <c r="B2104" i="2"/>
  <c r="B2105" i="2"/>
  <c r="B2106" i="2"/>
  <c r="B2107" i="2"/>
  <c r="B2108" i="2"/>
  <c r="B2109" i="2"/>
  <c r="B2110" i="2"/>
  <c r="B2111" i="2"/>
  <c r="C2111" i="2" s="1"/>
  <c r="E2111" i="2" s="1"/>
  <c r="F2111" i="2" s="1"/>
  <c r="B2112" i="2"/>
  <c r="B2113" i="2"/>
  <c r="B2114" i="2"/>
  <c r="B2115" i="2"/>
  <c r="B2116" i="2"/>
  <c r="B2117" i="2"/>
  <c r="B2118" i="2"/>
  <c r="B2119" i="2"/>
  <c r="B2120" i="2"/>
  <c r="B2121" i="2"/>
  <c r="B2122" i="2"/>
  <c r="B2123" i="2"/>
  <c r="B2124" i="2"/>
  <c r="B2125" i="2"/>
  <c r="B2126" i="2"/>
  <c r="B2127" i="2"/>
  <c r="C2127" i="2" s="1"/>
  <c r="E2127" i="2" s="1"/>
  <c r="F2127" i="2" s="1"/>
  <c r="B2128" i="2"/>
  <c r="B2129" i="2"/>
  <c r="B2130" i="2"/>
  <c r="B2131" i="2"/>
  <c r="B2132" i="2"/>
  <c r="B2133" i="2"/>
  <c r="B2134" i="2"/>
  <c r="B2135" i="2"/>
  <c r="B2136" i="2"/>
  <c r="B2137" i="2"/>
  <c r="B2138" i="2"/>
  <c r="B2139" i="2"/>
  <c r="B2140" i="2"/>
  <c r="B2141" i="2"/>
  <c r="B2142" i="2"/>
  <c r="B2143" i="2"/>
  <c r="C2143" i="2" s="1"/>
  <c r="E2143" i="2" s="1"/>
  <c r="F2143" i="2" s="1"/>
  <c r="B2144" i="2"/>
  <c r="B2145" i="2"/>
  <c r="B2146" i="2"/>
  <c r="B2147" i="2"/>
  <c r="B2148" i="2"/>
  <c r="B2149" i="2"/>
  <c r="B2150" i="2"/>
  <c r="B2151" i="2"/>
  <c r="B2152" i="2"/>
  <c r="B2153" i="2"/>
  <c r="B2154" i="2"/>
  <c r="B2155" i="2"/>
  <c r="B2156" i="2"/>
  <c r="B2157" i="2"/>
  <c r="B2158" i="2"/>
  <c r="B2159" i="2"/>
  <c r="C2159" i="2" s="1"/>
  <c r="E2159" i="2" s="1"/>
  <c r="F2159" i="2" s="1"/>
  <c r="B2160" i="2"/>
  <c r="B2161" i="2"/>
  <c r="B2162" i="2"/>
  <c r="B2163" i="2"/>
  <c r="B2164" i="2"/>
  <c r="B2165" i="2"/>
  <c r="B2166" i="2"/>
  <c r="B2167" i="2"/>
  <c r="B2168" i="2"/>
  <c r="B2169" i="2"/>
  <c r="B2170" i="2"/>
  <c r="B2171" i="2"/>
  <c r="B2172" i="2"/>
  <c r="B2173" i="2"/>
  <c r="B2174" i="2"/>
  <c r="B2175" i="2"/>
  <c r="C2175" i="2" s="1"/>
  <c r="E2175" i="2" s="1"/>
  <c r="F2175" i="2" s="1"/>
  <c r="B2176" i="2"/>
  <c r="B2177" i="2"/>
  <c r="B2178" i="2"/>
  <c r="B2179" i="2"/>
  <c r="B2180" i="2"/>
  <c r="B2181" i="2"/>
  <c r="B2182" i="2"/>
  <c r="B2183" i="2"/>
  <c r="B2184" i="2"/>
  <c r="B2185" i="2"/>
  <c r="B2186" i="2"/>
  <c r="B2187" i="2"/>
  <c r="B2188" i="2"/>
  <c r="B2189" i="2"/>
  <c r="B2190" i="2"/>
  <c r="B2191" i="2"/>
  <c r="C2191" i="2" s="1"/>
  <c r="E2191" i="2" s="1"/>
  <c r="F2191" i="2" s="1"/>
  <c r="B2192" i="2"/>
  <c r="B2193" i="2"/>
  <c r="B2194" i="2"/>
  <c r="B2195" i="2"/>
  <c r="B2196" i="2"/>
  <c r="B2197" i="2"/>
  <c r="B2198" i="2"/>
  <c r="B2199" i="2"/>
  <c r="B2200" i="2"/>
  <c r="B2201" i="2"/>
  <c r="B2202" i="2"/>
  <c r="B2203" i="2"/>
  <c r="B2204" i="2"/>
  <c r="B2205" i="2"/>
  <c r="B2206" i="2"/>
  <c r="B2207" i="2"/>
  <c r="C2207" i="2" s="1"/>
  <c r="E2207" i="2" s="1"/>
  <c r="F2207" i="2" s="1"/>
  <c r="B2208" i="2"/>
  <c r="B2209" i="2"/>
  <c r="B2210" i="2"/>
  <c r="B2211" i="2"/>
  <c r="B2212" i="2"/>
  <c r="B2213" i="2"/>
  <c r="B2214" i="2"/>
  <c r="B2215" i="2"/>
  <c r="B2216" i="2"/>
  <c r="B2217" i="2"/>
  <c r="B2218" i="2"/>
  <c r="B2219" i="2"/>
  <c r="B2220" i="2"/>
  <c r="B2221" i="2"/>
  <c r="B2222" i="2"/>
  <c r="B2223" i="2"/>
  <c r="C2223" i="2" s="1"/>
  <c r="E2223" i="2" s="1"/>
  <c r="F2223" i="2" s="1"/>
  <c r="B2224" i="2"/>
  <c r="B2225" i="2"/>
  <c r="B2226" i="2"/>
  <c r="B2227" i="2"/>
  <c r="B2228" i="2"/>
  <c r="B2229" i="2"/>
  <c r="B2230" i="2"/>
  <c r="B2231" i="2"/>
  <c r="B2232" i="2"/>
  <c r="B2233" i="2"/>
  <c r="B2234" i="2"/>
  <c r="B2235" i="2"/>
  <c r="B2236" i="2"/>
  <c r="B2237" i="2"/>
  <c r="B2238" i="2"/>
  <c r="B2239" i="2"/>
  <c r="C2239" i="2" s="1"/>
  <c r="E2239" i="2" s="1"/>
  <c r="F2239" i="2" s="1"/>
  <c r="B2240" i="2"/>
  <c r="B2241" i="2"/>
  <c r="B2242" i="2"/>
  <c r="B2243" i="2"/>
  <c r="B2244" i="2"/>
  <c r="B2245" i="2"/>
  <c r="B2246" i="2"/>
  <c r="B2247" i="2"/>
  <c r="B2248" i="2"/>
  <c r="B2249" i="2"/>
  <c r="B2250" i="2"/>
  <c r="B2251" i="2"/>
  <c r="B2252" i="2"/>
  <c r="B2253" i="2"/>
  <c r="B2254" i="2"/>
  <c r="B2255" i="2"/>
  <c r="C2255" i="2" s="1"/>
  <c r="E2255" i="2" s="1"/>
  <c r="F2255" i="2" s="1"/>
  <c r="B2256" i="2"/>
  <c r="B2257" i="2"/>
  <c r="B2258" i="2"/>
  <c r="B2259" i="2"/>
  <c r="B2260" i="2"/>
  <c r="B2261" i="2"/>
  <c r="B2262" i="2"/>
  <c r="B2263" i="2"/>
  <c r="B2264" i="2"/>
  <c r="B2265" i="2"/>
  <c r="B2266" i="2"/>
  <c r="B2267" i="2"/>
  <c r="B2268" i="2"/>
  <c r="B2269" i="2"/>
  <c r="B2270" i="2"/>
  <c r="B2271" i="2"/>
  <c r="C2271" i="2" s="1"/>
  <c r="E2271" i="2" s="1"/>
  <c r="F2271" i="2" s="1"/>
  <c r="B2272" i="2"/>
  <c r="B2273" i="2"/>
  <c r="B2274" i="2"/>
  <c r="B2275" i="2"/>
  <c r="B2276" i="2"/>
  <c r="B2277" i="2"/>
  <c r="B2278" i="2"/>
  <c r="B2279" i="2"/>
  <c r="B2280" i="2"/>
  <c r="B2281" i="2"/>
  <c r="B2282" i="2"/>
  <c r="B2283" i="2"/>
  <c r="B2284" i="2"/>
  <c r="B2285" i="2"/>
  <c r="B2286" i="2"/>
  <c r="B2287" i="2"/>
  <c r="C2287" i="2" s="1"/>
  <c r="E2287" i="2" s="1"/>
  <c r="F2287" i="2" s="1"/>
  <c r="B2288" i="2"/>
  <c r="B2289" i="2"/>
  <c r="B2290" i="2"/>
  <c r="B2291" i="2"/>
  <c r="B2292" i="2"/>
  <c r="B2293" i="2"/>
  <c r="B2294" i="2"/>
  <c r="B2295" i="2"/>
  <c r="B2296" i="2"/>
  <c r="B2297" i="2"/>
  <c r="B2298" i="2"/>
  <c r="B2299" i="2"/>
  <c r="B2300" i="2"/>
  <c r="B2301" i="2"/>
  <c r="B2302" i="2"/>
  <c r="B2303" i="2"/>
  <c r="C2303" i="2" s="1"/>
  <c r="E2303" i="2" s="1"/>
  <c r="F2303" i="2" s="1"/>
  <c r="B2304" i="2"/>
  <c r="B2305" i="2"/>
  <c r="B2306" i="2"/>
  <c r="B2307" i="2"/>
  <c r="B2308" i="2"/>
  <c r="B2309" i="2"/>
  <c r="B2310" i="2"/>
  <c r="B2311" i="2"/>
  <c r="B2312" i="2"/>
  <c r="B2313" i="2"/>
  <c r="B2314" i="2"/>
  <c r="B2315" i="2"/>
  <c r="B2316" i="2"/>
  <c r="B2317" i="2"/>
  <c r="B2318" i="2"/>
  <c r="B2319" i="2"/>
  <c r="C2319" i="2" s="1"/>
  <c r="E2319" i="2" s="1"/>
  <c r="F2319" i="2" s="1"/>
  <c r="B2320" i="2"/>
  <c r="B2321" i="2"/>
  <c r="B2322" i="2"/>
  <c r="B2323" i="2"/>
  <c r="B2324" i="2"/>
  <c r="B2325" i="2"/>
  <c r="B2326" i="2"/>
  <c r="B2327" i="2"/>
  <c r="B2328" i="2"/>
  <c r="B2329" i="2"/>
  <c r="B2330" i="2"/>
  <c r="B2331" i="2"/>
  <c r="B2332" i="2"/>
  <c r="B2333" i="2"/>
  <c r="B2334" i="2"/>
  <c r="B2335" i="2"/>
  <c r="C2335" i="2" s="1"/>
  <c r="E2335" i="2" s="1"/>
  <c r="F2335" i="2" s="1"/>
  <c r="B2336" i="2"/>
  <c r="B2337" i="2"/>
  <c r="B2338" i="2"/>
  <c r="B2339" i="2"/>
  <c r="B2340" i="2"/>
  <c r="B2341" i="2"/>
  <c r="B2342" i="2"/>
  <c r="B2343" i="2"/>
  <c r="B2344" i="2"/>
  <c r="B2345" i="2"/>
  <c r="B2346" i="2"/>
  <c r="B2347" i="2"/>
  <c r="B2348" i="2"/>
  <c r="B2349" i="2"/>
  <c r="B2350" i="2"/>
  <c r="B2351" i="2"/>
  <c r="C2351" i="2" s="1"/>
  <c r="E2351" i="2" s="1"/>
  <c r="F2351" i="2" s="1"/>
  <c r="B2352" i="2"/>
  <c r="B2353" i="2"/>
  <c r="B2354" i="2"/>
  <c r="B2355" i="2"/>
  <c r="B2356" i="2"/>
  <c r="B2357" i="2"/>
  <c r="B2358" i="2"/>
  <c r="B2359" i="2"/>
  <c r="B2360" i="2"/>
  <c r="B2361" i="2"/>
  <c r="B2362" i="2"/>
  <c r="B2363" i="2"/>
  <c r="B2364" i="2"/>
  <c r="B2365" i="2"/>
  <c r="B2366" i="2"/>
  <c r="B2367" i="2"/>
  <c r="C2367" i="2" s="1"/>
  <c r="E2367" i="2" s="1"/>
  <c r="F2367" i="2" s="1"/>
  <c r="B2368" i="2"/>
  <c r="B2369" i="2"/>
  <c r="B2370" i="2"/>
  <c r="B2371" i="2"/>
  <c r="B2372" i="2"/>
  <c r="B2373" i="2"/>
  <c r="B2374" i="2"/>
  <c r="B2375" i="2"/>
  <c r="B2376" i="2"/>
  <c r="B2377" i="2"/>
  <c r="B2378" i="2"/>
  <c r="B2379" i="2"/>
  <c r="B2380" i="2"/>
  <c r="B2381" i="2"/>
  <c r="B2382" i="2"/>
  <c r="B2383" i="2"/>
  <c r="C2383" i="2" s="1"/>
  <c r="E2383" i="2" s="1"/>
  <c r="F2383" i="2" s="1"/>
  <c r="B2384" i="2"/>
  <c r="B2385" i="2"/>
  <c r="B2386" i="2"/>
  <c r="B2387" i="2"/>
  <c r="B2388" i="2"/>
  <c r="B2389" i="2"/>
  <c r="B2390" i="2"/>
  <c r="B2391" i="2"/>
  <c r="B2392" i="2"/>
  <c r="B2393" i="2"/>
  <c r="B2394" i="2"/>
  <c r="B2395" i="2"/>
  <c r="B2396" i="2"/>
  <c r="B2397" i="2"/>
  <c r="B2398" i="2"/>
  <c r="B2399" i="2"/>
  <c r="C2399" i="2" s="1"/>
  <c r="E2399" i="2" s="1"/>
  <c r="F2399" i="2" s="1"/>
  <c r="B2400" i="2"/>
  <c r="B2401" i="2"/>
  <c r="B2402" i="2"/>
  <c r="B2403" i="2"/>
  <c r="B2404" i="2"/>
  <c r="B2405" i="2"/>
  <c r="B2406" i="2"/>
  <c r="B2407" i="2"/>
  <c r="B2408" i="2"/>
  <c r="B2409" i="2"/>
  <c r="B2410" i="2"/>
  <c r="B2411" i="2"/>
  <c r="B2412" i="2"/>
  <c r="B2413" i="2"/>
  <c r="B2414" i="2"/>
  <c r="B2415" i="2"/>
  <c r="C2415" i="2" s="1"/>
  <c r="E2415" i="2" s="1"/>
  <c r="F2415" i="2" s="1"/>
  <c r="B2416" i="2"/>
  <c r="B2417" i="2"/>
  <c r="B2418" i="2"/>
  <c r="B2419" i="2"/>
  <c r="B2420" i="2"/>
  <c r="B2421" i="2"/>
  <c r="B2422" i="2"/>
  <c r="B2423" i="2"/>
  <c r="B2424" i="2"/>
  <c r="B2425" i="2"/>
  <c r="B2426" i="2"/>
  <c r="B2427" i="2"/>
  <c r="B2428" i="2"/>
  <c r="B2429" i="2"/>
  <c r="B2430" i="2"/>
  <c r="B2431" i="2"/>
  <c r="C2431" i="2" s="1"/>
  <c r="E2431" i="2" s="1"/>
  <c r="F2431" i="2" s="1"/>
  <c r="B2432" i="2"/>
  <c r="B2433" i="2"/>
  <c r="B2434" i="2"/>
  <c r="B2435" i="2"/>
  <c r="B2436" i="2"/>
  <c r="B2437" i="2"/>
  <c r="B2438" i="2"/>
  <c r="B2439" i="2"/>
  <c r="B2440" i="2"/>
  <c r="B2441" i="2"/>
  <c r="B2442" i="2"/>
  <c r="B2443" i="2"/>
  <c r="B2444" i="2"/>
  <c r="B2445" i="2"/>
  <c r="B2446" i="2"/>
  <c r="B2447" i="2"/>
  <c r="C2447" i="2" s="1"/>
  <c r="E2447" i="2" s="1"/>
  <c r="F2447" i="2" s="1"/>
  <c r="B2448" i="2"/>
  <c r="B2449" i="2"/>
  <c r="B2450" i="2"/>
  <c r="B2451" i="2"/>
  <c r="B2452" i="2"/>
  <c r="B2453" i="2"/>
  <c r="B2454" i="2"/>
  <c r="B2455" i="2"/>
  <c r="B2456" i="2"/>
  <c r="B2457" i="2"/>
  <c r="B2458" i="2"/>
  <c r="B2459" i="2"/>
  <c r="B2460" i="2"/>
  <c r="B2461" i="2"/>
  <c r="B2462" i="2"/>
  <c r="B2463" i="2"/>
  <c r="C2463" i="2" s="1"/>
  <c r="E2463" i="2" s="1"/>
  <c r="F2463" i="2" s="1"/>
  <c r="B2464" i="2"/>
  <c r="B2465" i="2"/>
  <c r="B2466" i="2"/>
  <c r="B2467" i="2"/>
  <c r="B2468" i="2"/>
  <c r="B2469" i="2"/>
  <c r="B2470" i="2"/>
  <c r="B2471" i="2"/>
  <c r="B2472" i="2"/>
  <c r="B2473" i="2"/>
  <c r="B2474" i="2"/>
  <c r="B2475" i="2"/>
  <c r="B2476" i="2"/>
  <c r="B2477" i="2"/>
  <c r="B2478" i="2"/>
  <c r="B2479" i="2"/>
  <c r="C2479" i="2" s="1"/>
  <c r="E2479" i="2" s="1"/>
  <c r="F2479" i="2" s="1"/>
  <c r="B2480" i="2"/>
  <c r="B2481" i="2"/>
  <c r="B2482" i="2"/>
  <c r="B2483" i="2"/>
  <c r="B2484" i="2"/>
  <c r="B2485" i="2"/>
  <c r="B2486" i="2"/>
  <c r="B2487" i="2"/>
  <c r="B2488" i="2"/>
  <c r="B2489" i="2"/>
  <c r="B2490" i="2"/>
  <c r="B2491" i="2"/>
  <c r="B2492" i="2"/>
  <c r="B2493" i="2"/>
  <c r="B2494" i="2"/>
  <c r="B2495" i="2"/>
  <c r="C2495" i="2" s="1"/>
  <c r="E2495" i="2" s="1"/>
  <c r="F2495" i="2" s="1"/>
  <c r="B2496" i="2"/>
  <c r="B2497" i="2"/>
  <c r="B2498" i="2"/>
  <c r="B2499" i="2"/>
  <c r="B2500" i="2"/>
  <c r="B2501" i="2"/>
  <c r="B2502" i="2"/>
  <c r="B2503" i="2"/>
  <c r="B2504" i="2"/>
  <c r="B2505" i="2"/>
  <c r="B2506" i="2"/>
  <c r="B2507" i="2"/>
  <c r="B2508" i="2"/>
  <c r="B2509" i="2"/>
  <c r="B2510" i="2"/>
  <c r="B2511" i="2"/>
  <c r="C2511" i="2" s="1"/>
  <c r="E2511" i="2" s="1"/>
  <c r="F2511" i="2" s="1"/>
  <c r="B2512" i="2"/>
  <c r="B2513" i="2"/>
  <c r="B2514" i="2"/>
  <c r="B2515" i="2"/>
  <c r="B2516" i="2"/>
  <c r="B2517" i="2"/>
  <c r="B2518" i="2"/>
  <c r="B2519" i="2"/>
  <c r="B2520" i="2"/>
  <c r="B2521" i="2"/>
  <c r="B2522" i="2"/>
  <c r="B2523" i="2"/>
  <c r="B2524" i="2"/>
  <c r="B2525" i="2"/>
  <c r="B2526" i="2"/>
  <c r="B2527" i="2"/>
  <c r="C2527" i="2" s="1"/>
  <c r="E2527" i="2" s="1"/>
  <c r="F2527" i="2" s="1"/>
  <c r="B2528" i="2"/>
  <c r="B2529" i="2"/>
  <c r="B2530" i="2"/>
  <c r="B2531" i="2"/>
  <c r="B2532" i="2"/>
  <c r="B2533" i="2"/>
  <c r="B2534" i="2"/>
  <c r="B2535" i="2"/>
  <c r="B2536" i="2"/>
  <c r="B2537" i="2"/>
  <c r="B2538" i="2"/>
  <c r="B2539" i="2"/>
  <c r="B2540" i="2"/>
  <c r="B2541" i="2"/>
  <c r="B2542" i="2"/>
  <c r="B2543" i="2"/>
  <c r="C2543" i="2" s="1"/>
  <c r="E2543" i="2" s="1"/>
  <c r="F2543" i="2" s="1"/>
  <c r="B2544" i="2"/>
  <c r="B2545" i="2"/>
  <c r="B2546" i="2"/>
  <c r="B2547" i="2"/>
  <c r="B2548" i="2"/>
  <c r="B2549" i="2"/>
  <c r="B2550" i="2"/>
  <c r="B2551" i="2"/>
  <c r="B2552" i="2"/>
  <c r="B2553" i="2"/>
  <c r="B2554" i="2"/>
  <c r="B2555" i="2"/>
  <c r="B2556" i="2"/>
  <c r="B2557" i="2"/>
  <c r="B2558" i="2"/>
  <c r="B2559" i="2"/>
  <c r="C2559" i="2" s="1"/>
  <c r="E2559" i="2" s="1"/>
  <c r="F2559" i="2" s="1"/>
  <c r="B2560" i="2"/>
  <c r="B2561" i="2"/>
  <c r="B2562" i="2"/>
  <c r="B2563" i="2"/>
  <c r="B2564" i="2"/>
  <c r="B2565" i="2"/>
  <c r="B2566" i="2"/>
  <c r="B2567" i="2"/>
  <c r="B2568" i="2"/>
  <c r="B2569" i="2"/>
  <c r="B2570" i="2"/>
  <c r="B2571" i="2"/>
  <c r="B2572" i="2"/>
  <c r="B2573" i="2"/>
  <c r="B2574" i="2"/>
  <c r="B2575" i="2"/>
  <c r="C2575" i="2" s="1"/>
  <c r="E2575" i="2" s="1"/>
  <c r="F2575" i="2" s="1"/>
  <c r="B2576" i="2"/>
  <c r="B2577" i="2"/>
  <c r="B2578" i="2"/>
  <c r="B2579" i="2"/>
  <c r="B2580" i="2"/>
  <c r="B2581" i="2"/>
  <c r="B2582" i="2"/>
  <c r="B2583" i="2"/>
  <c r="B2584" i="2"/>
  <c r="B2585" i="2"/>
  <c r="B2586" i="2"/>
  <c r="B2587" i="2"/>
  <c r="B2588" i="2"/>
  <c r="B2589" i="2"/>
  <c r="B2590" i="2"/>
  <c r="B2591" i="2"/>
  <c r="C2591" i="2" s="1"/>
  <c r="E2591" i="2" s="1"/>
  <c r="F2591" i="2" s="1"/>
  <c r="B2592" i="2"/>
  <c r="B2593" i="2"/>
  <c r="B2594" i="2"/>
  <c r="B16" i="2"/>
  <c r="A16" i="2"/>
  <c r="A17" i="2"/>
  <c r="A18" i="2"/>
  <c r="A19" i="2"/>
  <c r="C19" i="2" s="1"/>
  <c r="E19" i="2" s="1"/>
  <c r="F19" i="2" s="1"/>
  <c r="A20" i="2"/>
  <c r="A21" i="2"/>
  <c r="C21" i="2" s="1"/>
  <c r="E21" i="2" s="1"/>
  <c r="F21" i="2" s="1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C43" i="2" s="1"/>
  <c r="E43" i="2" s="1"/>
  <c r="F43" i="2" s="1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C56" i="2" s="1"/>
  <c r="E56" i="2" s="1"/>
  <c r="F56" i="2" s="1"/>
  <c r="A57" i="2"/>
  <c r="C57" i="2" s="1"/>
  <c r="E57" i="2" s="1"/>
  <c r="F57" i="2" s="1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C346" i="2" s="1"/>
  <c r="E346" i="2" s="1"/>
  <c r="F346" i="2" s="1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C474" i="2" s="1"/>
  <c r="E474" i="2" s="1"/>
  <c r="F474" i="2" s="1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C497" i="2" s="1"/>
  <c r="E497" i="2" s="1"/>
  <c r="F497" i="2" s="1"/>
  <c r="A498" i="2"/>
  <c r="A499" i="2"/>
  <c r="A500" i="2"/>
  <c r="A501" i="2"/>
  <c r="C501" i="2" s="1"/>
  <c r="E501" i="2" s="1"/>
  <c r="F501" i="2" s="1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C625" i="2" s="1"/>
  <c r="E625" i="2" s="1"/>
  <c r="F625" i="2" s="1"/>
  <c r="A626" i="2"/>
  <c r="A627" i="2"/>
  <c r="A628" i="2"/>
  <c r="A629" i="2"/>
  <c r="C629" i="2" s="1"/>
  <c r="E629" i="2" s="1"/>
  <c r="F629" i="2" s="1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C762" i="2" s="1"/>
  <c r="E762" i="2" s="1"/>
  <c r="F762" i="2" s="1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C859" i="2" s="1"/>
  <c r="E859" i="2" s="1"/>
  <c r="F859" i="2" s="1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C881" i="2" s="1"/>
  <c r="E881" i="2" s="1"/>
  <c r="F881" i="2" s="1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C997" i="2" s="1"/>
  <c r="E997" i="2" s="1"/>
  <c r="F997" i="2" s="1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C1114" i="2" s="1"/>
  <c r="E1114" i="2" s="1"/>
  <c r="F1114" i="2" s="1"/>
  <c r="A1115" i="2"/>
  <c r="C1115" i="2" s="1"/>
  <c r="E1115" i="2" s="1"/>
  <c r="F1115" i="2" s="1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C1137" i="2" s="1"/>
  <c r="E1137" i="2" s="1"/>
  <c r="F1137" i="2" s="1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C1456" i="2" s="1"/>
  <c r="E1456" i="2" s="1"/>
  <c r="F1456" i="2" s="1"/>
  <c r="A1457" i="2"/>
  <c r="A1458" i="2"/>
  <c r="C1458" i="2" s="1"/>
  <c r="E1458" i="2" s="1"/>
  <c r="F1458" i="2" s="1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C1836" i="2" s="1"/>
  <c r="E1836" i="2" s="1"/>
  <c r="F1836" i="2" s="1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C1858" i="2" s="1"/>
  <c r="E1858" i="2" s="1"/>
  <c r="F1858" i="2" s="1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C2001" i="2" s="1"/>
  <c r="E2001" i="2" s="1"/>
  <c r="F2001" i="2" s="1"/>
  <c r="A2002" i="2"/>
  <c r="C2002" i="2" s="1"/>
  <c r="E2002" i="2" s="1"/>
  <c r="F2002" i="2" s="1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C2145" i="2" s="1"/>
  <c r="E2145" i="2" s="1"/>
  <c r="F2145" i="2" s="1"/>
  <c r="A2146" i="2"/>
  <c r="C2146" i="2" s="1"/>
  <c r="E2146" i="2" s="1"/>
  <c r="F2146" i="2" s="1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C2289" i="2" s="1"/>
  <c r="E2289" i="2" s="1"/>
  <c r="F2289" i="2" s="1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C2590" i="2" l="1"/>
  <c r="E2590" i="2" s="1"/>
  <c r="F2590" i="2" s="1"/>
  <c r="C2542" i="2"/>
  <c r="E2542" i="2" s="1"/>
  <c r="F2542" i="2" s="1"/>
  <c r="C2526" i="2"/>
  <c r="E2526" i="2" s="1"/>
  <c r="F2526" i="2" s="1"/>
  <c r="C2510" i="2"/>
  <c r="E2510" i="2" s="1"/>
  <c r="F2510" i="2" s="1"/>
  <c r="C2494" i="2"/>
  <c r="E2494" i="2" s="1"/>
  <c r="F2494" i="2" s="1"/>
  <c r="C2478" i="2"/>
  <c r="E2478" i="2" s="1"/>
  <c r="F2478" i="2" s="1"/>
  <c r="C2462" i="2"/>
  <c r="E2462" i="2" s="1"/>
  <c r="F2462" i="2" s="1"/>
  <c r="C2446" i="2"/>
  <c r="E2446" i="2" s="1"/>
  <c r="F2446" i="2" s="1"/>
  <c r="C2430" i="2"/>
  <c r="E2430" i="2" s="1"/>
  <c r="F2430" i="2" s="1"/>
  <c r="C2414" i="2"/>
  <c r="E2414" i="2" s="1"/>
  <c r="F2414" i="2" s="1"/>
  <c r="C2398" i="2"/>
  <c r="E2398" i="2" s="1"/>
  <c r="F2398" i="2" s="1"/>
  <c r="C2382" i="2"/>
  <c r="E2382" i="2" s="1"/>
  <c r="F2382" i="2" s="1"/>
  <c r="C2366" i="2"/>
  <c r="E2366" i="2" s="1"/>
  <c r="F2366" i="2" s="1"/>
  <c r="C2350" i="2"/>
  <c r="E2350" i="2" s="1"/>
  <c r="F2350" i="2" s="1"/>
  <c r="C2334" i="2"/>
  <c r="E2334" i="2" s="1"/>
  <c r="F2334" i="2" s="1"/>
  <c r="C2318" i="2"/>
  <c r="E2318" i="2" s="1"/>
  <c r="F2318" i="2" s="1"/>
  <c r="C2302" i="2"/>
  <c r="E2302" i="2" s="1"/>
  <c r="F2302" i="2" s="1"/>
  <c r="C2286" i="2"/>
  <c r="E2286" i="2" s="1"/>
  <c r="F2286" i="2" s="1"/>
  <c r="C2270" i="2"/>
  <c r="E2270" i="2" s="1"/>
  <c r="F2270" i="2" s="1"/>
  <c r="C2254" i="2"/>
  <c r="E2254" i="2" s="1"/>
  <c r="F2254" i="2" s="1"/>
  <c r="C2238" i="2"/>
  <c r="E2238" i="2" s="1"/>
  <c r="F2238" i="2" s="1"/>
  <c r="C2222" i="2"/>
  <c r="E2222" i="2" s="1"/>
  <c r="F2222" i="2" s="1"/>
  <c r="C2206" i="2"/>
  <c r="E2206" i="2" s="1"/>
  <c r="F2206" i="2" s="1"/>
  <c r="C2190" i="2"/>
  <c r="E2190" i="2" s="1"/>
  <c r="F2190" i="2" s="1"/>
  <c r="C2174" i="2"/>
  <c r="E2174" i="2" s="1"/>
  <c r="F2174" i="2" s="1"/>
  <c r="C2158" i="2"/>
  <c r="E2158" i="2" s="1"/>
  <c r="F2158" i="2" s="1"/>
  <c r="C2142" i="2"/>
  <c r="E2142" i="2" s="1"/>
  <c r="F2142" i="2" s="1"/>
  <c r="C2126" i="2"/>
  <c r="E2126" i="2" s="1"/>
  <c r="F2126" i="2" s="1"/>
  <c r="C2110" i="2"/>
  <c r="E2110" i="2" s="1"/>
  <c r="F2110" i="2" s="1"/>
  <c r="C2094" i="2"/>
  <c r="E2094" i="2" s="1"/>
  <c r="F2094" i="2" s="1"/>
  <c r="C2078" i="2"/>
  <c r="E2078" i="2" s="1"/>
  <c r="F2078" i="2" s="1"/>
  <c r="C2046" i="2"/>
  <c r="E2046" i="2" s="1"/>
  <c r="F2046" i="2" s="1"/>
  <c r="C2030" i="2"/>
  <c r="E2030" i="2" s="1"/>
  <c r="F2030" i="2" s="1"/>
  <c r="C1982" i="2"/>
  <c r="E1982" i="2" s="1"/>
  <c r="F1982" i="2" s="1"/>
  <c r="C1902" i="2"/>
  <c r="E1902" i="2" s="1"/>
  <c r="F1902" i="2" s="1"/>
  <c r="C1886" i="2"/>
  <c r="E1886" i="2" s="1"/>
  <c r="F1886" i="2" s="1"/>
  <c r="C1870" i="2"/>
  <c r="E1870" i="2" s="1"/>
  <c r="F1870" i="2" s="1"/>
  <c r="C1854" i="2"/>
  <c r="E1854" i="2" s="1"/>
  <c r="F1854" i="2" s="1"/>
  <c r="C1838" i="2"/>
  <c r="E1838" i="2" s="1"/>
  <c r="F1838" i="2" s="1"/>
  <c r="C1822" i="2"/>
  <c r="E1822" i="2" s="1"/>
  <c r="F1822" i="2" s="1"/>
  <c r="C1806" i="2"/>
  <c r="E1806" i="2" s="1"/>
  <c r="F1806" i="2" s="1"/>
  <c r="C1790" i="2"/>
  <c r="E1790" i="2" s="1"/>
  <c r="F1790" i="2" s="1"/>
  <c r="C1774" i="2"/>
  <c r="E1774" i="2" s="1"/>
  <c r="F1774" i="2" s="1"/>
  <c r="C1758" i="2"/>
  <c r="E1758" i="2" s="1"/>
  <c r="F1758" i="2" s="1"/>
  <c r="C1742" i="2"/>
  <c r="E1742" i="2" s="1"/>
  <c r="F1742" i="2" s="1"/>
  <c r="C1726" i="2"/>
  <c r="E1726" i="2" s="1"/>
  <c r="F1726" i="2" s="1"/>
  <c r="C1710" i="2"/>
  <c r="E1710" i="2" s="1"/>
  <c r="F1710" i="2" s="1"/>
  <c r="C1694" i="2"/>
  <c r="E1694" i="2" s="1"/>
  <c r="F1694" i="2" s="1"/>
  <c r="C1678" i="2"/>
  <c r="E1678" i="2" s="1"/>
  <c r="F1678" i="2" s="1"/>
  <c r="C1662" i="2"/>
  <c r="E1662" i="2" s="1"/>
  <c r="F1662" i="2" s="1"/>
  <c r="C1646" i="2"/>
  <c r="E1646" i="2" s="1"/>
  <c r="F1646" i="2" s="1"/>
  <c r="C1630" i="2"/>
  <c r="C1614" i="2"/>
  <c r="E1614" i="2" s="1"/>
  <c r="F1614" i="2" s="1"/>
  <c r="C1598" i="2"/>
  <c r="C1582" i="2"/>
  <c r="E1582" i="2" s="1"/>
  <c r="F1582" i="2" s="1"/>
  <c r="C1566" i="2"/>
  <c r="E1566" i="2" s="1"/>
  <c r="F1566" i="2" s="1"/>
  <c r="C1550" i="2"/>
  <c r="E1550" i="2" s="1"/>
  <c r="F1550" i="2" s="1"/>
  <c r="C1534" i="2"/>
  <c r="E1534" i="2" s="1"/>
  <c r="F1534" i="2" s="1"/>
  <c r="C1518" i="2"/>
  <c r="E1518" i="2" s="1"/>
  <c r="F1518" i="2" s="1"/>
  <c r="C1502" i="2"/>
  <c r="E1502" i="2" s="1"/>
  <c r="F1502" i="2" s="1"/>
  <c r="C1486" i="2"/>
  <c r="E1486" i="2" s="1"/>
  <c r="F1486" i="2" s="1"/>
  <c r="C1470" i="2"/>
  <c r="E1470" i="2" s="1"/>
  <c r="F1470" i="2" s="1"/>
  <c r="C1454" i="2"/>
  <c r="E1454" i="2" s="1"/>
  <c r="F1454" i="2" s="1"/>
  <c r="C1438" i="2"/>
  <c r="E1438" i="2" s="1"/>
  <c r="F1438" i="2" s="1"/>
  <c r="C1422" i="2"/>
  <c r="E1422" i="2" s="1"/>
  <c r="F1422" i="2" s="1"/>
  <c r="C1406" i="2"/>
  <c r="E1406" i="2" s="1"/>
  <c r="F1406" i="2" s="1"/>
  <c r="C1390" i="2"/>
  <c r="E1390" i="2" s="1"/>
  <c r="F1390" i="2" s="1"/>
  <c r="C2574" i="2"/>
  <c r="E2574" i="2" s="1"/>
  <c r="F2574" i="2" s="1"/>
  <c r="C1934" i="2"/>
  <c r="C1950" i="2"/>
  <c r="E1950" i="2" s="1"/>
  <c r="F1950" i="2" s="1"/>
  <c r="C2558" i="2"/>
  <c r="E2558" i="2" s="1"/>
  <c r="F2558" i="2" s="1"/>
  <c r="C1966" i="2"/>
  <c r="E1966" i="2" s="1"/>
  <c r="F1966" i="2" s="1"/>
  <c r="C1998" i="2"/>
  <c r="E1998" i="2" s="1"/>
  <c r="F1998" i="2" s="1"/>
  <c r="C2014" i="2"/>
  <c r="E2014" i="2" s="1"/>
  <c r="F2014" i="2" s="1"/>
  <c r="C2062" i="2"/>
  <c r="E2062" i="2" s="1"/>
  <c r="F2062" i="2" s="1"/>
  <c r="C1918" i="2"/>
  <c r="E1918" i="2" s="1"/>
  <c r="F1918" i="2" s="1"/>
  <c r="C1374" i="2"/>
  <c r="E1374" i="2" s="1"/>
  <c r="F1374" i="2" s="1"/>
  <c r="C1358" i="2"/>
  <c r="E1358" i="2" s="1"/>
  <c r="F1358" i="2" s="1"/>
  <c r="C1342" i="2"/>
  <c r="E1342" i="2" s="1"/>
  <c r="F1342" i="2" s="1"/>
  <c r="C1326" i="2"/>
  <c r="E1326" i="2" s="1"/>
  <c r="F1326" i="2" s="1"/>
  <c r="C1310" i="2"/>
  <c r="E1310" i="2" s="1"/>
  <c r="F1310" i="2" s="1"/>
  <c r="C1294" i="2"/>
  <c r="E1294" i="2" s="1"/>
  <c r="F1294" i="2" s="1"/>
  <c r="C1278" i="2"/>
  <c r="E1278" i="2" s="1"/>
  <c r="F1278" i="2" s="1"/>
  <c r="C1262" i="2"/>
  <c r="E1262" i="2" s="1"/>
  <c r="F1262" i="2" s="1"/>
  <c r="C1246" i="2"/>
  <c r="E1246" i="2" s="1"/>
  <c r="F1246" i="2" s="1"/>
  <c r="C1230" i="2"/>
  <c r="E1230" i="2" s="1"/>
  <c r="F1230" i="2" s="1"/>
  <c r="C1214" i="2"/>
  <c r="E1214" i="2" s="1"/>
  <c r="F1214" i="2" s="1"/>
  <c r="C1198" i="2"/>
  <c r="E1198" i="2" s="1"/>
  <c r="F1198" i="2" s="1"/>
  <c r="C1182" i="2"/>
  <c r="E1182" i="2" s="1"/>
  <c r="F1182" i="2" s="1"/>
  <c r="C1166" i="2"/>
  <c r="E1166" i="2" s="1"/>
  <c r="F1166" i="2" s="1"/>
  <c r="C1150" i="2"/>
  <c r="E1150" i="2" s="1"/>
  <c r="F1150" i="2" s="1"/>
  <c r="C1134" i="2"/>
  <c r="E1134" i="2" s="1"/>
  <c r="F1134" i="2" s="1"/>
  <c r="C1118" i="2"/>
  <c r="E1118" i="2" s="1"/>
  <c r="F1118" i="2" s="1"/>
  <c r="C1102" i="2"/>
  <c r="E1102" i="2" s="1"/>
  <c r="F1102" i="2" s="1"/>
  <c r="C1086" i="2"/>
  <c r="E1086" i="2" s="1"/>
  <c r="F1086" i="2" s="1"/>
  <c r="C1070" i="2"/>
  <c r="E1070" i="2" s="1"/>
  <c r="F1070" i="2" s="1"/>
  <c r="C1054" i="2"/>
  <c r="E1054" i="2" s="1"/>
  <c r="F1054" i="2" s="1"/>
  <c r="C1038" i="2"/>
  <c r="E1038" i="2" s="1"/>
  <c r="F1038" i="2" s="1"/>
  <c r="C1022" i="2"/>
  <c r="E1022" i="2" s="1"/>
  <c r="F1022" i="2" s="1"/>
  <c r="C1006" i="2"/>
  <c r="E1006" i="2" s="1"/>
  <c r="F1006" i="2" s="1"/>
  <c r="C990" i="2"/>
  <c r="E990" i="2" s="1"/>
  <c r="F990" i="2" s="1"/>
  <c r="C974" i="2"/>
  <c r="E974" i="2" s="1"/>
  <c r="F974" i="2" s="1"/>
  <c r="C958" i="2"/>
  <c r="E958" i="2" s="1"/>
  <c r="F958" i="2" s="1"/>
  <c r="C942" i="2"/>
  <c r="E942" i="2" s="1"/>
  <c r="F942" i="2" s="1"/>
  <c r="C926" i="2"/>
  <c r="E926" i="2" s="1"/>
  <c r="F926" i="2" s="1"/>
  <c r="C910" i="2"/>
  <c r="E910" i="2" s="1"/>
  <c r="F910" i="2" s="1"/>
  <c r="C894" i="2"/>
  <c r="E894" i="2" s="1"/>
  <c r="F894" i="2" s="1"/>
  <c r="C878" i="2"/>
  <c r="E878" i="2" s="1"/>
  <c r="F878" i="2" s="1"/>
  <c r="C862" i="2"/>
  <c r="E862" i="2" s="1"/>
  <c r="F862" i="2" s="1"/>
  <c r="C846" i="2"/>
  <c r="E846" i="2" s="1"/>
  <c r="F846" i="2" s="1"/>
  <c r="C830" i="2"/>
  <c r="E830" i="2" s="1"/>
  <c r="F830" i="2" s="1"/>
  <c r="C814" i="2"/>
  <c r="E814" i="2" s="1"/>
  <c r="F814" i="2" s="1"/>
  <c r="C798" i="2"/>
  <c r="E798" i="2" s="1"/>
  <c r="F798" i="2" s="1"/>
  <c r="C782" i="2"/>
  <c r="E782" i="2" s="1"/>
  <c r="F782" i="2" s="1"/>
  <c r="C766" i="2"/>
  <c r="E766" i="2" s="1"/>
  <c r="F766" i="2" s="1"/>
  <c r="C750" i="2"/>
  <c r="E750" i="2" s="1"/>
  <c r="F750" i="2" s="1"/>
  <c r="C734" i="2"/>
  <c r="E734" i="2" s="1"/>
  <c r="F734" i="2" s="1"/>
  <c r="C718" i="2"/>
  <c r="E718" i="2" s="1"/>
  <c r="F718" i="2" s="1"/>
  <c r="C702" i="2"/>
  <c r="E702" i="2" s="1"/>
  <c r="F702" i="2" s="1"/>
  <c r="C686" i="2"/>
  <c r="E686" i="2" s="1"/>
  <c r="F686" i="2" s="1"/>
  <c r="C670" i="2"/>
  <c r="E670" i="2" s="1"/>
  <c r="F670" i="2" s="1"/>
  <c r="C654" i="2"/>
  <c r="E654" i="2" s="1"/>
  <c r="F654" i="2" s="1"/>
  <c r="C638" i="2"/>
  <c r="E638" i="2" s="1"/>
  <c r="F638" i="2" s="1"/>
  <c r="C622" i="2"/>
  <c r="E622" i="2" s="1"/>
  <c r="F622" i="2" s="1"/>
  <c r="C606" i="2"/>
  <c r="E606" i="2" s="1"/>
  <c r="F606" i="2" s="1"/>
  <c r="C590" i="2"/>
  <c r="E590" i="2" s="1"/>
  <c r="F590" i="2" s="1"/>
  <c r="C574" i="2"/>
  <c r="E574" i="2" s="1"/>
  <c r="F574" i="2" s="1"/>
  <c r="C558" i="2"/>
  <c r="E558" i="2" s="1"/>
  <c r="F558" i="2" s="1"/>
  <c r="C542" i="2"/>
  <c r="E542" i="2" s="1"/>
  <c r="F542" i="2" s="1"/>
  <c r="C526" i="2"/>
  <c r="E526" i="2" s="1"/>
  <c r="F526" i="2" s="1"/>
  <c r="C510" i="2"/>
  <c r="E510" i="2" s="1"/>
  <c r="F510" i="2" s="1"/>
  <c r="C494" i="2"/>
  <c r="E494" i="2" s="1"/>
  <c r="F494" i="2" s="1"/>
  <c r="C478" i="2"/>
  <c r="E478" i="2" s="1"/>
  <c r="F478" i="2" s="1"/>
  <c r="C462" i="2"/>
  <c r="E462" i="2" s="1"/>
  <c r="F462" i="2" s="1"/>
  <c r="C446" i="2"/>
  <c r="E446" i="2" s="1"/>
  <c r="F446" i="2" s="1"/>
  <c r="C430" i="2"/>
  <c r="E430" i="2" s="1"/>
  <c r="F430" i="2" s="1"/>
  <c r="C414" i="2"/>
  <c r="E414" i="2" s="1"/>
  <c r="F414" i="2" s="1"/>
  <c r="C398" i="2"/>
  <c r="E398" i="2" s="1"/>
  <c r="F398" i="2" s="1"/>
  <c r="C382" i="2"/>
  <c r="E382" i="2" s="1"/>
  <c r="F382" i="2" s="1"/>
  <c r="C366" i="2"/>
  <c r="E366" i="2" s="1"/>
  <c r="F366" i="2" s="1"/>
  <c r="C350" i="2"/>
  <c r="E350" i="2" s="1"/>
  <c r="F350" i="2" s="1"/>
  <c r="C334" i="2"/>
  <c r="E334" i="2" s="1"/>
  <c r="F334" i="2" s="1"/>
  <c r="C318" i="2"/>
  <c r="E318" i="2" s="1"/>
  <c r="F318" i="2" s="1"/>
  <c r="C302" i="2"/>
  <c r="E302" i="2" s="1"/>
  <c r="F302" i="2" s="1"/>
  <c r="C286" i="2"/>
  <c r="E286" i="2" s="1"/>
  <c r="F286" i="2" s="1"/>
  <c r="C270" i="2"/>
  <c r="E270" i="2" s="1"/>
  <c r="F270" i="2" s="1"/>
  <c r="C254" i="2"/>
  <c r="E254" i="2" s="1"/>
  <c r="F254" i="2" s="1"/>
  <c r="C238" i="2"/>
  <c r="E238" i="2" s="1"/>
  <c r="F238" i="2" s="1"/>
  <c r="C222" i="2"/>
  <c r="E222" i="2" s="1"/>
  <c r="F222" i="2" s="1"/>
  <c r="C206" i="2"/>
  <c r="E206" i="2" s="1"/>
  <c r="F206" i="2" s="1"/>
  <c r="C190" i="2"/>
  <c r="E190" i="2" s="1"/>
  <c r="F190" i="2" s="1"/>
  <c r="C174" i="2"/>
  <c r="E174" i="2" s="1"/>
  <c r="F174" i="2" s="1"/>
  <c r="C158" i="2"/>
  <c r="E158" i="2" s="1"/>
  <c r="F158" i="2" s="1"/>
  <c r="C142" i="2"/>
  <c r="E142" i="2" s="1"/>
  <c r="F142" i="2" s="1"/>
  <c r="C126" i="2"/>
  <c r="E126" i="2" s="1"/>
  <c r="F126" i="2" s="1"/>
  <c r="C110" i="2"/>
  <c r="E110" i="2" s="1"/>
  <c r="F110" i="2" s="1"/>
  <c r="C94" i="2"/>
  <c r="E94" i="2" s="1"/>
  <c r="F94" i="2" s="1"/>
  <c r="C78" i="2"/>
  <c r="E78" i="2" s="1"/>
  <c r="F78" i="2" s="1"/>
  <c r="C62" i="2"/>
  <c r="E62" i="2" s="1"/>
  <c r="F62" i="2" s="1"/>
  <c r="C46" i="2"/>
  <c r="E46" i="2" s="1"/>
  <c r="F46" i="2" s="1"/>
  <c r="C30" i="2"/>
  <c r="E30" i="2" s="1"/>
  <c r="F30" i="2" s="1"/>
  <c r="C77" i="2"/>
  <c r="E77" i="2" s="1"/>
  <c r="F77" i="2" s="1"/>
  <c r="C61" i="2"/>
  <c r="E61" i="2" s="1"/>
  <c r="F61" i="2" s="1"/>
  <c r="C45" i="2"/>
  <c r="E45" i="2" s="1"/>
  <c r="F45" i="2" s="1"/>
  <c r="C29" i="2"/>
  <c r="E29" i="2" s="1"/>
  <c r="F29" i="2" s="1"/>
  <c r="C2460" i="2"/>
  <c r="C2316" i="2"/>
  <c r="E2316" i="2" s="1"/>
  <c r="F2316" i="2" s="1"/>
  <c r="C1676" i="2"/>
  <c r="E1676" i="2" s="1"/>
  <c r="F1676" i="2" s="1"/>
  <c r="C2545" i="2"/>
  <c r="E2545" i="2" s="1"/>
  <c r="F2545" i="2" s="1"/>
  <c r="C2513" i="2"/>
  <c r="E2513" i="2" s="1"/>
  <c r="F2513" i="2" s="1"/>
  <c r="C2401" i="2"/>
  <c r="E2401" i="2" s="1"/>
  <c r="F2401" i="2" s="1"/>
  <c r="C2257" i="2"/>
  <c r="E2257" i="2" s="1"/>
  <c r="F2257" i="2" s="1"/>
  <c r="C2033" i="2"/>
  <c r="E2033" i="2" s="1"/>
  <c r="F2033" i="2" s="1"/>
  <c r="C1889" i="2"/>
  <c r="C1777" i="2"/>
  <c r="E1777" i="2" s="1"/>
  <c r="F1777" i="2" s="1"/>
  <c r="C1745" i="2"/>
  <c r="E1745" i="2" s="1"/>
  <c r="F1745" i="2" s="1"/>
  <c r="C1233" i="2"/>
  <c r="E1233" i="2" s="1"/>
  <c r="F1233" i="2" s="1"/>
  <c r="C2592" i="2"/>
  <c r="E2592" i="2" s="1"/>
  <c r="F2592" i="2" s="1"/>
  <c r="C2576" i="2"/>
  <c r="C2560" i="2"/>
  <c r="E2560" i="2" s="1"/>
  <c r="F2560" i="2" s="1"/>
  <c r="C2544" i="2"/>
  <c r="E2544" i="2" s="1"/>
  <c r="F2544" i="2" s="1"/>
  <c r="C2528" i="2"/>
  <c r="E2528" i="2" s="1"/>
  <c r="F2528" i="2" s="1"/>
  <c r="C2512" i="2"/>
  <c r="E2512" i="2" s="1"/>
  <c r="F2512" i="2" s="1"/>
  <c r="C2496" i="2"/>
  <c r="E2496" i="2" s="1"/>
  <c r="F2496" i="2" s="1"/>
  <c r="C2480" i="2"/>
  <c r="E2480" i="2" s="1"/>
  <c r="F2480" i="2" s="1"/>
  <c r="C2464" i="2"/>
  <c r="E2464" i="2" s="1"/>
  <c r="F2464" i="2" s="1"/>
  <c r="C2448" i="2"/>
  <c r="C2432" i="2"/>
  <c r="E2432" i="2" s="1"/>
  <c r="F2432" i="2" s="1"/>
  <c r="C2416" i="2"/>
  <c r="E2416" i="2" s="1"/>
  <c r="F2416" i="2" s="1"/>
  <c r="C2400" i="2"/>
  <c r="E2400" i="2" s="1"/>
  <c r="F2400" i="2" s="1"/>
  <c r="C2288" i="2"/>
  <c r="E2288" i="2" s="1"/>
  <c r="F2288" i="2" s="1"/>
  <c r="C2176" i="2"/>
  <c r="E2176" i="2" s="1"/>
  <c r="F2176" i="2" s="1"/>
  <c r="C2144" i="2"/>
  <c r="E2144" i="2" s="1"/>
  <c r="F2144" i="2" s="1"/>
  <c r="C2032" i="2"/>
  <c r="C1920" i="2"/>
  <c r="E1920" i="2" s="1"/>
  <c r="F1920" i="2" s="1"/>
  <c r="C1888" i="2"/>
  <c r="E1888" i="2" s="1"/>
  <c r="F1888" i="2" s="1"/>
  <c r="C1776" i="2"/>
  <c r="E1776" i="2" s="1"/>
  <c r="F1776" i="2" s="1"/>
  <c r="C1712" i="2"/>
  <c r="E1712" i="2" s="1"/>
  <c r="F1712" i="2" s="1"/>
  <c r="C1632" i="2"/>
  <c r="E1632" i="2" s="1"/>
  <c r="F1632" i="2" s="1"/>
  <c r="C1584" i="2"/>
  <c r="E1584" i="2" s="1"/>
  <c r="F1584" i="2" s="1"/>
  <c r="C1504" i="2"/>
  <c r="E1504" i="2" s="1"/>
  <c r="F1504" i="2" s="1"/>
  <c r="C1392" i="2"/>
  <c r="E1392" i="2" s="1"/>
  <c r="F1392" i="2" s="1"/>
  <c r="C2459" i="2"/>
  <c r="E2459" i="2" s="1"/>
  <c r="F2459" i="2" s="1"/>
  <c r="C999" i="2"/>
  <c r="E999" i="2" s="1"/>
  <c r="F999" i="2" s="1"/>
  <c r="C743" i="2"/>
  <c r="E743" i="2" s="1"/>
  <c r="F743" i="2" s="1"/>
  <c r="C884" i="2"/>
  <c r="E884" i="2" s="1"/>
  <c r="F884" i="2" s="1"/>
  <c r="E1630" i="2"/>
  <c r="F1630" i="2" s="1"/>
  <c r="C2589" i="2"/>
  <c r="E2589" i="2" s="1"/>
  <c r="F2589" i="2" s="1"/>
  <c r="C2573" i="2"/>
  <c r="E2573" i="2" s="1"/>
  <c r="F2573" i="2" s="1"/>
  <c r="C2557" i="2"/>
  <c r="E2557" i="2" s="1"/>
  <c r="F2557" i="2" s="1"/>
  <c r="C2541" i="2"/>
  <c r="E2541" i="2" s="1"/>
  <c r="F2541" i="2" s="1"/>
  <c r="C2525" i="2"/>
  <c r="E2525" i="2" s="1"/>
  <c r="F2525" i="2" s="1"/>
  <c r="C2509" i="2"/>
  <c r="E2509" i="2" s="1"/>
  <c r="F2509" i="2" s="1"/>
  <c r="C2493" i="2"/>
  <c r="E2493" i="2" s="1"/>
  <c r="F2493" i="2" s="1"/>
  <c r="C2477" i="2"/>
  <c r="E2477" i="2" s="1"/>
  <c r="F2477" i="2" s="1"/>
  <c r="C2461" i="2"/>
  <c r="E2461" i="2" s="1"/>
  <c r="F2461" i="2" s="1"/>
  <c r="C2445" i="2"/>
  <c r="E2445" i="2" s="1"/>
  <c r="F2445" i="2" s="1"/>
  <c r="C2429" i="2"/>
  <c r="E2429" i="2" s="1"/>
  <c r="F2429" i="2" s="1"/>
  <c r="C2413" i="2"/>
  <c r="E2413" i="2" s="1"/>
  <c r="F2413" i="2" s="1"/>
  <c r="C2397" i="2"/>
  <c r="E2397" i="2" s="1"/>
  <c r="F2397" i="2" s="1"/>
  <c r="C2381" i="2"/>
  <c r="E2381" i="2" s="1"/>
  <c r="F2381" i="2" s="1"/>
  <c r="C2365" i="2"/>
  <c r="E2365" i="2" s="1"/>
  <c r="F2365" i="2" s="1"/>
  <c r="C2349" i="2"/>
  <c r="E2349" i="2" s="1"/>
  <c r="F2349" i="2" s="1"/>
  <c r="C2333" i="2"/>
  <c r="E2333" i="2" s="1"/>
  <c r="F2333" i="2" s="1"/>
  <c r="C2317" i="2"/>
  <c r="E2317" i="2" s="1"/>
  <c r="F2317" i="2" s="1"/>
  <c r="C2301" i="2"/>
  <c r="E2301" i="2" s="1"/>
  <c r="F2301" i="2" s="1"/>
  <c r="C2285" i="2"/>
  <c r="E2285" i="2" s="1"/>
  <c r="F2285" i="2" s="1"/>
  <c r="C2269" i="2"/>
  <c r="E2269" i="2" s="1"/>
  <c r="F2269" i="2" s="1"/>
  <c r="C2253" i="2"/>
  <c r="E2253" i="2" s="1"/>
  <c r="F2253" i="2" s="1"/>
  <c r="C2237" i="2"/>
  <c r="E2237" i="2" s="1"/>
  <c r="F2237" i="2" s="1"/>
  <c r="C2221" i="2"/>
  <c r="E2221" i="2" s="1"/>
  <c r="F2221" i="2" s="1"/>
  <c r="C2205" i="2"/>
  <c r="E2205" i="2" s="1"/>
  <c r="F2205" i="2" s="1"/>
  <c r="C2189" i="2"/>
  <c r="E2189" i="2" s="1"/>
  <c r="F2189" i="2" s="1"/>
  <c r="C2173" i="2"/>
  <c r="E2173" i="2" s="1"/>
  <c r="F2173" i="2" s="1"/>
  <c r="C2157" i="2"/>
  <c r="E2157" i="2" s="1"/>
  <c r="F2157" i="2" s="1"/>
  <c r="C2141" i="2"/>
  <c r="E2141" i="2" s="1"/>
  <c r="F2141" i="2" s="1"/>
  <c r="C2125" i="2"/>
  <c r="E2125" i="2" s="1"/>
  <c r="F2125" i="2" s="1"/>
  <c r="C2109" i="2"/>
  <c r="E2109" i="2" s="1"/>
  <c r="F2109" i="2" s="1"/>
  <c r="C2093" i="2"/>
  <c r="E2093" i="2" s="1"/>
  <c r="F2093" i="2" s="1"/>
  <c r="C2077" i="2"/>
  <c r="E2077" i="2" s="1"/>
  <c r="F2077" i="2" s="1"/>
  <c r="C2061" i="2"/>
  <c r="E2061" i="2" s="1"/>
  <c r="F2061" i="2" s="1"/>
  <c r="C2045" i="2"/>
  <c r="E2045" i="2" s="1"/>
  <c r="F2045" i="2" s="1"/>
  <c r="C2029" i="2"/>
  <c r="E2029" i="2" s="1"/>
  <c r="F2029" i="2" s="1"/>
  <c r="C2013" i="2"/>
  <c r="E2013" i="2" s="1"/>
  <c r="F2013" i="2" s="1"/>
  <c r="C1997" i="2"/>
  <c r="E1997" i="2" s="1"/>
  <c r="F1997" i="2" s="1"/>
  <c r="C1981" i="2"/>
  <c r="E1981" i="2" s="1"/>
  <c r="F1981" i="2" s="1"/>
  <c r="C1965" i="2"/>
  <c r="E1965" i="2" s="1"/>
  <c r="F1965" i="2" s="1"/>
  <c r="C1949" i="2"/>
  <c r="E1949" i="2" s="1"/>
  <c r="F1949" i="2" s="1"/>
  <c r="C1933" i="2"/>
  <c r="E1933" i="2" s="1"/>
  <c r="F1933" i="2" s="1"/>
  <c r="C1917" i="2"/>
  <c r="E1917" i="2" s="1"/>
  <c r="F1917" i="2" s="1"/>
  <c r="C1901" i="2"/>
  <c r="E1901" i="2" s="1"/>
  <c r="F1901" i="2" s="1"/>
  <c r="C1885" i="2"/>
  <c r="E1885" i="2" s="1"/>
  <c r="F1885" i="2" s="1"/>
  <c r="C1869" i="2"/>
  <c r="E1869" i="2" s="1"/>
  <c r="F1869" i="2" s="1"/>
  <c r="C1853" i="2"/>
  <c r="E1853" i="2" s="1"/>
  <c r="F1853" i="2" s="1"/>
  <c r="C1837" i="2"/>
  <c r="E1837" i="2" s="1"/>
  <c r="F1837" i="2" s="1"/>
  <c r="C1821" i="2"/>
  <c r="E1821" i="2" s="1"/>
  <c r="F1821" i="2" s="1"/>
  <c r="C1805" i="2"/>
  <c r="E1805" i="2" s="1"/>
  <c r="F1805" i="2" s="1"/>
  <c r="C1789" i="2"/>
  <c r="E1789" i="2" s="1"/>
  <c r="F1789" i="2" s="1"/>
  <c r="C1773" i="2"/>
  <c r="E1773" i="2" s="1"/>
  <c r="F1773" i="2" s="1"/>
  <c r="C1757" i="2"/>
  <c r="E1757" i="2" s="1"/>
  <c r="F1757" i="2" s="1"/>
  <c r="C1741" i="2"/>
  <c r="E1741" i="2" s="1"/>
  <c r="F1741" i="2" s="1"/>
  <c r="C1725" i="2"/>
  <c r="E1725" i="2" s="1"/>
  <c r="F1725" i="2" s="1"/>
  <c r="C1709" i="2"/>
  <c r="E1709" i="2" s="1"/>
  <c r="F1709" i="2" s="1"/>
  <c r="C1693" i="2"/>
  <c r="E1693" i="2" s="1"/>
  <c r="F1693" i="2" s="1"/>
  <c r="C1677" i="2"/>
  <c r="E1677" i="2" s="1"/>
  <c r="F1677" i="2" s="1"/>
  <c r="C1661" i="2"/>
  <c r="E1661" i="2" s="1"/>
  <c r="F1661" i="2" s="1"/>
  <c r="C1645" i="2"/>
  <c r="E1645" i="2" s="1"/>
  <c r="F1645" i="2" s="1"/>
  <c r="C1629" i="2"/>
  <c r="E1629" i="2" s="1"/>
  <c r="F1629" i="2" s="1"/>
  <c r="C1613" i="2"/>
  <c r="E1613" i="2" s="1"/>
  <c r="F1613" i="2" s="1"/>
  <c r="C1597" i="2"/>
  <c r="E1597" i="2" s="1"/>
  <c r="F1597" i="2" s="1"/>
  <c r="C1581" i="2"/>
  <c r="E1581" i="2" s="1"/>
  <c r="F1581" i="2" s="1"/>
  <c r="C1565" i="2"/>
  <c r="E1565" i="2" s="1"/>
  <c r="F1565" i="2" s="1"/>
  <c r="C1549" i="2"/>
  <c r="E1549" i="2" s="1"/>
  <c r="F1549" i="2" s="1"/>
  <c r="C1533" i="2"/>
  <c r="E1533" i="2" s="1"/>
  <c r="F1533" i="2" s="1"/>
  <c r="C1517" i="2"/>
  <c r="E1517" i="2" s="1"/>
  <c r="F1517" i="2" s="1"/>
  <c r="C1501" i="2"/>
  <c r="E1501" i="2" s="1"/>
  <c r="F1501" i="2" s="1"/>
  <c r="C1485" i="2"/>
  <c r="E1485" i="2" s="1"/>
  <c r="F1485" i="2" s="1"/>
  <c r="C1469" i="2"/>
  <c r="E1469" i="2" s="1"/>
  <c r="F1469" i="2" s="1"/>
  <c r="C1453" i="2"/>
  <c r="E1453" i="2" s="1"/>
  <c r="F1453" i="2" s="1"/>
  <c r="C1437" i="2"/>
  <c r="E1437" i="2" s="1"/>
  <c r="F1437" i="2" s="1"/>
  <c r="C1421" i="2"/>
  <c r="E1421" i="2" s="1"/>
  <c r="F1421" i="2" s="1"/>
  <c r="C1405" i="2"/>
  <c r="E1405" i="2" s="1"/>
  <c r="F1405" i="2" s="1"/>
  <c r="C1389" i="2"/>
  <c r="E1389" i="2" s="1"/>
  <c r="F1389" i="2" s="1"/>
  <c r="C1373" i="2"/>
  <c r="E1373" i="2" s="1"/>
  <c r="F1373" i="2" s="1"/>
  <c r="C1357" i="2"/>
  <c r="E1357" i="2" s="1"/>
  <c r="F1357" i="2" s="1"/>
  <c r="C1341" i="2"/>
  <c r="E1341" i="2" s="1"/>
  <c r="F1341" i="2" s="1"/>
  <c r="C1325" i="2"/>
  <c r="E1325" i="2" s="1"/>
  <c r="F1325" i="2" s="1"/>
  <c r="C1309" i="2"/>
  <c r="E1309" i="2" s="1"/>
  <c r="F1309" i="2" s="1"/>
  <c r="C1293" i="2"/>
  <c r="E1293" i="2" s="1"/>
  <c r="F1293" i="2" s="1"/>
  <c r="C1277" i="2"/>
  <c r="E1277" i="2" s="1"/>
  <c r="F1277" i="2" s="1"/>
  <c r="C1261" i="2"/>
  <c r="E1261" i="2" s="1"/>
  <c r="F1261" i="2" s="1"/>
  <c r="C1245" i="2"/>
  <c r="E1245" i="2" s="1"/>
  <c r="F1245" i="2" s="1"/>
  <c r="C1229" i="2"/>
  <c r="E1229" i="2" s="1"/>
  <c r="F1229" i="2" s="1"/>
  <c r="C1213" i="2"/>
  <c r="E1213" i="2" s="1"/>
  <c r="F1213" i="2" s="1"/>
  <c r="C1197" i="2"/>
  <c r="E1197" i="2" s="1"/>
  <c r="F1197" i="2" s="1"/>
  <c r="C1181" i="2"/>
  <c r="E1181" i="2" s="1"/>
  <c r="F1181" i="2" s="1"/>
  <c r="C1165" i="2"/>
  <c r="E1165" i="2" s="1"/>
  <c r="F1165" i="2" s="1"/>
  <c r="C1149" i="2"/>
  <c r="E1149" i="2" s="1"/>
  <c r="F1149" i="2" s="1"/>
  <c r="C1133" i="2"/>
  <c r="E1133" i="2" s="1"/>
  <c r="F1133" i="2" s="1"/>
  <c r="C1117" i="2"/>
  <c r="E1117" i="2" s="1"/>
  <c r="F1117" i="2" s="1"/>
  <c r="C1101" i="2"/>
  <c r="E1101" i="2" s="1"/>
  <c r="F1101" i="2" s="1"/>
  <c r="C1085" i="2"/>
  <c r="E1085" i="2" s="1"/>
  <c r="F1085" i="2" s="1"/>
  <c r="C1069" i="2"/>
  <c r="E1069" i="2" s="1"/>
  <c r="F1069" i="2" s="1"/>
  <c r="C1053" i="2"/>
  <c r="E1053" i="2" s="1"/>
  <c r="F1053" i="2" s="1"/>
  <c r="C1037" i="2"/>
  <c r="E1037" i="2" s="1"/>
  <c r="F1037" i="2" s="1"/>
  <c r="C1021" i="2"/>
  <c r="E1021" i="2" s="1"/>
  <c r="F1021" i="2" s="1"/>
  <c r="C1005" i="2"/>
  <c r="E1005" i="2" s="1"/>
  <c r="F1005" i="2" s="1"/>
  <c r="C989" i="2"/>
  <c r="E989" i="2" s="1"/>
  <c r="F989" i="2" s="1"/>
  <c r="C973" i="2"/>
  <c r="E973" i="2" s="1"/>
  <c r="F973" i="2" s="1"/>
  <c r="C957" i="2"/>
  <c r="E957" i="2" s="1"/>
  <c r="F957" i="2" s="1"/>
  <c r="C941" i="2"/>
  <c r="E941" i="2" s="1"/>
  <c r="F941" i="2" s="1"/>
  <c r="C925" i="2"/>
  <c r="E925" i="2" s="1"/>
  <c r="F925" i="2" s="1"/>
  <c r="C909" i="2"/>
  <c r="E909" i="2" s="1"/>
  <c r="F909" i="2" s="1"/>
  <c r="C893" i="2"/>
  <c r="E893" i="2" s="1"/>
  <c r="F893" i="2" s="1"/>
  <c r="C877" i="2"/>
  <c r="E877" i="2" s="1"/>
  <c r="F877" i="2" s="1"/>
  <c r="C861" i="2"/>
  <c r="E861" i="2" s="1"/>
  <c r="F861" i="2" s="1"/>
  <c r="C845" i="2"/>
  <c r="E845" i="2" s="1"/>
  <c r="F845" i="2" s="1"/>
  <c r="C829" i="2"/>
  <c r="E829" i="2" s="1"/>
  <c r="F829" i="2" s="1"/>
  <c r="C813" i="2"/>
  <c r="E813" i="2" s="1"/>
  <c r="F813" i="2" s="1"/>
  <c r="C797" i="2"/>
  <c r="E797" i="2" s="1"/>
  <c r="F797" i="2" s="1"/>
  <c r="C781" i="2"/>
  <c r="E781" i="2" s="1"/>
  <c r="F781" i="2" s="1"/>
  <c r="C765" i="2"/>
  <c r="E765" i="2" s="1"/>
  <c r="F765" i="2" s="1"/>
  <c r="C749" i="2"/>
  <c r="E749" i="2" s="1"/>
  <c r="F749" i="2" s="1"/>
  <c r="C733" i="2"/>
  <c r="E733" i="2" s="1"/>
  <c r="F733" i="2" s="1"/>
  <c r="C717" i="2"/>
  <c r="E717" i="2" s="1"/>
  <c r="F717" i="2" s="1"/>
  <c r="C701" i="2"/>
  <c r="E701" i="2" s="1"/>
  <c r="F701" i="2" s="1"/>
  <c r="C685" i="2"/>
  <c r="E685" i="2" s="1"/>
  <c r="F685" i="2" s="1"/>
  <c r="C669" i="2"/>
  <c r="E669" i="2" s="1"/>
  <c r="F669" i="2" s="1"/>
  <c r="C653" i="2"/>
  <c r="E653" i="2" s="1"/>
  <c r="F653" i="2" s="1"/>
  <c r="C637" i="2"/>
  <c r="E637" i="2" s="1"/>
  <c r="F637" i="2" s="1"/>
  <c r="C621" i="2"/>
  <c r="E621" i="2" s="1"/>
  <c r="F621" i="2" s="1"/>
  <c r="C605" i="2"/>
  <c r="E605" i="2" s="1"/>
  <c r="F605" i="2" s="1"/>
  <c r="C589" i="2"/>
  <c r="E589" i="2" s="1"/>
  <c r="F589" i="2" s="1"/>
  <c r="C573" i="2"/>
  <c r="E573" i="2" s="1"/>
  <c r="F573" i="2" s="1"/>
  <c r="C557" i="2"/>
  <c r="E557" i="2" s="1"/>
  <c r="F557" i="2" s="1"/>
  <c r="C541" i="2"/>
  <c r="E541" i="2" s="1"/>
  <c r="F541" i="2" s="1"/>
  <c r="C525" i="2"/>
  <c r="E525" i="2" s="1"/>
  <c r="F525" i="2" s="1"/>
  <c r="C509" i="2"/>
  <c r="E509" i="2" s="1"/>
  <c r="F509" i="2" s="1"/>
  <c r="C493" i="2"/>
  <c r="E493" i="2" s="1"/>
  <c r="F493" i="2" s="1"/>
  <c r="C477" i="2"/>
  <c r="E477" i="2" s="1"/>
  <c r="F477" i="2" s="1"/>
  <c r="C461" i="2"/>
  <c r="E461" i="2" s="1"/>
  <c r="F461" i="2" s="1"/>
  <c r="C445" i="2"/>
  <c r="E445" i="2" s="1"/>
  <c r="F445" i="2" s="1"/>
  <c r="C429" i="2"/>
  <c r="E429" i="2" s="1"/>
  <c r="F429" i="2" s="1"/>
  <c r="C413" i="2"/>
  <c r="E413" i="2" s="1"/>
  <c r="F413" i="2" s="1"/>
  <c r="C397" i="2"/>
  <c r="E397" i="2" s="1"/>
  <c r="F397" i="2" s="1"/>
  <c r="C381" i="2"/>
  <c r="E381" i="2" s="1"/>
  <c r="F381" i="2" s="1"/>
  <c r="C365" i="2"/>
  <c r="E365" i="2" s="1"/>
  <c r="F365" i="2" s="1"/>
  <c r="C349" i="2"/>
  <c r="E349" i="2" s="1"/>
  <c r="F349" i="2" s="1"/>
  <c r="C333" i="2"/>
  <c r="E333" i="2" s="1"/>
  <c r="F333" i="2" s="1"/>
  <c r="C317" i="2"/>
  <c r="E317" i="2" s="1"/>
  <c r="F317" i="2" s="1"/>
  <c r="C301" i="2"/>
  <c r="E301" i="2" s="1"/>
  <c r="F301" i="2" s="1"/>
  <c r="C285" i="2"/>
  <c r="E285" i="2" s="1"/>
  <c r="F285" i="2" s="1"/>
  <c r="C269" i="2"/>
  <c r="E269" i="2" s="1"/>
  <c r="F269" i="2" s="1"/>
  <c r="C253" i="2"/>
  <c r="E253" i="2" s="1"/>
  <c r="F253" i="2" s="1"/>
  <c r="C237" i="2"/>
  <c r="E237" i="2" s="1"/>
  <c r="F237" i="2" s="1"/>
  <c r="C221" i="2"/>
  <c r="E221" i="2" s="1"/>
  <c r="F221" i="2" s="1"/>
  <c r="C205" i="2"/>
  <c r="E205" i="2" s="1"/>
  <c r="F205" i="2" s="1"/>
  <c r="C189" i="2"/>
  <c r="E189" i="2" s="1"/>
  <c r="F189" i="2" s="1"/>
  <c r="C173" i="2"/>
  <c r="E173" i="2" s="1"/>
  <c r="F173" i="2" s="1"/>
  <c r="C157" i="2"/>
  <c r="E157" i="2" s="1"/>
  <c r="F157" i="2" s="1"/>
  <c r="C141" i="2"/>
  <c r="E141" i="2" s="1"/>
  <c r="F141" i="2" s="1"/>
  <c r="C125" i="2"/>
  <c r="E125" i="2" s="1"/>
  <c r="F125" i="2" s="1"/>
  <c r="C109" i="2"/>
  <c r="E109" i="2" s="1"/>
  <c r="F109" i="2" s="1"/>
  <c r="C93" i="2"/>
  <c r="E93" i="2" s="1"/>
  <c r="F93" i="2" s="1"/>
  <c r="C2588" i="2"/>
  <c r="E2588" i="2" s="1"/>
  <c r="F2588" i="2" s="1"/>
  <c r="C2572" i="2"/>
  <c r="C2556" i="2"/>
  <c r="C2540" i="2"/>
  <c r="E2540" i="2" s="1"/>
  <c r="F2540" i="2" s="1"/>
  <c r="C2524" i="2"/>
  <c r="E2524" i="2" s="1"/>
  <c r="F2524" i="2" s="1"/>
  <c r="C2508" i="2"/>
  <c r="C2492" i="2"/>
  <c r="C2476" i="2"/>
  <c r="C2444" i="2"/>
  <c r="E2444" i="2" s="1"/>
  <c r="F2444" i="2" s="1"/>
  <c r="C2428" i="2"/>
  <c r="E2428" i="2" s="1"/>
  <c r="F2428" i="2" s="1"/>
  <c r="C2412" i="2"/>
  <c r="E2412" i="2" s="1"/>
  <c r="F2412" i="2" s="1"/>
  <c r="C2396" i="2"/>
  <c r="E2396" i="2" s="1"/>
  <c r="F2396" i="2" s="1"/>
  <c r="C2380" i="2"/>
  <c r="E2380" i="2" s="1"/>
  <c r="F2380" i="2" s="1"/>
  <c r="C2364" i="2"/>
  <c r="E2364" i="2" s="1"/>
  <c r="F2364" i="2" s="1"/>
  <c r="C2348" i="2"/>
  <c r="E2348" i="2" s="1"/>
  <c r="F2348" i="2" s="1"/>
  <c r="C2332" i="2"/>
  <c r="E2332" i="2" s="1"/>
  <c r="F2332" i="2" s="1"/>
  <c r="C2300" i="2"/>
  <c r="E2300" i="2" s="1"/>
  <c r="F2300" i="2" s="1"/>
  <c r="C2284" i="2"/>
  <c r="E2284" i="2" s="1"/>
  <c r="F2284" i="2" s="1"/>
  <c r="C2268" i="2"/>
  <c r="E2268" i="2" s="1"/>
  <c r="F2268" i="2" s="1"/>
  <c r="C2252" i="2"/>
  <c r="E2252" i="2" s="1"/>
  <c r="F2252" i="2" s="1"/>
  <c r="C2236" i="2"/>
  <c r="E2236" i="2" s="1"/>
  <c r="F2236" i="2" s="1"/>
  <c r="C2220" i="2"/>
  <c r="E2220" i="2" s="1"/>
  <c r="F2220" i="2" s="1"/>
  <c r="C2204" i="2"/>
  <c r="E2204" i="2" s="1"/>
  <c r="F2204" i="2" s="1"/>
  <c r="C2188" i="2"/>
  <c r="E2188" i="2" s="1"/>
  <c r="F2188" i="2" s="1"/>
  <c r="C2172" i="2"/>
  <c r="E2172" i="2" s="1"/>
  <c r="F2172" i="2" s="1"/>
  <c r="C2156" i="2"/>
  <c r="E2156" i="2" s="1"/>
  <c r="F2156" i="2" s="1"/>
  <c r="C2140" i="2"/>
  <c r="E2140" i="2" s="1"/>
  <c r="F2140" i="2" s="1"/>
  <c r="C2124" i="2"/>
  <c r="E2124" i="2" s="1"/>
  <c r="F2124" i="2" s="1"/>
  <c r="C2108" i="2"/>
  <c r="E2108" i="2" s="1"/>
  <c r="F2108" i="2" s="1"/>
  <c r="C2092" i="2"/>
  <c r="E2092" i="2" s="1"/>
  <c r="F2092" i="2" s="1"/>
  <c r="C2076" i="2"/>
  <c r="E2076" i="2" s="1"/>
  <c r="F2076" i="2" s="1"/>
  <c r="C2060" i="2"/>
  <c r="E2060" i="2" s="1"/>
  <c r="F2060" i="2" s="1"/>
  <c r="C2044" i="2"/>
  <c r="E2044" i="2" s="1"/>
  <c r="F2044" i="2" s="1"/>
  <c r="C2028" i="2"/>
  <c r="E2028" i="2" s="1"/>
  <c r="F2028" i="2" s="1"/>
  <c r="C2012" i="2"/>
  <c r="E2012" i="2" s="1"/>
  <c r="F2012" i="2" s="1"/>
  <c r="C1996" i="2"/>
  <c r="E1996" i="2" s="1"/>
  <c r="F1996" i="2" s="1"/>
  <c r="C1980" i="2"/>
  <c r="E1980" i="2" s="1"/>
  <c r="F1980" i="2" s="1"/>
  <c r="C1964" i="2"/>
  <c r="E1964" i="2" s="1"/>
  <c r="F1964" i="2" s="1"/>
  <c r="C1948" i="2"/>
  <c r="E1948" i="2" s="1"/>
  <c r="F1948" i="2" s="1"/>
  <c r="C1932" i="2"/>
  <c r="E1932" i="2" s="1"/>
  <c r="F1932" i="2" s="1"/>
  <c r="C1916" i="2"/>
  <c r="E1916" i="2" s="1"/>
  <c r="F1916" i="2" s="1"/>
  <c r="C1900" i="2"/>
  <c r="E1900" i="2" s="1"/>
  <c r="F1900" i="2" s="1"/>
  <c r="C1884" i="2"/>
  <c r="E1884" i="2" s="1"/>
  <c r="F1884" i="2" s="1"/>
  <c r="C1868" i="2"/>
  <c r="E1868" i="2" s="1"/>
  <c r="F1868" i="2" s="1"/>
  <c r="C1852" i="2"/>
  <c r="E1852" i="2" s="1"/>
  <c r="F1852" i="2" s="1"/>
  <c r="C1820" i="2"/>
  <c r="E1820" i="2" s="1"/>
  <c r="F1820" i="2" s="1"/>
  <c r="C1804" i="2"/>
  <c r="E1804" i="2" s="1"/>
  <c r="F1804" i="2" s="1"/>
  <c r="C1788" i="2"/>
  <c r="E1788" i="2" s="1"/>
  <c r="F1788" i="2" s="1"/>
  <c r="C1772" i="2"/>
  <c r="E1772" i="2" s="1"/>
  <c r="F1772" i="2" s="1"/>
  <c r="C1756" i="2"/>
  <c r="E1756" i="2" s="1"/>
  <c r="F1756" i="2" s="1"/>
  <c r="C1740" i="2"/>
  <c r="E1740" i="2" s="1"/>
  <c r="F1740" i="2" s="1"/>
  <c r="C1724" i="2"/>
  <c r="E1724" i="2" s="1"/>
  <c r="F1724" i="2" s="1"/>
  <c r="C1708" i="2"/>
  <c r="E1708" i="2" s="1"/>
  <c r="F1708" i="2" s="1"/>
  <c r="C1692" i="2"/>
  <c r="E1692" i="2" s="1"/>
  <c r="F1692" i="2" s="1"/>
  <c r="C1660" i="2"/>
  <c r="E1660" i="2" s="1"/>
  <c r="F1660" i="2" s="1"/>
  <c r="C1644" i="2"/>
  <c r="E1644" i="2" s="1"/>
  <c r="F1644" i="2" s="1"/>
  <c r="C1628" i="2"/>
  <c r="E1628" i="2" s="1"/>
  <c r="F1628" i="2" s="1"/>
  <c r="C1612" i="2"/>
  <c r="E1612" i="2" s="1"/>
  <c r="F1612" i="2" s="1"/>
  <c r="C1596" i="2"/>
  <c r="E1596" i="2" s="1"/>
  <c r="F1596" i="2" s="1"/>
  <c r="C1580" i="2"/>
  <c r="E1580" i="2" s="1"/>
  <c r="F1580" i="2" s="1"/>
  <c r="C1564" i="2"/>
  <c r="E1564" i="2" s="1"/>
  <c r="F1564" i="2" s="1"/>
  <c r="C1548" i="2"/>
  <c r="E1548" i="2" s="1"/>
  <c r="F1548" i="2" s="1"/>
  <c r="C1532" i="2"/>
  <c r="E1532" i="2" s="1"/>
  <c r="F1532" i="2" s="1"/>
  <c r="C1516" i="2"/>
  <c r="E1516" i="2" s="1"/>
  <c r="F1516" i="2" s="1"/>
  <c r="C1500" i="2"/>
  <c r="E1500" i="2" s="1"/>
  <c r="F1500" i="2" s="1"/>
  <c r="C1484" i="2"/>
  <c r="E1484" i="2" s="1"/>
  <c r="F1484" i="2" s="1"/>
  <c r="C1468" i="2"/>
  <c r="E1468" i="2" s="1"/>
  <c r="F1468" i="2" s="1"/>
  <c r="C1452" i="2"/>
  <c r="E1452" i="2" s="1"/>
  <c r="F1452" i="2" s="1"/>
  <c r="C1436" i="2"/>
  <c r="E1436" i="2" s="1"/>
  <c r="F1436" i="2" s="1"/>
  <c r="C1420" i="2"/>
  <c r="E1420" i="2" s="1"/>
  <c r="F1420" i="2" s="1"/>
  <c r="C1404" i="2"/>
  <c r="E1404" i="2" s="1"/>
  <c r="F1404" i="2" s="1"/>
  <c r="C1388" i="2"/>
  <c r="E1388" i="2" s="1"/>
  <c r="F1388" i="2" s="1"/>
  <c r="C1372" i="2"/>
  <c r="E1372" i="2" s="1"/>
  <c r="F1372" i="2" s="1"/>
  <c r="C1356" i="2"/>
  <c r="E1356" i="2" s="1"/>
  <c r="F1356" i="2" s="1"/>
  <c r="C1340" i="2"/>
  <c r="E1340" i="2" s="1"/>
  <c r="F1340" i="2" s="1"/>
  <c r="C1324" i="2"/>
  <c r="E1324" i="2" s="1"/>
  <c r="F1324" i="2" s="1"/>
  <c r="C1308" i="2"/>
  <c r="E1308" i="2" s="1"/>
  <c r="F1308" i="2" s="1"/>
  <c r="C1292" i="2"/>
  <c r="E1292" i="2" s="1"/>
  <c r="F1292" i="2" s="1"/>
  <c r="C1276" i="2"/>
  <c r="E1276" i="2" s="1"/>
  <c r="F1276" i="2" s="1"/>
  <c r="C1260" i="2"/>
  <c r="E1260" i="2" s="1"/>
  <c r="F1260" i="2" s="1"/>
  <c r="C1244" i="2"/>
  <c r="E1244" i="2" s="1"/>
  <c r="F1244" i="2" s="1"/>
  <c r="C1228" i="2"/>
  <c r="E1228" i="2" s="1"/>
  <c r="F1228" i="2" s="1"/>
  <c r="C1212" i="2"/>
  <c r="E1212" i="2" s="1"/>
  <c r="F1212" i="2" s="1"/>
  <c r="C1196" i="2"/>
  <c r="E1196" i="2" s="1"/>
  <c r="F1196" i="2" s="1"/>
  <c r="C1180" i="2"/>
  <c r="E1180" i="2" s="1"/>
  <c r="F1180" i="2" s="1"/>
  <c r="C1164" i="2"/>
  <c r="E1164" i="2" s="1"/>
  <c r="F1164" i="2" s="1"/>
  <c r="C1148" i="2"/>
  <c r="E1148" i="2" s="1"/>
  <c r="F1148" i="2" s="1"/>
  <c r="C1132" i="2"/>
  <c r="E1132" i="2" s="1"/>
  <c r="F1132" i="2" s="1"/>
  <c r="C1116" i="2"/>
  <c r="E1116" i="2" s="1"/>
  <c r="F1116" i="2" s="1"/>
  <c r="C1100" i="2"/>
  <c r="E1100" i="2" s="1"/>
  <c r="F1100" i="2" s="1"/>
  <c r="C1084" i="2"/>
  <c r="E1084" i="2" s="1"/>
  <c r="F1084" i="2" s="1"/>
  <c r="C1068" i="2"/>
  <c r="E1068" i="2" s="1"/>
  <c r="F1068" i="2" s="1"/>
  <c r="C1052" i="2"/>
  <c r="E1052" i="2" s="1"/>
  <c r="F1052" i="2" s="1"/>
  <c r="C1036" i="2"/>
  <c r="E1036" i="2" s="1"/>
  <c r="F1036" i="2" s="1"/>
  <c r="C1020" i="2"/>
  <c r="E1020" i="2" s="1"/>
  <c r="F1020" i="2" s="1"/>
  <c r="C1004" i="2"/>
  <c r="E1004" i="2" s="1"/>
  <c r="F1004" i="2" s="1"/>
  <c r="C988" i="2"/>
  <c r="E988" i="2" s="1"/>
  <c r="F988" i="2" s="1"/>
  <c r="C972" i="2"/>
  <c r="E972" i="2" s="1"/>
  <c r="F972" i="2" s="1"/>
  <c r="C956" i="2"/>
  <c r="E956" i="2" s="1"/>
  <c r="F956" i="2" s="1"/>
  <c r="C940" i="2"/>
  <c r="E940" i="2" s="1"/>
  <c r="F940" i="2" s="1"/>
  <c r="C924" i="2"/>
  <c r="E924" i="2" s="1"/>
  <c r="F924" i="2" s="1"/>
  <c r="C908" i="2"/>
  <c r="E908" i="2" s="1"/>
  <c r="F908" i="2" s="1"/>
  <c r="C892" i="2"/>
  <c r="E892" i="2" s="1"/>
  <c r="F892" i="2" s="1"/>
  <c r="C876" i="2"/>
  <c r="E876" i="2" s="1"/>
  <c r="F876" i="2" s="1"/>
  <c r="C860" i="2"/>
  <c r="E860" i="2" s="1"/>
  <c r="F860" i="2" s="1"/>
  <c r="C844" i="2"/>
  <c r="E844" i="2" s="1"/>
  <c r="F844" i="2" s="1"/>
  <c r="C828" i="2"/>
  <c r="E828" i="2" s="1"/>
  <c r="F828" i="2" s="1"/>
  <c r="C812" i="2"/>
  <c r="E812" i="2" s="1"/>
  <c r="F812" i="2" s="1"/>
  <c r="C796" i="2"/>
  <c r="E796" i="2" s="1"/>
  <c r="F796" i="2" s="1"/>
  <c r="C780" i="2"/>
  <c r="E780" i="2" s="1"/>
  <c r="F780" i="2" s="1"/>
  <c r="C764" i="2"/>
  <c r="E764" i="2" s="1"/>
  <c r="F764" i="2" s="1"/>
  <c r="C748" i="2"/>
  <c r="E748" i="2" s="1"/>
  <c r="F748" i="2" s="1"/>
  <c r="C732" i="2"/>
  <c r="E732" i="2" s="1"/>
  <c r="F732" i="2" s="1"/>
  <c r="C716" i="2"/>
  <c r="E716" i="2" s="1"/>
  <c r="F716" i="2" s="1"/>
  <c r="C700" i="2"/>
  <c r="E700" i="2" s="1"/>
  <c r="F700" i="2" s="1"/>
  <c r="C684" i="2"/>
  <c r="E684" i="2" s="1"/>
  <c r="F684" i="2" s="1"/>
  <c r="C668" i="2"/>
  <c r="E668" i="2" s="1"/>
  <c r="F668" i="2" s="1"/>
  <c r="C652" i="2"/>
  <c r="E652" i="2" s="1"/>
  <c r="F652" i="2" s="1"/>
  <c r="C636" i="2"/>
  <c r="E636" i="2" s="1"/>
  <c r="F636" i="2" s="1"/>
  <c r="C620" i="2"/>
  <c r="E620" i="2" s="1"/>
  <c r="F620" i="2" s="1"/>
  <c r="C604" i="2"/>
  <c r="E604" i="2" s="1"/>
  <c r="F604" i="2" s="1"/>
  <c r="C588" i="2"/>
  <c r="E588" i="2" s="1"/>
  <c r="F588" i="2" s="1"/>
  <c r="C572" i="2"/>
  <c r="E572" i="2" s="1"/>
  <c r="F572" i="2" s="1"/>
  <c r="C556" i="2"/>
  <c r="E556" i="2" s="1"/>
  <c r="F556" i="2" s="1"/>
  <c r="C540" i="2"/>
  <c r="E540" i="2" s="1"/>
  <c r="F540" i="2" s="1"/>
  <c r="C524" i="2"/>
  <c r="E524" i="2" s="1"/>
  <c r="F524" i="2" s="1"/>
  <c r="C508" i="2"/>
  <c r="E508" i="2" s="1"/>
  <c r="F508" i="2" s="1"/>
  <c r="C492" i="2"/>
  <c r="E492" i="2" s="1"/>
  <c r="F492" i="2" s="1"/>
  <c r="C476" i="2"/>
  <c r="E476" i="2" s="1"/>
  <c r="F476" i="2" s="1"/>
  <c r="C460" i="2"/>
  <c r="E460" i="2" s="1"/>
  <c r="F460" i="2" s="1"/>
  <c r="C444" i="2"/>
  <c r="E444" i="2" s="1"/>
  <c r="F444" i="2" s="1"/>
  <c r="C428" i="2"/>
  <c r="E428" i="2" s="1"/>
  <c r="F428" i="2" s="1"/>
  <c r="C412" i="2"/>
  <c r="E412" i="2" s="1"/>
  <c r="F412" i="2" s="1"/>
  <c r="C396" i="2"/>
  <c r="E396" i="2" s="1"/>
  <c r="F396" i="2" s="1"/>
  <c r="C380" i="2"/>
  <c r="E380" i="2" s="1"/>
  <c r="F380" i="2" s="1"/>
  <c r="C364" i="2"/>
  <c r="E364" i="2" s="1"/>
  <c r="F364" i="2" s="1"/>
  <c r="C348" i="2"/>
  <c r="E348" i="2" s="1"/>
  <c r="F348" i="2" s="1"/>
  <c r="C332" i="2"/>
  <c r="E332" i="2" s="1"/>
  <c r="F332" i="2" s="1"/>
  <c r="C316" i="2"/>
  <c r="E316" i="2" s="1"/>
  <c r="F316" i="2" s="1"/>
  <c r="C300" i="2"/>
  <c r="E300" i="2" s="1"/>
  <c r="F300" i="2" s="1"/>
  <c r="C284" i="2"/>
  <c r="E284" i="2" s="1"/>
  <c r="F284" i="2" s="1"/>
  <c r="C268" i="2"/>
  <c r="E268" i="2" s="1"/>
  <c r="F268" i="2" s="1"/>
  <c r="C252" i="2"/>
  <c r="E252" i="2" s="1"/>
  <c r="F252" i="2" s="1"/>
  <c r="C236" i="2"/>
  <c r="E236" i="2" s="1"/>
  <c r="F236" i="2" s="1"/>
  <c r="C220" i="2"/>
  <c r="E220" i="2" s="1"/>
  <c r="F220" i="2" s="1"/>
  <c r="C204" i="2"/>
  <c r="E204" i="2" s="1"/>
  <c r="F204" i="2" s="1"/>
  <c r="C188" i="2"/>
  <c r="E188" i="2" s="1"/>
  <c r="F188" i="2" s="1"/>
  <c r="C172" i="2"/>
  <c r="E172" i="2" s="1"/>
  <c r="F172" i="2" s="1"/>
  <c r="C156" i="2"/>
  <c r="E156" i="2" s="1"/>
  <c r="F156" i="2" s="1"/>
  <c r="C140" i="2"/>
  <c r="E140" i="2" s="1"/>
  <c r="F140" i="2" s="1"/>
  <c r="C124" i="2"/>
  <c r="E124" i="2" s="1"/>
  <c r="F124" i="2" s="1"/>
  <c r="C108" i="2"/>
  <c r="E108" i="2" s="1"/>
  <c r="F108" i="2" s="1"/>
  <c r="C92" i="2"/>
  <c r="E92" i="2" s="1"/>
  <c r="F92" i="2" s="1"/>
  <c r="C76" i="2"/>
  <c r="E76" i="2" s="1"/>
  <c r="F76" i="2" s="1"/>
  <c r="C60" i="2"/>
  <c r="E60" i="2" s="1"/>
  <c r="F60" i="2" s="1"/>
  <c r="C44" i="2"/>
  <c r="E44" i="2" s="1"/>
  <c r="F44" i="2" s="1"/>
  <c r="C28" i="2"/>
  <c r="E28" i="2" s="1"/>
  <c r="F28" i="2" s="1"/>
  <c r="C2587" i="2"/>
  <c r="E2587" i="2" s="1"/>
  <c r="F2587" i="2" s="1"/>
  <c r="C2571" i="2"/>
  <c r="E2571" i="2" s="1"/>
  <c r="F2571" i="2" s="1"/>
  <c r="C2555" i="2"/>
  <c r="E2555" i="2" s="1"/>
  <c r="F2555" i="2" s="1"/>
  <c r="C2539" i="2"/>
  <c r="E2539" i="2" s="1"/>
  <c r="F2539" i="2" s="1"/>
  <c r="C2523" i="2"/>
  <c r="E2523" i="2" s="1"/>
  <c r="F2523" i="2" s="1"/>
  <c r="C2507" i="2"/>
  <c r="E2507" i="2" s="1"/>
  <c r="F2507" i="2" s="1"/>
  <c r="C2491" i="2"/>
  <c r="E2491" i="2" s="1"/>
  <c r="F2491" i="2" s="1"/>
  <c r="C2475" i="2"/>
  <c r="E2475" i="2" s="1"/>
  <c r="F2475" i="2" s="1"/>
  <c r="C2443" i="2"/>
  <c r="E2443" i="2" s="1"/>
  <c r="F2443" i="2" s="1"/>
  <c r="C2427" i="2"/>
  <c r="E2427" i="2" s="1"/>
  <c r="F2427" i="2" s="1"/>
  <c r="C2411" i="2"/>
  <c r="E2411" i="2" s="1"/>
  <c r="F2411" i="2" s="1"/>
  <c r="C2395" i="2"/>
  <c r="E2395" i="2" s="1"/>
  <c r="F2395" i="2" s="1"/>
  <c r="C2379" i="2"/>
  <c r="E2379" i="2" s="1"/>
  <c r="F2379" i="2" s="1"/>
  <c r="C2363" i="2"/>
  <c r="E2363" i="2" s="1"/>
  <c r="F2363" i="2" s="1"/>
  <c r="C2347" i="2"/>
  <c r="E2347" i="2" s="1"/>
  <c r="F2347" i="2" s="1"/>
  <c r="C2331" i="2"/>
  <c r="E2331" i="2" s="1"/>
  <c r="F2331" i="2" s="1"/>
  <c r="C2315" i="2"/>
  <c r="E2315" i="2" s="1"/>
  <c r="F2315" i="2" s="1"/>
  <c r="C2299" i="2"/>
  <c r="E2299" i="2" s="1"/>
  <c r="F2299" i="2" s="1"/>
  <c r="C2283" i="2"/>
  <c r="E2283" i="2" s="1"/>
  <c r="F2283" i="2" s="1"/>
  <c r="C2267" i="2"/>
  <c r="E2267" i="2" s="1"/>
  <c r="F2267" i="2" s="1"/>
  <c r="C2251" i="2"/>
  <c r="E2251" i="2" s="1"/>
  <c r="F2251" i="2" s="1"/>
  <c r="C2235" i="2"/>
  <c r="E2235" i="2" s="1"/>
  <c r="F2235" i="2" s="1"/>
  <c r="C2219" i="2"/>
  <c r="E2219" i="2" s="1"/>
  <c r="F2219" i="2" s="1"/>
  <c r="C2203" i="2"/>
  <c r="E2203" i="2" s="1"/>
  <c r="F2203" i="2" s="1"/>
  <c r="C2187" i="2"/>
  <c r="E2187" i="2" s="1"/>
  <c r="F2187" i="2" s="1"/>
  <c r="C2171" i="2"/>
  <c r="E2171" i="2" s="1"/>
  <c r="F2171" i="2" s="1"/>
  <c r="C2155" i="2"/>
  <c r="E2155" i="2" s="1"/>
  <c r="F2155" i="2" s="1"/>
  <c r="C2139" i="2"/>
  <c r="E2139" i="2" s="1"/>
  <c r="F2139" i="2" s="1"/>
  <c r="C2123" i="2"/>
  <c r="E2123" i="2" s="1"/>
  <c r="F2123" i="2" s="1"/>
  <c r="C2107" i="2"/>
  <c r="E2107" i="2" s="1"/>
  <c r="F2107" i="2" s="1"/>
  <c r="C2091" i="2"/>
  <c r="E2091" i="2" s="1"/>
  <c r="F2091" i="2" s="1"/>
  <c r="C2075" i="2"/>
  <c r="E2075" i="2" s="1"/>
  <c r="F2075" i="2" s="1"/>
  <c r="C2059" i="2"/>
  <c r="E2059" i="2" s="1"/>
  <c r="F2059" i="2" s="1"/>
  <c r="C2043" i="2"/>
  <c r="E2043" i="2" s="1"/>
  <c r="F2043" i="2" s="1"/>
  <c r="C2027" i="2"/>
  <c r="E2027" i="2" s="1"/>
  <c r="F2027" i="2" s="1"/>
  <c r="C2011" i="2"/>
  <c r="E2011" i="2" s="1"/>
  <c r="F2011" i="2" s="1"/>
  <c r="C1995" i="2"/>
  <c r="E1995" i="2" s="1"/>
  <c r="F1995" i="2" s="1"/>
  <c r="C1979" i="2"/>
  <c r="E1979" i="2" s="1"/>
  <c r="F1979" i="2" s="1"/>
  <c r="C1963" i="2"/>
  <c r="E1963" i="2" s="1"/>
  <c r="F1963" i="2" s="1"/>
  <c r="C1947" i="2"/>
  <c r="E1947" i="2" s="1"/>
  <c r="F1947" i="2" s="1"/>
  <c r="C1931" i="2"/>
  <c r="E1931" i="2" s="1"/>
  <c r="F1931" i="2" s="1"/>
  <c r="C1915" i="2"/>
  <c r="E1915" i="2" s="1"/>
  <c r="F1915" i="2" s="1"/>
  <c r="C1899" i="2"/>
  <c r="E1899" i="2" s="1"/>
  <c r="F1899" i="2" s="1"/>
  <c r="C1883" i="2"/>
  <c r="E1883" i="2" s="1"/>
  <c r="F1883" i="2" s="1"/>
  <c r="C1867" i="2"/>
  <c r="E1867" i="2" s="1"/>
  <c r="F1867" i="2" s="1"/>
  <c r="C1851" i="2"/>
  <c r="E1851" i="2" s="1"/>
  <c r="F1851" i="2" s="1"/>
  <c r="C1835" i="2"/>
  <c r="E1835" i="2" s="1"/>
  <c r="F1835" i="2" s="1"/>
  <c r="C1819" i="2"/>
  <c r="E1819" i="2" s="1"/>
  <c r="F1819" i="2" s="1"/>
  <c r="C1803" i="2"/>
  <c r="E1803" i="2" s="1"/>
  <c r="F1803" i="2" s="1"/>
  <c r="C1787" i="2"/>
  <c r="E1787" i="2" s="1"/>
  <c r="F1787" i="2" s="1"/>
  <c r="C1771" i="2"/>
  <c r="E1771" i="2" s="1"/>
  <c r="F1771" i="2" s="1"/>
  <c r="C1755" i="2"/>
  <c r="E1755" i="2" s="1"/>
  <c r="F1755" i="2" s="1"/>
  <c r="C1739" i="2"/>
  <c r="E1739" i="2" s="1"/>
  <c r="F1739" i="2" s="1"/>
  <c r="C1723" i="2"/>
  <c r="E1723" i="2" s="1"/>
  <c r="F1723" i="2" s="1"/>
  <c r="C1707" i="2"/>
  <c r="E1707" i="2" s="1"/>
  <c r="F1707" i="2" s="1"/>
  <c r="C1691" i="2"/>
  <c r="E1691" i="2" s="1"/>
  <c r="F1691" i="2" s="1"/>
  <c r="C1675" i="2"/>
  <c r="E1675" i="2" s="1"/>
  <c r="F1675" i="2" s="1"/>
  <c r="C1659" i="2"/>
  <c r="E1659" i="2" s="1"/>
  <c r="F1659" i="2" s="1"/>
  <c r="C1643" i="2"/>
  <c r="E1643" i="2" s="1"/>
  <c r="F1643" i="2" s="1"/>
  <c r="C1627" i="2"/>
  <c r="E1627" i="2" s="1"/>
  <c r="F1627" i="2" s="1"/>
  <c r="C1611" i="2"/>
  <c r="E1611" i="2" s="1"/>
  <c r="F1611" i="2" s="1"/>
  <c r="C1595" i="2"/>
  <c r="E1595" i="2" s="1"/>
  <c r="F1595" i="2" s="1"/>
  <c r="C1579" i="2"/>
  <c r="E1579" i="2" s="1"/>
  <c r="F1579" i="2" s="1"/>
  <c r="C1563" i="2"/>
  <c r="E1563" i="2" s="1"/>
  <c r="F1563" i="2" s="1"/>
  <c r="C1547" i="2"/>
  <c r="E1547" i="2" s="1"/>
  <c r="F1547" i="2" s="1"/>
  <c r="C1531" i="2"/>
  <c r="E1531" i="2" s="1"/>
  <c r="F1531" i="2" s="1"/>
  <c r="C1515" i="2"/>
  <c r="E1515" i="2" s="1"/>
  <c r="F1515" i="2" s="1"/>
  <c r="C1499" i="2"/>
  <c r="E1499" i="2" s="1"/>
  <c r="F1499" i="2" s="1"/>
  <c r="C1483" i="2"/>
  <c r="E1483" i="2" s="1"/>
  <c r="F1483" i="2" s="1"/>
  <c r="C1467" i="2"/>
  <c r="E1467" i="2" s="1"/>
  <c r="F1467" i="2" s="1"/>
  <c r="C1451" i="2"/>
  <c r="E1451" i="2" s="1"/>
  <c r="F1451" i="2" s="1"/>
  <c r="C1435" i="2"/>
  <c r="E1435" i="2" s="1"/>
  <c r="F1435" i="2" s="1"/>
  <c r="C1419" i="2"/>
  <c r="E1419" i="2" s="1"/>
  <c r="F1419" i="2" s="1"/>
  <c r="C1403" i="2"/>
  <c r="E1403" i="2" s="1"/>
  <c r="F1403" i="2" s="1"/>
  <c r="C1387" i="2"/>
  <c r="E1387" i="2" s="1"/>
  <c r="F1387" i="2" s="1"/>
  <c r="C1371" i="2"/>
  <c r="E1371" i="2" s="1"/>
  <c r="F1371" i="2" s="1"/>
  <c r="C1355" i="2"/>
  <c r="E1355" i="2" s="1"/>
  <c r="F1355" i="2" s="1"/>
  <c r="C1339" i="2"/>
  <c r="E1339" i="2" s="1"/>
  <c r="F1339" i="2" s="1"/>
  <c r="C1323" i="2"/>
  <c r="E1323" i="2" s="1"/>
  <c r="F1323" i="2" s="1"/>
  <c r="C1307" i="2"/>
  <c r="E1307" i="2" s="1"/>
  <c r="F1307" i="2" s="1"/>
  <c r="C1291" i="2"/>
  <c r="E1291" i="2" s="1"/>
  <c r="F1291" i="2" s="1"/>
  <c r="C1275" i="2"/>
  <c r="E1275" i="2" s="1"/>
  <c r="F1275" i="2" s="1"/>
  <c r="C1259" i="2"/>
  <c r="E1259" i="2" s="1"/>
  <c r="F1259" i="2" s="1"/>
  <c r="C1243" i="2"/>
  <c r="E1243" i="2" s="1"/>
  <c r="F1243" i="2" s="1"/>
  <c r="C1227" i="2"/>
  <c r="E1227" i="2" s="1"/>
  <c r="F1227" i="2" s="1"/>
  <c r="C1211" i="2"/>
  <c r="E1211" i="2" s="1"/>
  <c r="F1211" i="2" s="1"/>
  <c r="C1195" i="2"/>
  <c r="E1195" i="2" s="1"/>
  <c r="F1195" i="2" s="1"/>
  <c r="C1067" i="2"/>
  <c r="E1067" i="2" s="1"/>
  <c r="F1067" i="2" s="1"/>
  <c r="C971" i="2"/>
  <c r="E971" i="2" s="1"/>
  <c r="F971" i="2" s="1"/>
  <c r="C811" i="2"/>
  <c r="E811" i="2" s="1"/>
  <c r="F811" i="2" s="1"/>
  <c r="C715" i="2"/>
  <c r="E715" i="2" s="1"/>
  <c r="F715" i="2" s="1"/>
  <c r="C571" i="2"/>
  <c r="E571" i="2" s="1"/>
  <c r="F571" i="2" s="1"/>
  <c r="C523" i="2"/>
  <c r="E523" i="2" s="1"/>
  <c r="F523" i="2" s="1"/>
  <c r="C443" i="2"/>
  <c r="E443" i="2" s="1"/>
  <c r="F443" i="2" s="1"/>
  <c r="C411" i="2"/>
  <c r="E411" i="2" s="1"/>
  <c r="F411" i="2" s="1"/>
  <c r="C299" i="2"/>
  <c r="E299" i="2" s="1"/>
  <c r="F299" i="2" s="1"/>
  <c r="C203" i="2"/>
  <c r="E203" i="2" s="1"/>
  <c r="F203" i="2" s="1"/>
  <c r="C155" i="2"/>
  <c r="E155" i="2" s="1"/>
  <c r="F155" i="2" s="1"/>
  <c r="C2586" i="2"/>
  <c r="E2586" i="2" s="1"/>
  <c r="F2586" i="2" s="1"/>
  <c r="C2570" i="2"/>
  <c r="E2570" i="2" s="1"/>
  <c r="F2570" i="2" s="1"/>
  <c r="C2554" i="2"/>
  <c r="E2554" i="2" s="1"/>
  <c r="F2554" i="2" s="1"/>
  <c r="C1322" i="2"/>
  <c r="E1322" i="2" s="1"/>
  <c r="F1322" i="2" s="1"/>
  <c r="E1934" i="2"/>
  <c r="F1934" i="2" s="1"/>
  <c r="E1598" i="2"/>
  <c r="F1598" i="2" s="1"/>
  <c r="C2585" i="2"/>
  <c r="E2585" i="2" s="1"/>
  <c r="F2585" i="2" s="1"/>
  <c r="C2569" i="2"/>
  <c r="E2569" i="2" s="1"/>
  <c r="F2569" i="2" s="1"/>
  <c r="C2553" i="2"/>
  <c r="E2553" i="2" s="1"/>
  <c r="F2553" i="2" s="1"/>
  <c r="C2537" i="2"/>
  <c r="E2537" i="2" s="1"/>
  <c r="F2537" i="2" s="1"/>
  <c r="C2521" i="2"/>
  <c r="E2521" i="2" s="1"/>
  <c r="F2521" i="2" s="1"/>
  <c r="C2505" i="2"/>
  <c r="E2505" i="2" s="1"/>
  <c r="F2505" i="2" s="1"/>
  <c r="C2489" i="2"/>
  <c r="E2489" i="2" s="1"/>
  <c r="F2489" i="2" s="1"/>
  <c r="C2473" i="2"/>
  <c r="E2473" i="2" s="1"/>
  <c r="F2473" i="2" s="1"/>
  <c r="C2457" i="2"/>
  <c r="E2457" i="2" s="1"/>
  <c r="F2457" i="2" s="1"/>
  <c r="C2441" i="2"/>
  <c r="E2441" i="2" s="1"/>
  <c r="F2441" i="2" s="1"/>
  <c r="C2425" i="2"/>
  <c r="E2425" i="2" s="1"/>
  <c r="F2425" i="2" s="1"/>
  <c r="C2409" i="2"/>
  <c r="E2409" i="2" s="1"/>
  <c r="F2409" i="2" s="1"/>
  <c r="C2393" i="2"/>
  <c r="E2393" i="2" s="1"/>
  <c r="F2393" i="2" s="1"/>
  <c r="C2377" i="2"/>
  <c r="E2377" i="2" s="1"/>
  <c r="F2377" i="2" s="1"/>
  <c r="C2361" i="2"/>
  <c r="E2361" i="2" s="1"/>
  <c r="F2361" i="2" s="1"/>
  <c r="C2345" i="2"/>
  <c r="E2345" i="2" s="1"/>
  <c r="F2345" i="2" s="1"/>
  <c r="C2329" i="2"/>
  <c r="E2329" i="2" s="1"/>
  <c r="F2329" i="2" s="1"/>
  <c r="C2313" i="2"/>
  <c r="E2313" i="2" s="1"/>
  <c r="F2313" i="2" s="1"/>
  <c r="C2297" i="2"/>
  <c r="E2297" i="2" s="1"/>
  <c r="F2297" i="2" s="1"/>
  <c r="C2281" i="2"/>
  <c r="E2281" i="2" s="1"/>
  <c r="F2281" i="2" s="1"/>
  <c r="C2265" i="2"/>
  <c r="E2265" i="2" s="1"/>
  <c r="F2265" i="2" s="1"/>
  <c r="C2249" i="2"/>
  <c r="E2249" i="2" s="1"/>
  <c r="F2249" i="2" s="1"/>
  <c r="C2233" i="2"/>
  <c r="E2233" i="2" s="1"/>
  <c r="F2233" i="2" s="1"/>
  <c r="C2217" i="2"/>
  <c r="E2217" i="2" s="1"/>
  <c r="F2217" i="2" s="1"/>
  <c r="C2201" i="2"/>
  <c r="E2201" i="2" s="1"/>
  <c r="F2201" i="2" s="1"/>
  <c r="C2185" i="2"/>
  <c r="E2185" i="2" s="1"/>
  <c r="F2185" i="2" s="1"/>
  <c r="C2169" i="2"/>
  <c r="E2169" i="2" s="1"/>
  <c r="F2169" i="2" s="1"/>
  <c r="C2153" i="2"/>
  <c r="E2153" i="2" s="1"/>
  <c r="F2153" i="2" s="1"/>
  <c r="C2137" i="2"/>
  <c r="E2137" i="2" s="1"/>
  <c r="F2137" i="2" s="1"/>
  <c r="C2121" i="2"/>
  <c r="E2121" i="2" s="1"/>
  <c r="F2121" i="2" s="1"/>
  <c r="C2105" i="2"/>
  <c r="E2105" i="2" s="1"/>
  <c r="F2105" i="2" s="1"/>
  <c r="C2089" i="2"/>
  <c r="E2089" i="2" s="1"/>
  <c r="F2089" i="2" s="1"/>
  <c r="C2073" i="2"/>
  <c r="E2073" i="2" s="1"/>
  <c r="F2073" i="2" s="1"/>
  <c r="C2057" i="2"/>
  <c r="E2057" i="2" s="1"/>
  <c r="F2057" i="2" s="1"/>
  <c r="C2041" i="2"/>
  <c r="E2041" i="2" s="1"/>
  <c r="F2041" i="2" s="1"/>
  <c r="C2025" i="2"/>
  <c r="E2025" i="2" s="1"/>
  <c r="F2025" i="2" s="1"/>
  <c r="C313" i="2"/>
  <c r="E313" i="2" s="1"/>
  <c r="F313" i="2" s="1"/>
  <c r="C2584" i="2"/>
  <c r="E2584" i="2" s="1"/>
  <c r="F2584" i="2" s="1"/>
  <c r="C2568" i="2"/>
  <c r="E2568" i="2" s="1"/>
  <c r="F2568" i="2" s="1"/>
  <c r="C2552" i="2"/>
  <c r="E2552" i="2" s="1"/>
  <c r="F2552" i="2" s="1"/>
  <c r="C2536" i="2"/>
  <c r="E2536" i="2" s="1"/>
  <c r="F2536" i="2" s="1"/>
  <c r="C2520" i="2"/>
  <c r="E2520" i="2" s="1"/>
  <c r="F2520" i="2" s="1"/>
  <c r="C2504" i="2"/>
  <c r="E2504" i="2" s="1"/>
  <c r="F2504" i="2" s="1"/>
  <c r="C2488" i="2"/>
  <c r="E2488" i="2" s="1"/>
  <c r="F2488" i="2" s="1"/>
  <c r="C2472" i="2"/>
  <c r="E2472" i="2" s="1"/>
  <c r="F2472" i="2" s="1"/>
  <c r="C2456" i="2"/>
  <c r="E2456" i="2" s="1"/>
  <c r="F2456" i="2" s="1"/>
  <c r="C2440" i="2"/>
  <c r="E2440" i="2" s="1"/>
  <c r="F2440" i="2" s="1"/>
  <c r="C2424" i="2"/>
  <c r="E2424" i="2" s="1"/>
  <c r="F2424" i="2" s="1"/>
  <c r="C2408" i="2"/>
  <c r="E2408" i="2" s="1"/>
  <c r="F2408" i="2" s="1"/>
  <c r="C1320" i="2"/>
  <c r="E1320" i="2" s="1"/>
  <c r="F1320" i="2" s="1"/>
  <c r="C1000" i="2"/>
  <c r="E1000" i="2" s="1"/>
  <c r="F1000" i="2" s="1"/>
  <c r="C744" i="2"/>
  <c r="E744" i="2" s="1"/>
  <c r="F744" i="2" s="1"/>
  <c r="C312" i="2"/>
  <c r="E312" i="2" s="1"/>
  <c r="F312" i="2" s="1"/>
  <c r="C2583" i="2"/>
  <c r="E2583" i="2" s="1"/>
  <c r="F2583" i="2" s="1"/>
  <c r="C2567" i="2"/>
  <c r="E2567" i="2" s="1"/>
  <c r="F2567" i="2" s="1"/>
  <c r="C2551" i="2"/>
  <c r="E2551" i="2" s="1"/>
  <c r="F2551" i="2" s="1"/>
  <c r="C2535" i="2"/>
  <c r="E2535" i="2" s="1"/>
  <c r="F2535" i="2" s="1"/>
  <c r="C2519" i="2"/>
  <c r="E2519" i="2" s="1"/>
  <c r="F2519" i="2" s="1"/>
  <c r="C2503" i="2"/>
  <c r="E2503" i="2" s="1"/>
  <c r="F2503" i="2" s="1"/>
  <c r="C2487" i="2"/>
  <c r="E2487" i="2" s="1"/>
  <c r="F2487" i="2" s="1"/>
  <c r="C2471" i="2"/>
  <c r="E2471" i="2" s="1"/>
  <c r="F2471" i="2" s="1"/>
  <c r="C2455" i="2"/>
  <c r="E2455" i="2" s="1"/>
  <c r="F2455" i="2" s="1"/>
  <c r="C2439" i="2"/>
  <c r="E2439" i="2" s="1"/>
  <c r="F2439" i="2" s="1"/>
  <c r="C2423" i="2"/>
  <c r="E2423" i="2" s="1"/>
  <c r="F2423" i="2" s="1"/>
  <c r="C2407" i="2"/>
  <c r="E2407" i="2" s="1"/>
  <c r="F2407" i="2" s="1"/>
  <c r="C2391" i="2"/>
  <c r="E2391" i="2" s="1"/>
  <c r="F2391" i="2" s="1"/>
  <c r="C2375" i="2"/>
  <c r="E2375" i="2" s="1"/>
  <c r="F2375" i="2" s="1"/>
  <c r="C2359" i="2"/>
  <c r="E2359" i="2" s="1"/>
  <c r="F2359" i="2" s="1"/>
  <c r="C2343" i="2"/>
  <c r="E2343" i="2" s="1"/>
  <c r="F2343" i="2" s="1"/>
  <c r="C2327" i="2"/>
  <c r="E2327" i="2" s="1"/>
  <c r="F2327" i="2" s="1"/>
  <c r="C2582" i="2"/>
  <c r="E2582" i="2" s="1"/>
  <c r="F2582" i="2" s="1"/>
  <c r="C2566" i="2"/>
  <c r="E2566" i="2" s="1"/>
  <c r="F2566" i="2" s="1"/>
  <c r="C2550" i="2"/>
  <c r="E2550" i="2" s="1"/>
  <c r="F2550" i="2" s="1"/>
  <c r="C2534" i="2"/>
  <c r="E2534" i="2" s="1"/>
  <c r="F2534" i="2" s="1"/>
  <c r="C2518" i="2"/>
  <c r="E2518" i="2" s="1"/>
  <c r="F2518" i="2" s="1"/>
  <c r="C2502" i="2"/>
  <c r="E2502" i="2" s="1"/>
  <c r="F2502" i="2" s="1"/>
  <c r="C2486" i="2"/>
  <c r="E2486" i="2" s="1"/>
  <c r="F2486" i="2" s="1"/>
  <c r="C2470" i="2"/>
  <c r="E2470" i="2" s="1"/>
  <c r="F2470" i="2" s="1"/>
  <c r="C2454" i="2"/>
  <c r="E2454" i="2" s="1"/>
  <c r="F2454" i="2" s="1"/>
  <c r="C2438" i="2"/>
  <c r="E2438" i="2" s="1"/>
  <c r="F2438" i="2" s="1"/>
  <c r="C2422" i="2"/>
  <c r="E2422" i="2" s="1"/>
  <c r="F2422" i="2" s="1"/>
  <c r="C2406" i="2"/>
  <c r="E2406" i="2" s="1"/>
  <c r="F2406" i="2" s="1"/>
  <c r="C2390" i="2"/>
  <c r="E2390" i="2" s="1"/>
  <c r="F2390" i="2" s="1"/>
  <c r="C2374" i="2"/>
  <c r="E2374" i="2" s="1"/>
  <c r="F2374" i="2" s="1"/>
  <c r="C2358" i="2"/>
  <c r="E2358" i="2" s="1"/>
  <c r="F2358" i="2" s="1"/>
  <c r="C2342" i="2"/>
  <c r="E2342" i="2" s="1"/>
  <c r="F2342" i="2" s="1"/>
  <c r="C2326" i="2"/>
  <c r="E2326" i="2" s="1"/>
  <c r="F2326" i="2" s="1"/>
  <c r="C2310" i="2"/>
  <c r="E2310" i="2" s="1"/>
  <c r="F2310" i="2" s="1"/>
  <c r="C2294" i="2"/>
  <c r="E2294" i="2" s="1"/>
  <c r="F2294" i="2" s="1"/>
  <c r="C2278" i="2"/>
  <c r="E2278" i="2" s="1"/>
  <c r="F2278" i="2" s="1"/>
  <c r="C2262" i="2"/>
  <c r="E2262" i="2" s="1"/>
  <c r="F2262" i="2" s="1"/>
  <c r="C2246" i="2"/>
  <c r="E2246" i="2" s="1"/>
  <c r="F2246" i="2" s="1"/>
  <c r="C2230" i="2"/>
  <c r="E2230" i="2" s="1"/>
  <c r="F2230" i="2" s="1"/>
  <c r="C2214" i="2"/>
  <c r="E2214" i="2" s="1"/>
  <c r="F2214" i="2" s="1"/>
  <c r="C2198" i="2"/>
  <c r="E2198" i="2" s="1"/>
  <c r="F2198" i="2" s="1"/>
  <c r="C2182" i="2"/>
  <c r="E2182" i="2" s="1"/>
  <c r="F2182" i="2" s="1"/>
  <c r="C2166" i="2"/>
  <c r="E2166" i="2" s="1"/>
  <c r="F2166" i="2" s="1"/>
  <c r="C2150" i="2"/>
  <c r="E2150" i="2" s="1"/>
  <c r="F2150" i="2" s="1"/>
  <c r="C2134" i="2"/>
  <c r="E2134" i="2" s="1"/>
  <c r="F2134" i="2" s="1"/>
  <c r="C2118" i="2"/>
  <c r="E2118" i="2" s="1"/>
  <c r="F2118" i="2" s="1"/>
  <c r="C2102" i="2"/>
  <c r="E2102" i="2" s="1"/>
  <c r="F2102" i="2" s="1"/>
  <c r="C2086" i="2"/>
  <c r="E2086" i="2" s="1"/>
  <c r="F2086" i="2" s="1"/>
  <c r="C2070" i="2"/>
  <c r="E2070" i="2" s="1"/>
  <c r="F2070" i="2" s="1"/>
  <c r="C2054" i="2"/>
  <c r="E2054" i="2" s="1"/>
  <c r="F2054" i="2" s="1"/>
  <c r="C2038" i="2"/>
  <c r="E2038" i="2" s="1"/>
  <c r="F2038" i="2" s="1"/>
  <c r="C2022" i="2"/>
  <c r="E2022" i="2" s="1"/>
  <c r="F2022" i="2" s="1"/>
  <c r="C2006" i="2"/>
  <c r="E2006" i="2" s="1"/>
  <c r="F2006" i="2" s="1"/>
  <c r="C1990" i="2"/>
  <c r="E1990" i="2" s="1"/>
  <c r="F1990" i="2" s="1"/>
  <c r="C1974" i="2"/>
  <c r="E1974" i="2" s="1"/>
  <c r="F1974" i="2" s="1"/>
  <c r="C1958" i="2"/>
  <c r="E1958" i="2" s="1"/>
  <c r="F1958" i="2" s="1"/>
  <c r="C1942" i="2"/>
  <c r="E1942" i="2" s="1"/>
  <c r="F1942" i="2" s="1"/>
  <c r="C1926" i="2"/>
  <c r="E1926" i="2" s="1"/>
  <c r="F1926" i="2" s="1"/>
  <c r="C1910" i="2"/>
  <c r="E1910" i="2" s="1"/>
  <c r="F1910" i="2" s="1"/>
  <c r="C1894" i="2"/>
  <c r="E1894" i="2" s="1"/>
  <c r="F1894" i="2" s="1"/>
  <c r="C1878" i="2"/>
  <c r="E1878" i="2" s="1"/>
  <c r="F1878" i="2" s="1"/>
  <c r="C1862" i="2"/>
  <c r="E1862" i="2" s="1"/>
  <c r="F1862" i="2" s="1"/>
  <c r="C1846" i="2"/>
  <c r="E1846" i="2" s="1"/>
  <c r="F1846" i="2" s="1"/>
  <c r="C1830" i="2"/>
  <c r="E1830" i="2" s="1"/>
  <c r="F1830" i="2" s="1"/>
  <c r="C1814" i="2"/>
  <c r="E1814" i="2" s="1"/>
  <c r="F1814" i="2" s="1"/>
  <c r="C1798" i="2"/>
  <c r="E1798" i="2" s="1"/>
  <c r="F1798" i="2" s="1"/>
  <c r="C1782" i="2"/>
  <c r="E1782" i="2" s="1"/>
  <c r="F1782" i="2" s="1"/>
  <c r="C1766" i="2"/>
  <c r="E1766" i="2" s="1"/>
  <c r="F1766" i="2" s="1"/>
  <c r="C1750" i="2"/>
  <c r="E1750" i="2" s="1"/>
  <c r="F1750" i="2" s="1"/>
  <c r="C1734" i="2"/>
  <c r="E1734" i="2" s="1"/>
  <c r="F1734" i="2" s="1"/>
  <c r="C1718" i="2"/>
  <c r="E1718" i="2" s="1"/>
  <c r="F1718" i="2" s="1"/>
  <c r="C1702" i="2"/>
  <c r="E1702" i="2" s="1"/>
  <c r="F1702" i="2" s="1"/>
  <c r="C1686" i="2"/>
  <c r="E1686" i="2" s="1"/>
  <c r="F1686" i="2" s="1"/>
  <c r="C1670" i="2"/>
  <c r="E1670" i="2" s="1"/>
  <c r="F1670" i="2" s="1"/>
  <c r="C1654" i="2"/>
  <c r="E1654" i="2" s="1"/>
  <c r="F1654" i="2" s="1"/>
  <c r="C1638" i="2"/>
  <c r="E1638" i="2" s="1"/>
  <c r="F1638" i="2" s="1"/>
  <c r="C1622" i="2"/>
  <c r="E1622" i="2" s="1"/>
  <c r="F1622" i="2" s="1"/>
  <c r="C1606" i="2"/>
  <c r="E1606" i="2" s="1"/>
  <c r="F1606" i="2" s="1"/>
  <c r="C1590" i="2"/>
  <c r="E1590" i="2" s="1"/>
  <c r="F1590" i="2" s="1"/>
  <c r="C1574" i="2"/>
  <c r="E1574" i="2" s="1"/>
  <c r="F1574" i="2" s="1"/>
  <c r="C1558" i="2"/>
  <c r="E1558" i="2" s="1"/>
  <c r="F1558" i="2" s="1"/>
  <c r="C1542" i="2"/>
  <c r="E1542" i="2" s="1"/>
  <c r="F1542" i="2" s="1"/>
  <c r="C1526" i="2"/>
  <c r="E1526" i="2" s="1"/>
  <c r="F1526" i="2" s="1"/>
  <c r="C1510" i="2"/>
  <c r="E1510" i="2" s="1"/>
  <c r="F1510" i="2" s="1"/>
  <c r="C1494" i="2"/>
  <c r="E1494" i="2" s="1"/>
  <c r="F1494" i="2" s="1"/>
  <c r="C1478" i="2"/>
  <c r="E1478" i="2" s="1"/>
  <c r="F1478" i="2" s="1"/>
  <c r="C1462" i="2"/>
  <c r="E1462" i="2" s="1"/>
  <c r="F1462" i="2" s="1"/>
  <c r="C1446" i="2"/>
  <c r="E1446" i="2" s="1"/>
  <c r="F1446" i="2" s="1"/>
  <c r="C1430" i="2"/>
  <c r="E1430" i="2" s="1"/>
  <c r="F1430" i="2" s="1"/>
  <c r="C1414" i="2"/>
  <c r="E1414" i="2" s="1"/>
  <c r="F1414" i="2" s="1"/>
  <c r="C1398" i="2"/>
  <c r="E1398" i="2" s="1"/>
  <c r="F1398" i="2" s="1"/>
  <c r="C1382" i="2"/>
  <c r="E1382" i="2" s="1"/>
  <c r="F1382" i="2" s="1"/>
  <c r="C1366" i="2"/>
  <c r="E1366" i="2" s="1"/>
  <c r="F1366" i="2" s="1"/>
  <c r="C1350" i="2"/>
  <c r="E1350" i="2" s="1"/>
  <c r="F1350" i="2" s="1"/>
  <c r="C1334" i="2"/>
  <c r="E1334" i="2" s="1"/>
  <c r="F1334" i="2" s="1"/>
  <c r="C1318" i="2"/>
  <c r="E1318" i="2" s="1"/>
  <c r="F1318" i="2" s="1"/>
  <c r="C1302" i="2"/>
  <c r="E1302" i="2" s="1"/>
  <c r="F1302" i="2" s="1"/>
  <c r="C1286" i="2"/>
  <c r="E1286" i="2" s="1"/>
  <c r="F1286" i="2" s="1"/>
  <c r="C1270" i="2"/>
  <c r="E1270" i="2" s="1"/>
  <c r="F1270" i="2" s="1"/>
  <c r="C1254" i="2"/>
  <c r="E1254" i="2" s="1"/>
  <c r="F1254" i="2" s="1"/>
  <c r="C1238" i="2"/>
  <c r="E1238" i="2" s="1"/>
  <c r="F1238" i="2" s="1"/>
  <c r="C1222" i="2"/>
  <c r="E1222" i="2" s="1"/>
  <c r="F1222" i="2" s="1"/>
  <c r="C1206" i="2"/>
  <c r="E1206" i="2" s="1"/>
  <c r="F1206" i="2" s="1"/>
  <c r="C1190" i="2"/>
  <c r="E1190" i="2" s="1"/>
  <c r="F1190" i="2" s="1"/>
  <c r="C1174" i="2"/>
  <c r="E1174" i="2" s="1"/>
  <c r="F1174" i="2" s="1"/>
  <c r="C1094" i="2"/>
  <c r="E1094" i="2" s="1"/>
  <c r="F1094" i="2" s="1"/>
  <c r="C1046" i="2"/>
  <c r="E1046" i="2" s="1"/>
  <c r="F1046" i="2" s="1"/>
  <c r="C950" i="2"/>
  <c r="E950" i="2" s="1"/>
  <c r="F950" i="2" s="1"/>
  <c r="C838" i="2"/>
  <c r="E838" i="2" s="1"/>
  <c r="F838" i="2" s="1"/>
  <c r="C790" i="2"/>
  <c r="E790" i="2" s="1"/>
  <c r="F790" i="2" s="1"/>
  <c r="C694" i="2"/>
  <c r="E694" i="2" s="1"/>
  <c r="F694" i="2" s="1"/>
  <c r="C502" i="2"/>
  <c r="E502" i="2" s="1"/>
  <c r="F502" i="2" s="1"/>
  <c r="C390" i="2"/>
  <c r="E390" i="2" s="1"/>
  <c r="F390" i="2" s="1"/>
  <c r="C22" i="2"/>
  <c r="E22" i="2" s="1"/>
  <c r="F22" i="2" s="1"/>
  <c r="C2581" i="2"/>
  <c r="E2581" i="2" s="1"/>
  <c r="F2581" i="2" s="1"/>
  <c r="C2565" i="2"/>
  <c r="E2565" i="2" s="1"/>
  <c r="F2565" i="2" s="1"/>
  <c r="C2549" i="2"/>
  <c r="E2549" i="2" s="1"/>
  <c r="F2549" i="2" s="1"/>
  <c r="C2533" i="2"/>
  <c r="E2533" i="2" s="1"/>
  <c r="F2533" i="2" s="1"/>
  <c r="C2517" i="2"/>
  <c r="E2517" i="2" s="1"/>
  <c r="F2517" i="2" s="1"/>
  <c r="C2501" i="2"/>
  <c r="E2501" i="2" s="1"/>
  <c r="F2501" i="2" s="1"/>
  <c r="C2485" i="2"/>
  <c r="E2485" i="2" s="1"/>
  <c r="F2485" i="2" s="1"/>
  <c r="C2469" i="2"/>
  <c r="E2469" i="2" s="1"/>
  <c r="F2469" i="2" s="1"/>
  <c r="C2453" i="2"/>
  <c r="E2453" i="2" s="1"/>
  <c r="F2453" i="2" s="1"/>
  <c r="C2437" i="2"/>
  <c r="E2437" i="2" s="1"/>
  <c r="F2437" i="2" s="1"/>
  <c r="C2421" i="2"/>
  <c r="E2421" i="2" s="1"/>
  <c r="F2421" i="2" s="1"/>
  <c r="C2405" i="2"/>
  <c r="E2405" i="2" s="1"/>
  <c r="F2405" i="2" s="1"/>
  <c r="C2389" i="2"/>
  <c r="E2389" i="2" s="1"/>
  <c r="F2389" i="2" s="1"/>
  <c r="C2373" i="2"/>
  <c r="E2373" i="2" s="1"/>
  <c r="F2373" i="2" s="1"/>
  <c r="C2357" i="2"/>
  <c r="E2357" i="2" s="1"/>
  <c r="F2357" i="2" s="1"/>
  <c r="C2341" i="2"/>
  <c r="E2341" i="2" s="1"/>
  <c r="F2341" i="2" s="1"/>
  <c r="C2325" i="2"/>
  <c r="E2325" i="2" s="1"/>
  <c r="F2325" i="2" s="1"/>
  <c r="C2309" i="2"/>
  <c r="E2309" i="2" s="1"/>
  <c r="F2309" i="2" s="1"/>
  <c r="C2293" i="2"/>
  <c r="E2293" i="2" s="1"/>
  <c r="F2293" i="2" s="1"/>
  <c r="C2277" i="2"/>
  <c r="E2277" i="2" s="1"/>
  <c r="F2277" i="2" s="1"/>
  <c r="C2261" i="2"/>
  <c r="E2261" i="2" s="1"/>
  <c r="F2261" i="2" s="1"/>
  <c r="C2245" i="2"/>
  <c r="E2245" i="2" s="1"/>
  <c r="F2245" i="2" s="1"/>
  <c r="C2229" i="2"/>
  <c r="E2229" i="2" s="1"/>
  <c r="F2229" i="2" s="1"/>
  <c r="C2213" i="2"/>
  <c r="E2213" i="2" s="1"/>
  <c r="F2213" i="2" s="1"/>
  <c r="C2197" i="2"/>
  <c r="E2197" i="2" s="1"/>
  <c r="F2197" i="2" s="1"/>
  <c r="C2181" i="2"/>
  <c r="E2181" i="2" s="1"/>
  <c r="F2181" i="2" s="1"/>
  <c r="C2165" i="2"/>
  <c r="E2165" i="2" s="1"/>
  <c r="F2165" i="2" s="1"/>
  <c r="C2149" i="2"/>
  <c r="E2149" i="2" s="1"/>
  <c r="F2149" i="2" s="1"/>
  <c r="C2133" i="2"/>
  <c r="E2133" i="2" s="1"/>
  <c r="F2133" i="2" s="1"/>
  <c r="C2117" i="2"/>
  <c r="E2117" i="2" s="1"/>
  <c r="F2117" i="2" s="1"/>
  <c r="C2101" i="2"/>
  <c r="E2101" i="2" s="1"/>
  <c r="F2101" i="2" s="1"/>
  <c r="C2085" i="2"/>
  <c r="E2085" i="2" s="1"/>
  <c r="F2085" i="2" s="1"/>
  <c r="C2069" i="2"/>
  <c r="E2069" i="2" s="1"/>
  <c r="F2069" i="2" s="1"/>
  <c r="C2053" i="2"/>
  <c r="E2053" i="2" s="1"/>
  <c r="F2053" i="2" s="1"/>
  <c r="C2037" i="2"/>
  <c r="E2037" i="2" s="1"/>
  <c r="F2037" i="2" s="1"/>
  <c r="C2021" i="2"/>
  <c r="E2021" i="2" s="1"/>
  <c r="F2021" i="2" s="1"/>
  <c r="C2005" i="2"/>
  <c r="E2005" i="2" s="1"/>
  <c r="F2005" i="2" s="1"/>
  <c r="C1989" i="2"/>
  <c r="E1989" i="2" s="1"/>
  <c r="F1989" i="2" s="1"/>
  <c r="C1973" i="2"/>
  <c r="E1973" i="2" s="1"/>
  <c r="F1973" i="2" s="1"/>
  <c r="C1957" i="2"/>
  <c r="E1957" i="2" s="1"/>
  <c r="F1957" i="2" s="1"/>
  <c r="C1941" i="2"/>
  <c r="E1941" i="2" s="1"/>
  <c r="F1941" i="2" s="1"/>
  <c r="C1925" i="2"/>
  <c r="E1925" i="2" s="1"/>
  <c r="F1925" i="2" s="1"/>
  <c r="C1909" i="2"/>
  <c r="E1909" i="2" s="1"/>
  <c r="F1909" i="2" s="1"/>
  <c r="C1893" i="2"/>
  <c r="E1893" i="2" s="1"/>
  <c r="F1893" i="2" s="1"/>
  <c r="C1877" i="2"/>
  <c r="E1877" i="2" s="1"/>
  <c r="F1877" i="2" s="1"/>
  <c r="C1861" i="2"/>
  <c r="E1861" i="2" s="1"/>
  <c r="F1861" i="2" s="1"/>
  <c r="C1845" i="2"/>
  <c r="E1845" i="2" s="1"/>
  <c r="F1845" i="2" s="1"/>
  <c r="C1829" i="2"/>
  <c r="E1829" i="2" s="1"/>
  <c r="F1829" i="2" s="1"/>
  <c r="C1813" i="2"/>
  <c r="E1813" i="2" s="1"/>
  <c r="F1813" i="2" s="1"/>
  <c r="C1797" i="2"/>
  <c r="E1797" i="2" s="1"/>
  <c r="F1797" i="2" s="1"/>
  <c r="C1781" i="2"/>
  <c r="E1781" i="2" s="1"/>
  <c r="F1781" i="2" s="1"/>
  <c r="C1765" i="2"/>
  <c r="E1765" i="2" s="1"/>
  <c r="F1765" i="2" s="1"/>
  <c r="C1749" i="2"/>
  <c r="E1749" i="2" s="1"/>
  <c r="F1749" i="2" s="1"/>
  <c r="C1733" i="2"/>
  <c r="E1733" i="2" s="1"/>
  <c r="F1733" i="2" s="1"/>
  <c r="C1717" i="2"/>
  <c r="E1717" i="2" s="1"/>
  <c r="F1717" i="2" s="1"/>
  <c r="C1701" i="2"/>
  <c r="E1701" i="2" s="1"/>
  <c r="F1701" i="2" s="1"/>
  <c r="C1685" i="2"/>
  <c r="E1685" i="2" s="1"/>
  <c r="F1685" i="2" s="1"/>
  <c r="C1669" i="2"/>
  <c r="E1669" i="2" s="1"/>
  <c r="F1669" i="2" s="1"/>
  <c r="C1653" i="2"/>
  <c r="E1653" i="2" s="1"/>
  <c r="F1653" i="2" s="1"/>
  <c r="C1637" i="2"/>
  <c r="E1637" i="2" s="1"/>
  <c r="F1637" i="2" s="1"/>
  <c r="C1621" i="2"/>
  <c r="E1621" i="2" s="1"/>
  <c r="F1621" i="2" s="1"/>
  <c r="C1605" i="2"/>
  <c r="E1605" i="2" s="1"/>
  <c r="F1605" i="2" s="1"/>
  <c r="C1589" i="2"/>
  <c r="E1589" i="2" s="1"/>
  <c r="F1589" i="2" s="1"/>
  <c r="C1573" i="2"/>
  <c r="E1573" i="2" s="1"/>
  <c r="F1573" i="2" s="1"/>
  <c r="C1557" i="2"/>
  <c r="E1557" i="2" s="1"/>
  <c r="F1557" i="2" s="1"/>
  <c r="C1541" i="2"/>
  <c r="E1541" i="2" s="1"/>
  <c r="F1541" i="2" s="1"/>
  <c r="C1525" i="2"/>
  <c r="E1525" i="2" s="1"/>
  <c r="F1525" i="2" s="1"/>
  <c r="C1509" i="2"/>
  <c r="E1509" i="2" s="1"/>
  <c r="F1509" i="2" s="1"/>
  <c r="C1493" i="2"/>
  <c r="E1493" i="2" s="1"/>
  <c r="F1493" i="2" s="1"/>
  <c r="C1477" i="2"/>
  <c r="E1477" i="2" s="1"/>
  <c r="F1477" i="2" s="1"/>
  <c r="C1461" i="2"/>
  <c r="E1461" i="2" s="1"/>
  <c r="F1461" i="2" s="1"/>
  <c r="C1445" i="2"/>
  <c r="E1445" i="2" s="1"/>
  <c r="F1445" i="2" s="1"/>
  <c r="C1429" i="2"/>
  <c r="E1429" i="2" s="1"/>
  <c r="F1429" i="2" s="1"/>
  <c r="C1413" i="2"/>
  <c r="E1413" i="2" s="1"/>
  <c r="F1413" i="2" s="1"/>
  <c r="C1397" i="2"/>
  <c r="E1397" i="2" s="1"/>
  <c r="F1397" i="2" s="1"/>
  <c r="C1381" i="2"/>
  <c r="E1381" i="2" s="1"/>
  <c r="F1381" i="2" s="1"/>
  <c r="C1365" i="2"/>
  <c r="E1365" i="2" s="1"/>
  <c r="F1365" i="2" s="1"/>
  <c r="C1349" i="2"/>
  <c r="E1349" i="2" s="1"/>
  <c r="F1349" i="2" s="1"/>
  <c r="C1333" i="2"/>
  <c r="E1333" i="2" s="1"/>
  <c r="F1333" i="2" s="1"/>
  <c r="C1317" i="2"/>
  <c r="E1317" i="2" s="1"/>
  <c r="F1317" i="2" s="1"/>
  <c r="C1301" i="2"/>
  <c r="E1301" i="2" s="1"/>
  <c r="F1301" i="2" s="1"/>
  <c r="C1285" i="2"/>
  <c r="E1285" i="2" s="1"/>
  <c r="F1285" i="2" s="1"/>
  <c r="C1269" i="2"/>
  <c r="E1269" i="2" s="1"/>
  <c r="F1269" i="2" s="1"/>
  <c r="C1253" i="2"/>
  <c r="E1253" i="2" s="1"/>
  <c r="F1253" i="2" s="1"/>
  <c r="C1237" i="2"/>
  <c r="E1237" i="2" s="1"/>
  <c r="F1237" i="2" s="1"/>
  <c r="C1221" i="2"/>
  <c r="E1221" i="2" s="1"/>
  <c r="F1221" i="2" s="1"/>
  <c r="C1205" i="2"/>
  <c r="E1205" i="2" s="1"/>
  <c r="F1205" i="2" s="1"/>
  <c r="C1189" i="2"/>
  <c r="E1189" i="2" s="1"/>
  <c r="F1189" i="2" s="1"/>
  <c r="C1141" i="2"/>
  <c r="E1141" i="2" s="1"/>
  <c r="F1141" i="2" s="1"/>
  <c r="C1093" i="2"/>
  <c r="E1093" i="2" s="1"/>
  <c r="F1093" i="2" s="1"/>
  <c r="C885" i="2"/>
  <c r="E885" i="2" s="1"/>
  <c r="F885" i="2" s="1"/>
  <c r="C837" i="2"/>
  <c r="E837" i="2" s="1"/>
  <c r="F837" i="2" s="1"/>
  <c r="C741" i="2"/>
  <c r="E741" i="2" s="1"/>
  <c r="F741" i="2" s="1"/>
  <c r="C549" i="2"/>
  <c r="E549" i="2" s="1"/>
  <c r="F549" i="2" s="1"/>
  <c r="C421" i="2"/>
  <c r="E421" i="2" s="1"/>
  <c r="F421" i="2" s="1"/>
  <c r="C357" i="2"/>
  <c r="E357" i="2" s="1"/>
  <c r="F357" i="2" s="1"/>
  <c r="C261" i="2"/>
  <c r="E261" i="2" s="1"/>
  <c r="F261" i="2" s="1"/>
  <c r="C213" i="2"/>
  <c r="E213" i="2" s="1"/>
  <c r="F213" i="2" s="1"/>
  <c r="C101" i="2"/>
  <c r="E101" i="2" s="1"/>
  <c r="F101" i="2" s="1"/>
  <c r="C2580" i="2"/>
  <c r="C2564" i="2"/>
  <c r="C2548" i="2"/>
  <c r="E2548" i="2" s="1"/>
  <c r="F2548" i="2" s="1"/>
  <c r="C2532" i="2"/>
  <c r="E2532" i="2" s="1"/>
  <c r="F2532" i="2" s="1"/>
  <c r="C2516" i="2"/>
  <c r="E2516" i="2" s="1"/>
  <c r="F2516" i="2" s="1"/>
  <c r="C2500" i="2"/>
  <c r="E2500" i="2" s="1"/>
  <c r="F2500" i="2" s="1"/>
  <c r="C2484" i="2"/>
  <c r="E2484" i="2" s="1"/>
  <c r="F2484" i="2" s="1"/>
  <c r="C2468" i="2"/>
  <c r="C2452" i="2"/>
  <c r="E2452" i="2" s="1"/>
  <c r="F2452" i="2" s="1"/>
  <c r="C2436" i="2"/>
  <c r="E2436" i="2" s="1"/>
  <c r="F2436" i="2" s="1"/>
  <c r="C2420" i="2"/>
  <c r="E2420" i="2" s="1"/>
  <c r="F2420" i="2" s="1"/>
  <c r="C2404" i="2"/>
  <c r="E2404" i="2" s="1"/>
  <c r="F2404" i="2" s="1"/>
  <c r="C2388" i="2"/>
  <c r="E2388" i="2" s="1"/>
  <c r="F2388" i="2" s="1"/>
  <c r="C2372" i="2"/>
  <c r="E2372" i="2" s="1"/>
  <c r="F2372" i="2" s="1"/>
  <c r="C2356" i="2"/>
  <c r="E2356" i="2" s="1"/>
  <c r="F2356" i="2" s="1"/>
  <c r="C2340" i="2"/>
  <c r="E2340" i="2" s="1"/>
  <c r="F2340" i="2" s="1"/>
  <c r="C2324" i="2"/>
  <c r="E2324" i="2" s="1"/>
  <c r="F2324" i="2" s="1"/>
  <c r="C2308" i="2"/>
  <c r="E2308" i="2" s="1"/>
  <c r="F2308" i="2" s="1"/>
  <c r="C2292" i="2"/>
  <c r="E2292" i="2" s="1"/>
  <c r="F2292" i="2" s="1"/>
  <c r="C2276" i="2"/>
  <c r="E2276" i="2" s="1"/>
  <c r="F2276" i="2" s="1"/>
  <c r="C2260" i="2"/>
  <c r="E2260" i="2" s="1"/>
  <c r="F2260" i="2" s="1"/>
  <c r="C2244" i="2"/>
  <c r="E2244" i="2" s="1"/>
  <c r="F2244" i="2" s="1"/>
  <c r="C2228" i="2"/>
  <c r="E2228" i="2" s="1"/>
  <c r="F2228" i="2" s="1"/>
  <c r="C2212" i="2"/>
  <c r="E2212" i="2" s="1"/>
  <c r="F2212" i="2" s="1"/>
  <c r="C2196" i="2"/>
  <c r="E2196" i="2" s="1"/>
  <c r="F2196" i="2" s="1"/>
  <c r="C2180" i="2"/>
  <c r="E2180" i="2" s="1"/>
  <c r="F2180" i="2" s="1"/>
  <c r="C2164" i="2"/>
  <c r="E2164" i="2" s="1"/>
  <c r="F2164" i="2" s="1"/>
  <c r="C2148" i="2"/>
  <c r="E2148" i="2" s="1"/>
  <c r="F2148" i="2" s="1"/>
  <c r="C2132" i="2"/>
  <c r="E2132" i="2" s="1"/>
  <c r="F2132" i="2" s="1"/>
  <c r="C2116" i="2"/>
  <c r="E2116" i="2" s="1"/>
  <c r="F2116" i="2" s="1"/>
  <c r="C2100" i="2"/>
  <c r="E2100" i="2" s="1"/>
  <c r="F2100" i="2" s="1"/>
  <c r="C2084" i="2"/>
  <c r="E2084" i="2" s="1"/>
  <c r="F2084" i="2" s="1"/>
  <c r="C2068" i="2"/>
  <c r="E2068" i="2" s="1"/>
  <c r="F2068" i="2" s="1"/>
  <c r="C2052" i="2"/>
  <c r="E2052" i="2" s="1"/>
  <c r="F2052" i="2" s="1"/>
  <c r="C2036" i="2"/>
  <c r="E2036" i="2" s="1"/>
  <c r="F2036" i="2" s="1"/>
  <c r="C2020" i="2"/>
  <c r="E2020" i="2" s="1"/>
  <c r="F2020" i="2" s="1"/>
  <c r="C2004" i="2"/>
  <c r="E2004" i="2" s="1"/>
  <c r="F2004" i="2" s="1"/>
  <c r="C1988" i="2"/>
  <c r="E1988" i="2" s="1"/>
  <c r="F1988" i="2" s="1"/>
  <c r="C1972" i="2"/>
  <c r="E1972" i="2" s="1"/>
  <c r="F1972" i="2" s="1"/>
  <c r="C1956" i="2"/>
  <c r="E1956" i="2" s="1"/>
  <c r="F1956" i="2" s="1"/>
  <c r="C1940" i="2"/>
  <c r="E1940" i="2" s="1"/>
  <c r="F1940" i="2" s="1"/>
  <c r="C1924" i="2"/>
  <c r="E1924" i="2" s="1"/>
  <c r="F1924" i="2" s="1"/>
  <c r="C1908" i="2"/>
  <c r="E1908" i="2" s="1"/>
  <c r="F1908" i="2" s="1"/>
  <c r="C1892" i="2"/>
  <c r="E1892" i="2" s="1"/>
  <c r="F1892" i="2" s="1"/>
  <c r="C1876" i="2"/>
  <c r="E1876" i="2" s="1"/>
  <c r="F1876" i="2" s="1"/>
  <c r="C1860" i="2"/>
  <c r="E1860" i="2" s="1"/>
  <c r="F1860" i="2" s="1"/>
  <c r="C1844" i="2"/>
  <c r="E1844" i="2" s="1"/>
  <c r="F1844" i="2" s="1"/>
  <c r="C1828" i="2"/>
  <c r="E1828" i="2" s="1"/>
  <c r="F1828" i="2" s="1"/>
  <c r="C1812" i="2"/>
  <c r="E1812" i="2" s="1"/>
  <c r="F1812" i="2" s="1"/>
  <c r="C1796" i="2"/>
  <c r="E1796" i="2" s="1"/>
  <c r="F1796" i="2" s="1"/>
  <c r="C1780" i="2"/>
  <c r="E1780" i="2" s="1"/>
  <c r="F1780" i="2" s="1"/>
  <c r="C1764" i="2"/>
  <c r="E1764" i="2" s="1"/>
  <c r="F1764" i="2" s="1"/>
  <c r="C1748" i="2"/>
  <c r="E1748" i="2" s="1"/>
  <c r="F1748" i="2" s="1"/>
  <c r="C1732" i="2"/>
  <c r="E1732" i="2" s="1"/>
  <c r="F1732" i="2" s="1"/>
  <c r="C1716" i="2"/>
  <c r="E1716" i="2" s="1"/>
  <c r="F1716" i="2" s="1"/>
  <c r="C1700" i="2"/>
  <c r="E1700" i="2" s="1"/>
  <c r="F1700" i="2" s="1"/>
  <c r="C1684" i="2"/>
  <c r="E1684" i="2" s="1"/>
  <c r="F1684" i="2" s="1"/>
  <c r="C1668" i="2"/>
  <c r="E1668" i="2" s="1"/>
  <c r="F1668" i="2" s="1"/>
  <c r="C1652" i="2"/>
  <c r="E1652" i="2" s="1"/>
  <c r="F1652" i="2" s="1"/>
  <c r="C1636" i="2"/>
  <c r="E1636" i="2" s="1"/>
  <c r="F1636" i="2" s="1"/>
  <c r="C1620" i="2"/>
  <c r="E1620" i="2" s="1"/>
  <c r="F1620" i="2" s="1"/>
  <c r="C1604" i="2"/>
  <c r="E1604" i="2" s="1"/>
  <c r="F1604" i="2" s="1"/>
  <c r="C1588" i="2"/>
  <c r="E1588" i="2" s="1"/>
  <c r="F1588" i="2" s="1"/>
  <c r="C1572" i="2"/>
  <c r="E1572" i="2" s="1"/>
  <c r="F1572" i="2" s="1"/>
  <c r="C1556" i="2"/>
  <c r="E1556" i="2" s="1"/>
  <c r="F1556" i="2" s="1"/>
  <c r="C1540" i="2"/>
  <c r="E1540" i="2" s="1"/>
  <c r="F1540" i="2" s="1"/>
  <c r="C1524" i="2"/>
  <c r="E1524" i="2" s="1"/>
  <c r="F1524" i="2" s="1"/>
  <c r="C1508" i="2"/>
  <c r="E1508" i="2" s="1"/>
  <c r="F1508" i="2" s="1"/>
  <c r="C1492" i="2"/>
  <c r="E1492" i="2" s="1"/>
  <c r="F1492" i="2" s="1"/>
  <c r="C1476" i="2"/>
  <c r="E1476" i="2" s="1"/>
  <c r="F1476" i="2" s="1"/>
  <c r="C1460" i="2"/>
  <c r="E1460" i="2" s="1"/>
  <c r="F1460" i="2" s="1"/>
  <c r="C1444" i="2"/>
  <c r="E1444" i="2" s="1"/>
  <c r="F1444" i="2" s="1"/>
  <c r="C1428" i="2"/>
  <c r="E1428" i="2" s="1"/>
  <c r="F1428" i="2" s="1"/>
  <c r="C1412" i="2"/>
  <c r="E1412" i="2" s="1"/>
  <c r="F1412" i="2" s="1"/>
  <c r="C1396" i="2"/>
  <c r="E1396" i="2" s="1"/>
  <c r="F1396" i="2" s="1"/>
  <c r="C1380" i="2"/>
  <c r="E1380" i="2" s="1"/>
  <c r="F1380" i="2" s="1"/>
  <c r="C1364" i="2"/>
  <c r="E1364" i="2" s="1"/>
  <c r="F1364" i="2" s="1"/>
  <c r="C1348" i="2"/>
  <c r="E1348" i="2" s="1"/>
  <c r="F1348" i="2" s="1"/>
  <c r="C1332" i="2"/>
  <c r="E1332" i="2" s="1"/>
  <c r="F1332" i="2" s="1"/>
  <c r="C1316" i="2"/>
  <c r="E1316" i="2" s="1"/>
  <c r="F1316" i="2" s="1"/>
  <c r="C1300" i="2"/>
  <c r="E1300" i="2" s="1"/>
  <c r="F1300" i="2" s="1"/>
  <c r="C1284" i="2"/>
  <c r="E1284" i="2" s="1"/>
  <c r="F1284" i="2" s="1"/>
  <c r="C1268" i="2"/>
  <c r="E1268" i="2" s="1"/>
  <c r="F1268" i="2" s="1"/>
  <c r="C1252" i="2"/>
  <c r="E1252" i="2" s="1"/>
  <c r="F1252" i="2" s="1"/>
  <c r="C1236" i="2"/>
  <c r="E1236" i="2" s="1"/>
  <c r="F1236" i="2" s="1"/>
  <c r="C1220" i="2"/>
  <c r="E1220" i="2" s="1"/>
  <c r="F1220" i="2" s="1"/>
  <c r="C1204" i="2"/>
  <c r="E1204" i="2" s="1"/>
  <c r="F1204" i="2" s="1"/>
  <c r="C1188" i="2"/>
  <c r="E1188" i="2" s="1"/>
  <c r="F1188" i="2" s="1"/>
  <c r="C1172" i="2"/>
  <c r="E1172" i="2" s="1"/>
  <c r="F1172" i="2" s="1"/>
  <c r="C1156" i="2"/>
  <c r="E1156" i="2" s="1"/>
  <c r="F1156" i="2" s="1"/>
  <c r="C1140" i="2"/>
  <c r="E1140" i="2" s="1"/>
  <c r="F1140" i="2" s="1"/>
  <c r="C1124" i="2"/>
  <c r="E1124" i="2" s="1"/>
  <c r="F1124" i="2" s="1"/>
  <c r="C1108" i="2"/>
  <c r="E1108" i="2" s="1"/>
  <c r="F1108" i="2" s="1"/>
  <c r="C1092" i="2"/>
  <c r="E1092" i="2" s="1"/>
  <c r="F1092" i="2" s="1"/>
  <c r="C1076" i="2"/>
  <c r="E1076" i="2" s="1"/>
  <c r="F1076" i="2" s="1"/>
  <c r="C1060" i="2"/>
  <c r="E1060" i="2" s="1"/>
  <c r="F1060" i="2" s="1"/>
  <c r="C1044" i="2"/>
  <c r="E1044" i="2" s="1"/>
  <c r="F1044" i="2" s="1"/>
  <c r="C1028" i="2"/>
  <c r="E1028" i="2" s="1"/>
  <c r="F1028" i="2" s="1"/>
  <c r="C1012" i="2"/>
  <c r="E1012" i="2" s="1"/>
  <c r="F1012" i="2" s="1"/>
  <c r="C996" i="2"/>
  <c r="E996" i="2" s="1"/>
  <c r="F996" i="2" s="1"/>
  <c r="C980" i="2"/>
  <c r="E980" i="2" s="1"/>
  <c r="F980" i="2" s="1"/>
  <c r="C964" i="2"/>
  <c r="E964" i="2" s="1"/>
  <c r="F964" i="2" s="1"/>
  <c r="C948" i="2"/>
  <c r="E948" i="2" s="1"/>
  <c r="F948" i="2" s="1"/>
  <c r="C932" i="2"/>
  <c r="E932" i="2" s="1"/>
  <c r="F932" i="2" s="1"/>
  <c r="C916" i="2"/>
  <c r="E916" i="2" s="1"/>
  <c r="F916" i="2" s="1"/>
  <c r="C900" i="2"/>
  <c r="E900" i="2" s="1"/>
  <c r="F900" i="2" s="1"/>
  <c r="C868" i="2"/>
  <c r="E868" i="2" s="1"/>
  <c r="F868" i="2" s="1"/>
  <c r="C852" i="2"/>
  <c r="E852" i="2" s="1"/>
  <c r="F852" i="2" s="1"/>
  <c r="C836" i="2"/>
  <c r="E836" i="2" s="1"/>
  <c r="F836" i="2" s="1"/>
  <c r="C820" i="2"/>
  <c r="E820" i="2" s="1"/>
  <c r="F820" i="2" s="1"/>
  <c r="C804" i="2"/>
  <c r="E804" i="2" s="1"/>
  <c r="F804" i="2" s="1"/>
  <c r="C788" i="2"/>
  <c r="E788" i="2" s="1"/>
  <c r="F788" i="2" s="1"/>
  <c r="C772" i="2"/>
  <c r="E772" i="2" s="1"/>
  <c r="F772" i="2" s="1"/>
  <c r="C756" i="2"/>
  <c r="E756" i="2" s="1"/>
  <c r="F756" i="2" s="1"/>
  <c r="C740" i="2"/>
  <c r="E740" i="2" s="1"/>
  <c r="F740" i="2" s="1"/>
  <c r="C724" i="2"/>
  <c r="E724" i="2" s="1"/>
  <c r="F724" i="2" s="1"/>
  <c r="C708" i="2"/>
  <c r="E708" i="2" s="1"/>
  <c r="F708" i="2" s="1"/>
  <c r="C692" i="2"/>
  <c r="E692" i="2" s="1"/>
  <c r="F692" i="2" s="1"/>
  <c r="C676" i="2"/>
  <c r="E676" i="2" s="1"/>
  <c r="F676" i="2" s="1"/>
  <c r="C660" i="2"/>
  <c r="E660" i="2" s="1"/>
  <c r="F660" i="2" s="1"/>
  <c r="C644" i="2"/>
  <c r="E644" i="2" s="1"/>
  <c r="F644" i="2" s="1"/>
  <c r="C628" i="2"/>
  <c r="E628" i="2" s="1"/>
  <c r="F628" i="2" s="1"/>
  <c r="C612" i="2"/>
  <c r="E612" i="2" s="1"/>
  <c r="F612" i="2" s="1"/>
  <c r="C596" i="2"/>
  <c r="E596" i="2" s="1"/>
  <c r="F596" i="2" s="1"/>
  <c r="C580" i="2"/>
  <c r="E580" i="2" s="1"/>
  <c r="F580" i="2" s="1"/>
  <c r="C564" i="2"/>
  <c r="E564" i="2" s="1"/>
  <c r="F564" i="2" s="1"/>
  <c r="C548" i="2"/>
  <c r="E548" i="2" s="1"/>
  <c r="F548" i="2" s="1"/>
  <c r="C532" i="2"/>
  <c r="E532" i="2" s="1"/>
  <c r="F532" i="2" s="1"/>
  <c r="C516" i="2"/>
  <c r="E516" i="2" s="1"/>
  <c r="F516" i="2" s="1"/>
  <c r="C500" i="2"/>
  <c r="E500" i="2" s="1"/>
  <c r="F500" i="2" s="1"/>
  <c r="C484" i="2"/>
  <c r="E484" i="2" s="1"/>
  <c r="F484" i="2" s="1"/>
  <c r="C468" i="2"/>
  <c r="E468" i="2" s="1"/>
  <c r="F468" i="2" s="1"/>
  <c r="C452" i="2"/>
  <c r="E452" i="2" s="1"/>
  <c r="F452" i="2" s="1"/>
  <c r="C436" i="2"/>
  <c r="E436" i="2" s="1"/>
  <c r="F436" i="2" s="1"/>
  <c r="C420" i="2"/>
  <c r="E420" i="2" s="1"/>
  <c r="F420" i="2" s="1"/>
  <c r="C404" i="2"/>
  <c r="E404" i="2" s="1"/>
  <c r="F404" i="2" s="1"/>
  <c r="C388" i="2"/>
  <c r="E388" i="2" s="1"/>
  <c r="F388" i="2" s="1"/>
  <c r="C372" i="2"/>
  <c r="E372" i="2" s="1"/>
  <c r="F372" i="2" s="1"/>
  <c r="C356" i="2"/>
  <c r="E356" i="2" s="1"/>
  <c r="F356" i="2" s="1"/>
  <c r="C340" i="2"/>
  <c r="E340" i="2" s="1"/>
  <c r="F340" i="2" s="1"/>
  <c r="C324" i="2"/>
  <c r="E324" i="2" s="1"/>
  <c r="F324" i="2" s="1"/>
  <c r="C308" i="2"/>
  <c r="E308" i="2" s="1"/>
  <c r="F308" i="2" s="1"/>
  <c r="C292" i="2"/>
  <c r="E292" i="2" s="1"/>
  <c r="F292" i="2" s="1"/>
  <c r="C276" i="2"/>
  <c r="E276" i="2" s="1"/>
  <c r="F276" i="2" s="1"/>
  <c r="C260" i="2"/>
  <c r="E260" i="2" s="1"/>
  <c r="F260" i="2" s="1"/>
  <c r="C244" i="2"/>
  <c r="E244" i="2" s="1"/>
  <c r="F244" i="2" s="1"/>
  <c r="C228" i="2"/>
  <c r="E228" i="2" s="1"/>
  <c r="F228" i="2" s="1"/>
  <c r="C212" i="2"/>
  <c r="E212" i="2" s="1"/>
  <c r="F212" i="2" s="1"/>
  <c r="C196" i="2"/>
  <c r="E196" i="2" s="1"/>
  <c r="F196" i="2" s="1"/>
  <c r="C180" i="2"/>
  <c r="E180" i="2" s="1"/>
  <c r="F180" i="2" s="1"/>
  <c r="C164" i="2"/>
  <c r="E164" i="2" s="1"/>
  <c r="F164" i="2" s="1"/>
  <c r="C148" i="2"/>
  <c r="E148" i="2" s="1"/>
  <c r="F148" i="2" s="1"/>
  <c r="C132" i="2"/>
  <c r="E132" i="2" s="1"/>
  <c r="F132" i="2" s="1"/>
  <c r="C116" i="2"/>
  <c r="E116" i="2" s="1"/>
  <c r="F116" i="2" s="1"/>
  <c r="C100" i="2"/>
  <c r="E100" i="2" s="1"/>
  <c r="F100" i="2" s="1"/>
  <c r="C84" i="2"/>
  <c r="E84" i="2" s="1"/>
  <c r="F84" i="2" s="1"/>
  <c r="C68" i="2"/>
  <c r="E68" i="2" s="1"/>
  <c r="F68" i="2" s="1"/>
  <c r="C52" i="2"/>
  <c r="E52" i="2" s="1"/>
  <c r="F52" i="2" s="1"/>
  <c r="C36" i="2"/>
  <c r="E36" i="2" s="1"/>
  <c r="F36" i="2" s="1"/>
  <c r="C20" i="2"/>
  <c r="E20" i="2" s="1"/>
  <c r="F20" i="2" s="1"/>
  <c r="C2579" i="2"/>
  <c r="E2579" i="2" s="1"/>
  <c r="F2579" i="2" s="1"/>
  <c r="C2563" i="2"/>
  <c r="E2563" i="2" s="1"/>
  <c r="F2563" i="2" s="1"/>
  <c r="C2547" i="2"/>
  <c r="E2547" i="2" s="1"/>
  <c r="F2547" i="2" s="1"/>
  <c r="C2531" i="2"/>
  <c r="E2531" i="2" s="1"/>
  <c r="F2531" i="2" s="1"/>
  <c r="C2515" i="2"/>
  <c r="E2515" i="2" s="1"/>
  <c r="F2515" i="2" s="1"/>
  <c r="C2499" i="2"/>
  <c r="E2499" i="2" s="1"/>
  <c r="F2499" i="2" s="1"/>
  <c r="C2483" i="2"/>
  <c r="E2483" i="2" s="1"/>
  <c r="F2483" i="2" s="1"/>
  <c r="C2467" i="2"/>
  <c r="E2467" i="2" s="1"/>
  <c r="F2467" i="2" s="1"/>
  <c r="C2451" i="2"/>
  <c r="E2451" i="2" s="1"/>
  <c r="F2451" i="2" s="1"/>
  <c r="C2435" i="2"/>
  <c r="E2435" i="2" s="1"/>
  <c r="F2435" i="2" s="1"/>
  <c r="C2419" i="2"/>
  <c r="E2419" i="2" s="1"/>
  <c r="F2419" i="2" s="1"/>
  <c r="C2403" i="2"/>
  <c r="E2403" i="2" s="1"/>
  <c r="F2403" i="2" s="1"/>
  <c r="C2387" i="2"/>
  <c r="E2387" i="2" s="1"/>
  <c r="F2387" i="2" s="1"/>
  <c r="C2371" i="2"/>
  <c r="E2371" i="2" s="1"/>
  <c r="F2371" i="2" s="1"/>
  <c r="C2355" i="2"/>
  <c r="E2355" i="2" s="1"/>
  <c r="F2355" i="2" s="1"/>
  <c r="C2339" i="2"/>
  <c r="E2339" i="2" s="1"/>
  <c r="F2339" i="2" s="1"/>
  <c r="C2323" i="2"/>
  <c r="E2323" i="2" s="1"/>
  <c r="F2323" i="2" s="1"/>
  <c r="C2307" i="2"/>
  <c r="E2307" i="2" s="1"/>
  <c r="F2307" i="2" s="1"/>
  <c r="C2291" i="2"/>
  <c r="E2291" i="2" s="1"/>
  <c r="F2291" i="2" s="1"/>
  <c r="C2275" i="2"/>
  <c r="E2275" i="2" s="1"/>
  <c r="F2275" i="2" s="1"/>
  <c r="C2259" i="2"/>
  <c r="E2259" i="2" s="1"/>
  <c r="F2259" i="2" s="1"/>
  <c r="C2243" i="2"/>
  <c r="E2243" i="2" s="1"/>
  <c r="F2243" i="2" s="1"/>
  <c r="C2227" i="2"/>
  <c r="E2227" i="2" s="1"/>
  <c r="F2227" i="2" s="1"/>
  <c r="C2211" i="2"/>
  <c r="E2211" i="2" s="1"/>
  <c r="F2211" i="2" s="1"/>
  <c r="C2195" i="2"/>
  <c r="E2195" i="2" s="1"/>
  <c r="F2195" i="2" s="1"/>
  <c r="C2179" i="2"/>
  <c r="E2179" i="2" s="1"/>
  <c r="F2179" i="2" s="1"/>
  <c r="C2163" i="2"/>
  <c r="E2163" i="2" s="1"/>
  <c r="F2163" i="2" s="1"/>
  <c r="C2147" i="2"/>
  <c r="E2147" i="2" s="1"/>
  <c r="F2147" i="2" s="1"/>
  <c r="C2131" i="2"/>
  <c r="E2131" i="2" s="1"/>
  <c r="F2131" i="2" s="1"/>
  <c r="C2115" i="2"/>
  <c r="E2115" i="2" s="1"/>
  <c r="F2115" i="2" s="1"/>
  <c r="C2099" i="2"/>
  <c r="E2099" i="2" s="1"/>
  <c r="F2099" i="2" s="1"/>
  <c r="C2083" i="2"/>
  <c r="E2083" i="2" s="1"/>
  <c r="F2083" i="2" s="1"/>
  <c r="C2067" i="2"/>
  <c r="E2067" i="2" s="1"/>
  <c r="F2067" i="2" s="1"/>
  <c r="C2051" i="2"/>
  <c r="E2051" i="2" s="1"/>
  <c r="F2051" i="2" s="1"/>
  <c r="C2035" i="2"/>
  <c r="E2035" i="2" s="1"/>
  <c r="F2035" i="2" s="1"/>
  <c r="C2019" i="2"/>
  <c r="E2019" i="2" s="1"/>
  <c r="F2019" i="2" s="1"/>
  <c r="C2003" i="2"/>
  <c r="E2003" i="2" s="1"/>
  <c r="F2003" i="2" s="1"/>
  <c r="C1987" i="2"/>
  <c r="E1987" i="2" s="1"/>
  <c r="F1987" i="2" s="1"/>
  <c r="C1971" i="2"/>
  <c r="E1971" i="2" s="1"/>
  <c r="F1971" i="2" s="1"/>
  <c r="C1955" i="2"/>
  <c r="E1955" i="2" s="1"/>
  <c r="F1955" i="2" s="1"/>
  <c r="C1939" i="2"/>
  <c r="E1939" i="2" s="1"/>
  <c r="F1939" i="2" s="1"/>
  <c r="C1923" i="2"/>
  <c r="E1923" i="2" s="1"/>
  <c r="F1923" i="2" s="1"/>
  <c r="C1907" i="2"/>
  <c r="E1907" i="2" s="1"/>
  <c r="F1907" i="2" s="1"/>
  <c r="C1891" i="2"/>
  <c r="E1891" i="2" s="1"/>
  <c r="F1891" i="2" s="1"/>
  <c r="C1875" i="2"/>
  <c r="E1875" i="2" s="1"/>
  <c r="F1875" i="2" s="1"/>
  <c r="C1859" i="2"/>
  <c r="E1859" i="2" s="1"/>
  <c r="F1859" i="2" s="1"/>
  <c r="C1843" i="2"/>
  <c r="E1843" i="2" s="1"/>
  <c r="F1843" i="2" s="1"/>
  <c r="C1827" i="2"/>
  <c r="E1827" i="2" s="1"/>
  <c r="F1827" i="2" s="1"/>
  <c r="C1811" i="2"/>
  <c r="E1811" i="2" s="1"/>
  <c r="F1811" i="2" s="1"/>
  <c r="C1795" i="2"/>
  <c r="E1795" i="2" s="1"/>
  <c r="F1795" i="2" s="1"/>
  <c r="C1779" i="2"/>
  <c r="E1779" i="2" s="1"/>
  <c r="F1779" i="2" s="1"/>
  <c r="C1763" i="2"/>
  <c r="E1763" i="2" s="1"/>
  <c r="F1763" i="2" s="1"/>
  <c r="C1747" i="2"/>
  <c r="E1747" i="2" s="1"/>
  <c r="F1747" i="2" s="1"/>
  <c r="C1731" i="2"/>
  <c r="E1731" i="2" s="1"/>
  <c r="F1731" i="2" s="1"/>
  <c r="C1715" i="2"/>
  <c r="E1715" i="2" s="1"/>
  <c r="F1715" i="2" s="1"/>
  <c r="C1699" i="2"/>
  <c r="E1699" i="2" s="1"/>
  <c r="F1699" i="2" s="1"/>
  <c r="C1683" i="2"/>
  <c r="E1683" i="2" s="1"/>
  <c r="F1683" i="2" s="1"/>
  <c r="C1667" i="2"/>
  <c r="E1667" i="2" s="1"/>
  <c r="F1667" i="2" s="1"/>
  <c r="C1651" i="2"/>
  <c r="E1651" i="2" s="1"/>
  <c r="F1651" i="2" s="1"/>
  <c r="C1635" i="2"/>
  <c r="E1635" i="2" s="1"/>
  <c r="F1635" i="2" s="1"/>
  <c r="C1619" i="2"/>
  <c r="E1619" i="2" s="1"/>
  <c r="F1619" i="2" s="1"/>
  <c r="C1603" i="2"/>
  <c r="E1603" i="2" s="1"/>
  <c r="F1603" i="2" s="1"/>
  <c r="C1587" i="2"/>
  <c r="E1587" i="2" s="1"/>
  <c r="F1587" i="2" s="1"/>
  <c r="C1571" i="2"/>
  <c r="E1571" i="2" s="1"/>
  <c r="F1571" i="2" s="1"/>
  <c r="C1555" i="2"/>
  <c r="E1555" i="2" s="1"/>
  <c r="F1555" i="2" s="1"/>
  <c r="C1539" i="2"/>
  <c r="E1539" i="2" s="1"/>
  <c r="F1539" i="2" s="1"/>
  <c r="C1523" i="2"/>
  <c r="E1523" i="2" s="1"/>
  <c r="F1523" i="2" s="1"/>
  <c r="C1507" i="2"/>
  <c r="E1507" i="2" s="1"/>
  <c r="F1507" i="2" s="1"/>
  <c r="C1491" i="2"/>
  <c r="E1491" i="2" s="1"/>
  <c r="F1491" i="2" s="1"/>
  <c r="C1475" i="2"/>
  <c r="E1475" i="2" s="1"/>
  <c r="F1475" i="2" s="1"/>
  <c r="C1459" i="2"/>
  <c r="E1459" i="2" s="1"/>
  <c r="F1459" i="2" s="1"/>
  <c r="C1443" i="2"/>
  <c r="E1443" i="2" s="1"/>
  <c r="F1443" i="2" s="1"/>
  <c r="C1427" i="2"/>
  <c r="E1427" i="2" s="1"/>
  <c r="F1427" i="2" s="1"/>
  <c r="C1411" i="2"/>
  <c r="E1411" i="2" s="1"/>
  <c r="F1411" i="2" s="1"/>
  <c r="C1395" i="2"/>
  <c r="E1395" i="2" s="1"/>
  <c r="F1395" i="2" s="1"/>
  <c r="C1379" i="2"/>
  <c r="E1379" i="2" s="1"/>
  <c r="F1379" i="2" s="1"/>
  <c r="C1363" i="2"/>
  <c r="E1363" i="2" s="1"/>
  <c r="F1363" i="2" s="1"/>
  <c r="C1347" i="2"/>
  <c r="E1347" i="2" s="1"/>
  <c r="F1347" i="2" s="1"/>
  <c r="C1331" i="2"/>
  <c r="E1331" i="2" s="1"/>
  <c r="F1331" i="2" s="1"/>
  <c r="C1315" i="2"/>
  <c r="E1315" i="2" s="1"/>
  <c r="F1315" i="2" s="1"/>
  <c r="C1299" i="2"/>
  <c r="E1299" i="2" s="1"/>
  <c r="F1299" i="2" s="1"/>
  <c r="C1283" i="2"/>
  <c r="E1283" i="2" s="1"/>
  <c r="F1283" i="2" s="1"/>
  <c r="C1235" i="2"/>
  <c r="E1235" i="2" s="1"/>
  <c r="F1235" i="2" s="1"/>
  <c r="C2514" i="2"/>
  <c r="E2514" i="2" s="1"/>
  <c r="F2514" i="2" s="1"/>
  <c r="C2402" i="2"/>
  <c r="E2402" i="2" s="1"/>
  <c r="F2402" i="2" s="1"/>
  <c r="C2370" i="2"/>
  <c r="E2370" i="2" s="1"/>
  <c r="F2370" i="2" s="1"/>
  <c r="C2258" i="2"/>
  <c r="E2258" i="2" s="1"/>
  <c r="F2258" i="2" s="1"/>
  <c r="C2114" i="2"/>
  <c r="E2114" i="2" s="1"/>
  <c r="F2114" i="2" s="1"/>
  <c r="C1890" i="2"/>
  <c r="E1890" i="2" s="1"/>
  <c r="F1890" i="2" s="1"/>
  <c r="C1746" i="2"/>
  <c r="E1746" i="2" s="1"/>
  <c r="F1746" i="2" s="1"/>
  <c r="C1714" i="2"/>
  <c r="E1714" i="2" s="1"/>
  <c r="F1714" i="2" s="1"/>
  <c r="C1586" i="2"/>
  <c r="E1586" i="2" s="1"/>
  <c r="F1586" i="2" s="1"/>
  <c r="C1394" i="2"/>
  <c r="E1394" i="2" s="1"/>
  <c r="F1394" i="2" s="1"/>
  <c r="E1889" i="2"/>
  <c r="F1889" i="2" s="1"/>
  <c r="C2538" i="2"/>
  <c r="E2538" i="2" s="1"/>
  <c r="F2538" i="2" s="1"/>
  <c r="C2522" i="2"/>
  <c r="E2522" i="2" s="1"/>
  <c r="F2522" i="2" s="1"/>
  <c r="C2506" i="2"/>
  <c r="E2506" i="2" s="1"/>
  <c r="F2506" i="2" s="1"/>
  <c r="C2490" i="2"/>
  <c r="E2490" i="2" s="1"/>
  <c r="F2490" i="2" s="1"/>
  <c r="C2474" i="2"/>
  <c r="E2474" i="2" s="1"/>
  <c r="F2474" i="2" s="1"/>
  <c r="C2458" i="2"/>
  <c r="E2458" i="2" s="1"/>
  <c r="F2458" i="2" s="1"/>
  <c r="C2442" i="2"/>
  <c r="E2442" i="2" s="1"/>
  <c r="F2442" i="2" s="1"/>
  <c r="C2426" i="2"/>
  <c r="E2426" i="2" s="1"/>
  <c r="F2426" i="2" s="1"/>
  <c r="C2410" i="2"/>
  <c r="E2410" i="2" s="1"/>
  <c r="F2410" i="2" s="1"/>
  <c r="C2394" i="2"/>
  <c r="E2394" i="2" s="1"/>
  <c r="F2394" i="2" s="1"/>
  <c r="C2378" i="2"/>
  <c r="E2378" i="2" s="1"/>
  <c r="F2378" i="2" s="1"/>
  <c r="C2362" i="2"/>
  <c r="E2362" i="2" s="1"/>
  <c r="F2362" i="2" s="1"/>
  <c r="C2346" i="2"/>
  <c r="E2346" i="2" s="1"/>
  <c r="F2346" i="2" s="1"/>
  <c r="C2330" i="2"/>
  <c r="E2330" i="2" s="1"/>
  <c r="F2330" i="2" s="1"/>
  <c r="C2314" i="2"/>
  <c r="E2314" i="2" s="1"/>
  <c r="F2314" i="2" s="1"/>
  <c r="C2298" i="2"/>
  <c r="E2298" i="2" s="1"/>
  <c r="F2298" i="2" s="1"/>
  <c r="C2282" i="2"/>
  <c r="E2282" i="2" s="1"/>
  <c r="F2282" i="2" s="1"/>
  <c r="C2266" i="2"/>
  <c r="E2266" i="2" s="1"/>
  <c r="F2266" i="2" s="1"/>
  <c r="C2250" i="2"/>
  <c r="E2250" i="2" s="1"/>
  <c r="F2250" i="2" s="1"/>
  <c r="C2234" i="2"/>
  <c r="E2234" i="2" s="1"/>
  <c r="F2234" i="2" s="1"/>
  <c r="C2218" i="2"/>
  <c r="E2218" i="2" s="1"/>
  <c r="F2218" i="2" s="1"/>
  <c r="C2202" i="2"/>
  <c r="E2202" i="2" s="1"/>
  <c r="F2202" i="2" s="1"/>
  <c r="C2186" i="2"/>
  <c r="E2186" i="2" s="1"/>
  <c r="F2186" i="2" s="1"/>
  <c r="C2170" i="2"/>
  <c r="E2170" i="2" s="1"/>
  <c r="F2170" i="2" s="1"/>
  <c r="C2154" i="2"/>
  <c r="E2154" i="2" s="1"/>
  <c r="F2154" i="2" s="1"/>
  <c r="C2138" i="2"/>
  <c r="E2138" i="2" s="1"/>
  <c r="F2138" i="2" s="1"/>
  <c r="C2122" i="2"/>
  <c r="E2122" i="2" s="1"/>
  <c r="F2122" i="2" s="1"/>
  <c r="C2106" i="2"/>
  <c r="E2106" i="2" s="1"/>
  <c r="F2106" i="2" s="1"/>
  <c r="C2090" i="2"/>
  <c r="E2090" i="2" s="1"/>
  <c r="F2090" i="2" s="1"/>
  <c r="C2074" i="2"/>
  <c r="E2074" i="2" s="1"/>
  <c r="F2074" i="2" s="1"/>
  <c r="C2058" i="2"/>
  <c r="E2058" i="2" s="1"/>
  <c r="F2058" i="2" s="1"/>
  <c r="C2042" i="2"/>
  <c r="E2042" i="2" s="1"/>
  <c r="F2042" i="2" s="1"/>
  <c r="C2026" i="2"/>
  <c r="E2026" i="2" s="1"/>
  <c r="F2026" i="2" s="1"/>
  <c r="C2010" i="2"/>
  <c r="E2010" i="2" s="1"/>
  <c r="F2010" i="2" s="1"/>
  <c r="C1994" i="2"/>
  <c r="E1994" i="2" s="1"/>
  <c r="F1994" i="2" s="1"/>
  <c r="C1978" i="2"/>
  <c r="E1978" i="2" s="1"/>
  <c r="F1978" i="2" s="1"/>
  <c r="C1962" i="2"/>
  <c r="E1962" i="2" s="1"/>
  <c r="F1962" i="2" s="1"/>
  <c r="C1946" i="2"/>
  <c r="E1946" i="2" s="1"/>
  <c r="F1946" i="2" s="1"/>
  <c r="C1930" i="2"/>
  <c r="E1930" i="2" s="1"/>
  <c r="F1930" i="2" s="1"/>
  <c r="C1914" i="2"/>
  <c r="E1914" i="2" s="1"/>
  <c r="F1914" i="2" s="1"/>
  <c r="C1898" i="2"/>
  <c r="E1898" i="2" s="1"/>
  <c r="F1898" i="2" s="1"/>
  <c r="C1882" i="2"/>
  <c r="E1882" i="2" s="1"/>
  <c r="F1882" i="2" s="1"/>
  <c r="C1866" i="2"/>
  <c r="E1866" i="2" s="1"/>
  <c r="F1866" i="2" s="1"/>
  <c r="C1850" i="2"/>
  <c r="E1850" i="2" s="1"/>
  <c r="F1850" i="2" s="1"/>
  <c r="C1834" i="2"/>
  <c r="E1834" i="2" s="1"/>
  <c r="F1834" i="2" s="1"/>
  <c r="C1818" i="2"/>
  <c r="E1818" i="2" s="1"/>
  <c r="F1818" i="2" s="1"/>
  <c r="C1802" i="2"/>
  <c r="E1802" i="2" s="1"/>
  <c r="F1802" i="2" s="1"/>
  <c r="C1786" i="2"/>
  <c r="E1786" i="2" s="1"/>
  <c r="F1786" i="2" s="1"/>
  <c r="C1770" i="2"/>
  <c r="E1770" i="2" s="1"/>
  <c r="F1770" i="2" s="1"/>
  <c r="C1754" i="2"/>
  <c r="E1754" i="2" s="1"/>
  <c r="F1754" i="2" s="1"/>
  <c r="C1738" i="2"/>
  <c r="E1738" i="2" s="1"/>
  <c r="F1738" i="2" s="1"/>
  <c r="C1722" i="2"/>
  <c r="E1722" i="2" s="1"/>
  <c r="F1722" i="2" s="1"/>
  <c r="C1706" i="2"/>
  <c r="E1706" i="2" s="1"/>
  <c r="F1706" i="2" s="1"/>
  <c r="C1690" i="2"/>
  <c r="E1690" i="2" s="1"/>
  <c r="F1690" i="2" s="1"/>
  <c r="C1674" i="2"/>
  <c r="E1674" i="2" s="1"/>
  <c r="F1674" i="2" s="1"/>
  <c r="C1658" i="2"/>
  <c r="E1658" i="2" s="1"/>
  <c r="F1658" i="2" s="1"/>
  <c r="C1642" i="2"/>
  <c r="E1642" i="2" s="1"/>
  <c r="F1642" i="2" s="1"/>
  <c r="C1626" i="2"/>
  <c r="E1626" i="2" s="1"/>
  <c r="F1626" i="2" s="1"/>
  <c r="C1610" i="2"/>
  <c r="E1610" i="2" s="1"/>
  <c r="F1610" i="2" s="1"/>
  <c r="C1594" i="2"/>
  <c r="E1594" i="2" s="1"/>
  <c r="F1594" i="2" s="1"/>
  <c r="C1578" i="2"/>
  <c r="E1578" i="2" s="1"/>
  <c r="F1578" i="2" s="1"/>
  <c r="C1562" i="2"/>
  <c r="E1562" i="2" s="1"/>
  <c r="F1562" i="2" s="1"/>
  <c r="C1546" i="2"/>
  <c r="E1546" i="2" s="1"/>
  <c r="F1546" i="2" s="1"/>
  <c r="C1530" i="2"/>
  <c r="E1530" i="2" s="1"/>
  <c r="F1530" i="2" s="1"/>
  <c r="C1514" i="2"/>
  <c r="E1514" i="2" s="1"/>
  <c r="F1514" i="2" s="1"/>
  <c r="C1498" i="2"/>
  <c r="E1498" i="2" s="1"/>
  <c r="F1498" i="2" s="1"/>
  <c r="C1482" i="2"/>
  <c r="E1482" i="2" s="1"/>
  <c r="F1482" i="2" s="1"/>
  <c r="C1466" i="2"/>
  <c r="E1466" i="2" s="1"/>
  <c r="F1466" i="2" s="1"/>
  <c r="C1450" i="2"/>
  <c r="E1450" i="2" s="1"/>
  <c r="F1450" i="2" s="1"/>
  <c r="C1434" i="2"/>
  <c r="E1434" i="2" s="1"/>
  <c r="F1434" i="2" s="1"/>
  <c r="C1418" i="2"/>
  <c r="E1418" i="2" s="1"/>
  <c r="F1418" i="2" s="1"/>
  <c r="C1402" i="2"/>
  <c r="E1402" i="2" s="1"/>
  <c r="F1402" i="2" s="1"/>
  <c r="C1386" i="2"/>
  <c r="E1386" i="2" s="1"/>
  <c r="F1386" i="2" s="1"/>
  <c r="C1370" i="2"/>
  <c r="E1370" i="2" s="1"/>
  <c r="F1370" i="2" s="1"/>
  <c r="C1354" i="2"/>
  <c r="E1354" i="2" s="1"/>
  <c r="F1354" i="2" s="1"/>
  <c r="C1338" i="2"/>
  <c r="E1338" i="2" s="1"/>
  <c r="F1338" i="2" s="1"/>
  <c r="C1306" i="2"/>
  <c r="E1306" i="2" s="1"/>
  <c r="F1306" i="2" s="1"/>
  <c r="C1290" i="2"/>
  <c r="E1290" i="2" s="1"/>
  <c r="F1290" i="2" s="1"/>
  <c r="C1274" i="2"/>
  <c r="E1274" i="2" s="1"/>
  <c r="F1274" i="2" s="1"/>
  <c r="C1258" i="2"/>
  <c r="E1258" i="2" s="1"/>
  <c r="F1258" i="2" s="1"/>
  <c r="C1242" i="2"/>
  <c r="E1242" i="2" s="1"/>
  <c r="F1242" i="2" s="1"/>
  <c r="C1226" i="2"/>
  <c r="E1226" i="2" s="1"/>
  <c r="F1226" i="2" s="1"/>
  <c r="C1210" i="2"/>
  <c r="E1210" i="2" s="1"/>
  <c r="F1210" i="2" s="1"/>
  <c r="C1194" i="2"/>
  <c r="E1194" i="2" s="1"/>
  <c r="F1194" i="2" s="1"/>
  <c r="C1162" i="2"/>
  <c r="E1162" i="2" s="1"/>
  <c r="F1162" i="2" s="1"/>
  <c r="C1018" i="2"/>
  <c r="E1018" i="2" s="1"/>
  <c r="F1018" i="2" s="1"/>
  <c r="C906" i="2"/>
  <c r="E906" i="2" s="1"/>
  <c r="F906" i="2" s="1"/>
  <c r="C858" i="2"/>
  <c r="E858" i="2" s="1"/>
  <c r="F858" i="2" s="1"/>
  <c r="C650" i="2"/>
  <c r="E650" i="2" s="1"/>
  <c r="F650" i="2" s="1"/>
  <c r="C602" i="2"/>
  <c r="E602" i="2" s="1"/>
  <c r="F602" i="2" s="1"/>
  <c r="C250" i="2"/>
  <c r="E250" i="2" s="1"/>
  <c r="F250" i="2" s="1"/>
  <c r="C154" i="2"/>
  <c r="E154" i="2" s="1"/>
  <c r="F154" i="2" s="1"/>
  <c r="C106" i="2"/>
  <c r="E106" i="2" s="1"/>
  <c r="F106" i="2" s="1"/>
  <c r="C26" i="2"/>
  <c r="E26" i="2" s="1"/>
  <c r="F26" i="2" s="1"/>
  <c r="C2009" i="2"/>
  <c r="E2009" i="2" s="1"/>
  <c r="F2009" i="2" s="1"/>
  <c r="C1993" i="2"/>
  <c r="E1993" i="2" s="1"/>
  <c r="F1993" i="2" s="1"/>
  <c r="C1977" i="2"/>
  <c r="E1977" i="2" s="1"/>
  <c r="F1977" i="2" s="1"/>
  <c r="C1961" i="2"/>
  <c r="E1961" i="2" s="1"/>
  <c r="F1961" i="2" s="1"/>
  <c r="C1945" i="2"/>
  <c r="E1945" i="2" s="1"/>
  <c r="F1945" i="2" s="1"/>
  <c r="C1929" i="2"/>
  <c r="E1929" i="2" s="1"/>
  <c r="F1929" i="2" s="1"/>
  <c r="C1913" i="2"/>
  <c r="E1913" i="2" s="1"/>
  <c r="F1913" i="2" s="1"/>
  <c r="C1897" i="2"/>
  <c r="E1897" i="2" s="1"/>
  <c r="F1897" i="2" s="1"/>
  <c r="C1881" i="2"/>
  <c r="E1881" i="2" s="1"/>
  <c r="F1881" i="2" s="1"/>
  <c r="C1865" i="2"/>
  <c r="E1865" i="2" s="1"/>
  <c r="F1865" i="2" s="1"/>
  <c r="C1849" i="2"/>
  <c r="E1849" i="2" s="1"/>
  <c r="F1849" i="2" s="1"/>
  <c r="C1833" i="2"/>
  <c r="E1833" i="2" s="1"/>
  <c r="F1833" i="2" s="1"/>
  <c r="C1817" i="2"/>
  <c r="E1817" i="2" s="1"/>
  <c r="F1817" i="2" s="1"/>
  <c r="C1801" i="2"/>
  <c r="E1801" i="2" s="1"/>
  <c r="F1801" i="2" s="1"/>
  <c r="C1785" i="2"/>
  <c r="E1785" i="2" s="1"/>
  <c r="F1785" i="2" s="1"/>
  <c r="C1769" i="2"/>
  <c r="E1769" i="2" s="1"/>
  <c r="F1769" i="2" s="1"/>
  <c r="C1753" i="2"/>
  <c r="E1753" i="2" s="1"/>
  <c r="F1753" i="2" s="1"/>
  <c r="C1737" i="2"/>
  <c r="E1737" i="2" s="1"/>
  <c r="F1737" i="2" s="1"/>
  <c r="C1721" i="2"/>
  <c r="E1721" i="2" s="1"/>
  <c r="F1721" i="2" s="1"/>
  <c r="C1705" i="2"/>
  <c r="E1705" i="2" s="1"/>
  <c r="F1705" i="2" s="1"/>
  <c r="C1689" i="2"/>
  <c r="E1689" i="2" s="1"/>
  <c r="F1689" i="2" s="1"/>
  <c r="C1673" i="2"/>
  <c r="E1673" i="2" s="1"/>
  <c r="F1673" i="2" s="1"/>
  <c r="C1657" i="2"/>
  <c r="E1657" i="2" s="1"/>
  <c r="F1657" i="2" s="1"/>
  <c r="C1641" i="2"/>
  <c r="E1641" i="2" s="1"/>
  <c r="F1641" i="2" s="1"/>
  <c r="C1625" i="2"/>
  <c r="E1625" i="2" s="1"/>
  <c r="F1625" i="2" s="1"/>
  <c r="C1609" i="2"/>
  <c r="E1609" i="2" s="1"/>
  <c r="F1609" i="2" s="1"/>
  <c r="C1593" i="2"/>
  <c r="E1593" i="2" s="1"/>
  <c r="F1593" i="2" s="1"/>
  <c r="C1577" i="2"/>
  <c r="E1577" i="2" s="1"/>
  <c r="F1577" i="2" s="1"/>
  <c r="C1561" i="2"/>
  <c r="E1561" i="2" s="1"/>
  <c r="F1561" i="2" s="1"/>
  <c r="C1545" i="2"/>
  <c r="E1545" i="2" s="1"/>
  <c r="F1545" i="2" s="1"/>
  <c r="C1529" i="2"/>
  <c r="E1529" i="2" s="1"/>
  <c r="F1529" i="2" s="1"/>
  <c r="C1513" i="2"/>
  <c r="E1513" i="2" s="1"/>
  <c r="F1513" i="2" s="1"/>
  <c r="C1497" i="2"/>
  <c r="E1497" i="2" s="1"/>
  <c r="F1497" i="2" s="1"/>
  <c r="C1481" i="2"/>
  <c r="E1481" i="2" s="1"/>
  <c r="F1481" i="2" s="1"/>
  <c r="C1465" i="2"/>
  <c r="E1465" i="2" s="1"/>
  <c r="F1465" i="2" s="1"/>
  <c r="C1449" i="2"/>
  <c r="E1449" i="2" s="1"/>
  <c r="F1449" i="2" s="1"/>
  <c r="C1433" i="2"/>
  <c r="E1433" i="2" s="1"/>
  <c r="F1433" i="2" s="1"/>
  <c r="C1417" i="2"/>
  <c r="E1417" i="2" s="1"/>
  <c r="F1417" i="2" s="1"/>
  <c r="C1401" i="2"/>
  <c r="E1401" i="2" s="1"/>
  <c r="F1401" i="2" s="1"/>
  <c r="C1385" i="2"/>
  <c r="E1385" i="2" s="1"/>
  <c r="F1385" i="2" s="1"/>
  <c r="C1369" i="2"/>
  <c r="E1369" i="2" s="1"/>
  <c r="F1369" i="2" s="1"/>
  <c r="C1353" i="2"/>
  <c r="E1353" i="2" s="1"/>
  <c r="F1353" i="2" s="1"/>
  <c r="C1337" i="2"/>
  <c r="E1337" i="2" s="1"/>
  <c r="F1337" i="2" s="1"/>
  <c r="C1321" i="2"/>
  <c r="E1321" i="2" s="1"/>
  <c r="F1321" i="2" s="1"/>
  <c r="C1305" i="2"/>
  <c r="E1305" i="2" s="1"/>
  <c r="F1305" i="2" s="1"/>
  <c r="C1289" i="2"/>
  <c r="E1289" i="2" s="1"/>
  <c r="F1289" i="2" s="1"/>
  <c r="C1273" i="2"/>
  <c r="E1273" i="2" s="1"/>
  <c r="F1273" i="2" s="1"/>
  <c r="C1257" i="2"/>
  <c r="E1257" i="2" s="1"/>
  <c r="F1257" i="2" s="1"/>
  <c r="C1241" i="2"/>
  <c r="E1241" i="2" s="1"/>
  <c r="F1241" i="2" s="1"/>
  <c r="C1225" i="2"/>
  <c r="E1225" i="2" s="1"/>
  <c r="F1225" i="2" s="1"/>
  <c r="C1209" i="2"/>
  <c r="E1209" i="2" s="1"/>
  <c r="F1209" i="2" s="1"/>
  <c r="C1193" i="2"/>
  <c r="E1193" i="2" s="1"/>
  <c r="F1193" i="2" s="1"/>
  <c r="C1177" i="2"/>
  <c r="E1177" i="2" s="1"/>
  <c r="F1177" i="2" s="1"/>
  <c r="C1161" i="2"/>
  <c r="E1161" i="2" s="1"/>
  <c r="F1161" i="2" s="1"/>
  <c r="C1145" i="2"/>
  <c r="E1145" i="2" s="1"/>
  <c r="F1145" i="2" s="1"/>
  <c r="C1129" i="2"/>
  <c r="E1129" i="2" s="1"/>
  <c r="F1129" i="2" s="1"/>
  <c r="C1113" i="2"/>
  <c r="E1113" i="2" s="1"/>
  <c r="F1113" i="2" s="1"/>
  <c r="C1097" i="2"/>
  <c r="E1097" i="2" s="1"/>
  <c r="F1097" i="2" s="1"/>
  <c r="C1081" i="2"/>
  <c r="E1081" i="2" s="1"/>
  <c r="F1081" i="2" s="1"/>
  <c r="C1065" i="2"/>
  <c r="E1065" i="2" s="1"/>
  <c r="F1065" i="2" s="1"/>
  <c r="C1049" i="2"/>
  <c r="E1049" i="2" s="1"/>
  <c r="F1049" i="2" s="1"/>
  <c r="C1033" i="2"/>
  <c r="E1033" i="2" s="1"/>
  <c r="F1033" i="2" s="1"/>
  <c r="C1017" i="2"/>
  <c r="E1017" i="2" s="1"/>
  <c r="F1017" i="2" s="1"/>
  <c r="C1001" i="2"/>
  <c r="E1001" i="2" s="1"/>
  <c r="F1001" i="2" s="1"/>
  <c r="C985" i="2"/>
  <c r="E985" i="2" s="1"/>
  <c r="F985" i="2" s="1"/>
  <c r="C969" i="2"/>
  <c r="E969" i="2" s="1"/>
  <c r="F969" i="2" s="1"/>
  <c r="C953" i="2"/>
  <c r="E953" i="2" s="1"/>
  <c r="F953" i="2" s="1"/>
  <c r="C937" i="2"/>
  <c r="E937" i="2" s="1"/>
  <c r="F937" i="2" s="1"/>
  <c r="C921" i="2"/>
  <c r="E921" i="2" s="1"/>
  <c r="F921" i="2" s="1"/>
  <c r="C905" i="2"/>
  <c r="E905" i="2" s="1"/>
  <c r="F905" i="2" s="1"/>
  <c r="C889" i="2"/>
  <c r="E889" i="2" s="1"/>
  <c r="F889" i="2" s="1"/>
  <c r="C873" i="2"/>
  <c r="E873" i="2" s="1"/>
  <c r="F873" i="2" s="1"/>
  <c r="C857" i="2"/>
  <c r="E857" i="2" s="1"/>
  <c r="F857" i="2" s="1"/>
  <c r="C841" i="2"/>
  <c r="E841" i="2" s="1"/>
  <c r="F841" i="2" s="1"/>
  <c r="C825" i="2"/>
  <c r="E825" i="2" s="1"/>
  <c r="F825" i="2" s="1"/>
  <c r="C809" i="2"/>
  <c r="E809" i="2" s="1"/>
  <c r="F809" i="2" s="1"/>
  <c r="C793" i="2"/>
  <c r="E793" i="2" s="1"/>
  <c r="F793" i="2" s="1"/>
  <c r="C777" i="2"/>
  <c r="E777" i="2" s="1"/>
  <c r="F777" i="2" s="1"/>
  <c r="C761" i="2"/>
  <c r="E761" i="2" s="1"/>
  <c r="F761" i="2" s="1"/>
  <c r="C745" i="2"/>
  <c r="E745" i="2" s="1"/>
  <c r="F745" i="2" s="1"/>
  <c r="C729" i="2"/>
  <c r="E729" i="2" s="1"/>
  <c r="F729" i="2" s="1"/>
  <c r="C713" i="2"/>
  <c r="E713" i="2" s="1"/>
  <c r="F713" i="2" s="1"/>
  <c r="C697" i="2"/>
  <c r="E697" i="2" s="1"/>
  <c r="F697" i="2" s="1"/>
  <c r="C681" i="2"/>
  <c r="E681" i="2" s="1"/>
  <c r="F681" i="2" s="1"/>
  <c r="C665" i="2"/>
  <c r="E665" i="2" s="1"/>
  <c r="F665" i="2" s="1"/>
  <c r="C649" i="2"/>
  <c r="E649" i="2" s="1"/>
  <c r="F649" i="2" s="1"/>
  <c r="C633" i="2"/>
  <c r="E633" i="2" s="1"/>
  <c r="F633" i="2" s="1"/>
  <c r="C617" i="2"/>
  <c r="E617" i="2" s="1"/>
  <c r="F617" i="2" s="1"/>
  <c r="C601" i="2"/>
  <c r="E601" i="2" s="1"/>
  <c r="F601" i="2" s="1"/>
  <c r="C585" i="2"/>
  <c r="E585" i="2" s="1"/>
  <c r="F585" i="2" s="1"/>
  <c r="C569" i="2"/>
  <c r="E569" i="2" s="1"/>
  <c r="F569" i="2" s="1"/>
  <c r="C553" i="2"/>
  <c r="E553" i="2" s="1"/>
  <c r="F553" i="2" s="1"/>
  <c r="C537" i="2"/>
  <c r="E537" i="2" s="1"/>
  <c r="F537" i="2" s="1"/>
  <c r="C521" i="2"/>
  <c r="E521" i="2" s="1"/>
  <c r="F521" i="2" s="1"/>
  <c r="C505" i="2"/>
  <c r="E505" i="2" s="1"/>
  <c r="F505" i="2" s="1"/>
  <c r="C489" i="2"/>
  <c r="E489" i="2" s="1"/>
  <c r="F489" i="2" s="1"/>
  <c r="C473" i="2"/>
  <c r="E473" i="2" s="1"/>
  <c r="F473" i="2" s="1"/>
  <c r="C457" i="2"/>
  <c r="E457" i="2" s="1"/>
  <c r="F457" i="2" s="1"/>
  <c r="C441" i="2"/>
  <c r="E441" i="2" s="1"/>
  <c r="F441" i="2" s="1"/>
  <c r="C425" i="2"/>
  <c r="E425" i="2" s="1"/>
  <c r="F425" i="2" s="1"/>
  <c r="C409" i="2"/>
  <c r="E409" i="2" s="1"/>
  <c r="F409" i="2" s="1"/>
  <c r="C393" i="2"/>
  <c r="E393" i="2" s="1"/>
  <c r="F393" i="2" s="1"/>
  <c r="C377" i="2"/>
  <c r="E377" i="2" s="1"/>
  <c r="F377" i="2" s="1"/>
  <c r="C361" i="2"/>
  <c r="E361" i="2" s="1"/>
  <c r="F361" i="2" s="1"/>
  <c r="C345" i="2"/>
  <c r="E345" i="2" s="1"/>
  <c r="F345" i="2" s="1"/>
  <c r="C329" i="2"/>
  <c r="E329" i="2" s="1"/>
  <c r="F329" i="2" s="1"/>
  <c r="C297" i="2"/>
  <c r="E297" i="2" s="1"/>
  <c r="F297" i="2" s="1"/>
  <c r="C281" i="2"/>
  <c r="E281" i="2" s="1"/>
  <c r="F281" i="2" s="1"/>
  <c r="C265" i="2"/>
  <c r="E265" i="2" s="1"/>
  <c r="F265" i="2" s="1"/>
  <c r="C249" i="2"/>
  <c r="E249" i="2" s="1"/>
  <c r="F249" i="2" s="1"/>
  <c r="C233" i="2"/>
  <c r="E233" i="2" s="1"/>
  <c r="F233" i="2" s="1"/>
  <c r="C217" i="2"/>
  <c r="E217" i="2" s="1"/>
  <c r="F217" i="2" s="1"/>
  <c r="C201" i="2"/>
  <c r="E201" i="2" s="1"/>
  <c r="F201" i="2" s="1"/>
  <c r="C185" i="2"/>
  <c r="E185" i="2" s="1"/>
  <c r="F185" i="2" s="1"/>
  <c r="C105" i="2"/>
  <c r="E105" i="2" s="1"/>
  <c r="F105" i="2" s="1"/>
  <c r="C25" i="2"/>
  <c r="E25" i="2" s="1"/>
  <c r="F25" i="2" s="1"/>
  <c r="C2392" i="2"/>
  <c r="E2392" i="2" s="1"/>
  <c r="F2392" i="2" s="1"/>
  <c r="C2376" i="2"/>
  <c r="E2376" i="2" s="1"/>
  <c r="F2376" i="2" s="1"/>
  <c r="C2360" i="2"/>
  <c r="E2360" i="2" s="1"/>
  <c r="F2360" i="2" s="1"/>
  <c r="C2344" i="2"/>
  <c r="E2344" i="2" s="1"/>
  <c r="F2344" i="2" s="1"/>
  <c r="C2328" i="2"/>
  <c r="E2328" i="2" s="1"/>
  <c r="F2328" i="2" s="1"/>
  <c r="C2312" i="2"/>
  <c r="E2312" i="2" s="1"/>
  <c r="F2312" i="2" s="1"/>
  <c r="C2296" i="2"/>
  <c r="E2296" i="2" s="1"/>
  <c r="F2296" i="2" s="1"/>
  <c r="C2280" i="2"/>
  <c r="E2280" i="2" s="1"/>
  <c r="F2280" i="2" s="1"/>
  <c r="C2264" i="2"/>
  <c r="E2264" i="2" s="1"/>
  <c r="F2264" i="2" s="1"/>
  <c r="C2248" i="2"/>
  <c r="E2248" i="2" s="1"/>
  <c r="F2248" i="2" s="1"/>
  <c r="C2232" i="2"/>
  <c r="C2216" i="2"/>
  <c r="E2216" i="2" s="1"/>
  <c r="F2216" i="2" s="1"/>
  <c r="C2200" i="2"/>
  <c r="E2200" i="2" s="1"/>
  <c r="F2200" i="2" s="1"/>
  <c r="C2184" i="2"/>
  <c r="E2184" i="2" s="1"/>
  <c r="F2184" i="2" s="1"/>
  <c r="C2168" i="2"/>
  <c r="E2168" i="2" s="1"/>
  <c r="F2168" i="2" s="1"/>
  <c r="C2152" i="2"/>
  <c r="E2152" i="2" s="1"/>
  <c r="F2152" i="2" s="1"/>
  <c r="C2136" i="2"/>
  <c r="E2136" i="2" s="1"/>
  <c r="F2136" i="2" s="1"/>
  <c r="C2120" i="2"/>
  <c r="E2120" i="2" s="1"/>
  <c r="F2120" i="2" s="1"/>
  <c r="C2104" i="2"/>
  <c r="E2104" i="2" s="1"/>
  <c r="F2104" i="2" s="1"/>
  <c r="C2088" i="2"/>
  <c r="C2072" i="2"/>
  <c r="E2072" i="2" s="1"/>
  <c r="F2072" i="2" s="1"/>
  <c r="C2056" i="2"/>
  <c r="E2056" i="2" s="1"/>
  <c r="F2056" i="2" s="1"/>
  <c r="C2040" i="2"/>
  <c r="E2040" i="2" s="1"/>
  <c r="F2040" i="2" s="1"/>
  <c r="C2024" i="2"/>
  <c r="E2024" i="2" s="1"/>
  <c r="F2024" i="2" s="1"/>
  <c r="C2008" i="2"/>
  <c r="E2008" i="2" s="1"/>
  <c r="F2008" i="2" s="1"/>
  <c r="C1992" i="2"/>
  <c r="E1992" i="2" s="1"/>
  <c r="F1992" i="2" s="1"/>
  <c r="C1976" i="2"/>
  <c r="E1976" i="2" s="1"/>
  <c r="F1976" i="2" s="1"/>
  <c r="C1960" i="2"/>
  <c r="C1944" i="2"/>
  <c r="E1944" i="2" s="1"/>
  <c r="F1944" i="2" s="1"/>
  <c r="C1928" i="2"/>
  <c r="E1928" i="2" s="1"/>
  <c r="F1928" i="2" s="1"/>
  <c r="C1912" i="2"/>
  <c r="E1912" i="2" s="1"/>
  <c r="F1912" i="2" s="1"/>
  <c r="C1896" i="2"/>
  <c r="E1896" i="2" s="1"/>
  <c r="F1896" i="2" s="1"/>
  <c r="C1880" i="2"/>
  <c r="E1880" i="2" s="1"/>
  <c r="F1880" i="2" s="1"/>
  <c r="C1864" i="2"/>
  <c r="E1864" i="2" s="1"/>
  <c r="F1864" i="2" s="1"/>
  <c r="C1848" i="2"/>
  <c r="E1848" i="2" s="1"/>
  <c r="F1848" i="2" s="1"/>
  <c r="C1832" i="2"/>
  <c r="E1832" i="2" s="1"/>
  <c r="F1832" i="2" s="1"/>
  <c r="C1816" i="2"/>
  <c r="E1816" i="2" s="1"/>
  <c r="F1816" i="2" s="1"/>
  <c r="C1800" i="2"/>
  <c r="E1800" i="2" s="1"/>
  <c r="F1800" i="2" s="1"/>
  <c r="C1784" i="2"/>
  <c r="C1768" i="2"/>
  <c r="E1768" i="2" s="1"/>
  <c r="F1768" i="2" s="1"/>
  <c r="C1752" i="2"/>
  <c r="E1752" i="2" s="1"/>
  <c r="F1752" i="2" s="1"/>
  <c r="C1736" i="2"/>
  <c r="E1736" i="2" s="1"/>
  <c r="F1736" i="2" s="1"/>
  <c r="C1720" i="2"/>
  <c r="E1720" i="2" s="1"/>
  <c r="F1720" i="2" s="1"/>
  <c r="C1704" i="2"/>
  <c r="E1704" i="2" s="1"/>
  <c r="F1704" i="2" s="1"/>
  <c r="C1688" i="2"/>
  <c r="E1688" i="2" s="1"/>
  <c r="F1688" i="2" s="1"/>
  <c r="C1672" i="2"/>
  <c r="E1672" i="2" s="1"/>
  <c r="F1672" i="2" s="1"/>
  <c r="C1656" i="2"/>
  <c r="E1656" i="2" s="1"/>
  <c r="F1656" i="2" s="1"/>
  <c r="C1640" i="2"/>
  <c r="E1640" i="2" s="1"/>
  <c r="F1640" i="2" s="1"/>
  <c r="C1624" i="2"/>
  <c r="E1624" i="2" s="1"/>
  <c r="F1624" i="2" s="1"/>
  <c r="C1608" i="2"/>
  <c r="E1608" i="2" s="1"/>
  <c r="F1608" i="2" s="1"/>
  <c r="C1592" i="2"/>
  <c r="E1592" i="2" s="1"/>
  <c r="F1592" i="2" s="1"/>
  <c r="C1576" i="2"/>
  <c r="E1576" i="2" s="1"/>
  <c r="F1576" i="2" s="1"/>
  <c r="C1560" i="2"/>
  <c r="E1560" i="2" s="1"/>
  <c r="F1560" i="2" s="1"/>
  <c r="C1544" i="2"/>
  <c r="E1544" i="2" s="1"/>
  <c r="F1544" i="2" s="1"/>
  <c r="C1528" i="2"/>
  <c r="E1528" i="2" s="1"/>
  <c r="F1528" i="2" s="1"/>
  <c r="C1512" i="2"/>
  <c r="C1496" i="2"/>
  <c r="E1496" i="2" s="1"/>
  <c r="F1496" i="2" s="1"/>
  <c r="C1480" i="2"/>
  <c r="E1480" i="2" s="1"/>
  <c r="F1480" i="2" s="1"/>
  <c r="C1464" i="2"/>
  <c r="E1464" i="2" s="1"/>
  <c r="F1464" i="2" s="1"/>
  <c r="C1448" i="2"/>
  <c r="E1448" i="2" s="1"/>
  <c r="F1448" i="2" s="1"/>
  <c r="C1432" i="2"/>
  <c r="E1432" i="2" s="1"/>
  <c r="F1432" i="2" s="1"/>
  <c r="C1416" i="2"/>
  <c r="E1416" i="2" s="1"/>
  <c r="F1416" i="2" s="1"/>
  <c r="C1400" i="2"/>
  <c r="E1400" i="2" s="1"/>
  <c r="F1400" i="2" s="1"/>
  <c r="C1384" i="2"/>
  <c r="E1384" i="2" s="1"/>
  <c r="F1384" i="2" s="1"/>
  <c r="C1368" i="2"/>
  <c r="E1368" i="2" s="1"/>
  <c r="F1368" i="2" s="1"/>
  <c r="C1352" i="2"/>
  <c r="E1352" i="2" s="1"/>
  <c r="F1352" i="2" s="1"/>
  <c r="C1336" i="2"/>
  <c r="E1336" i="2" s="1"/>
  <c r="F1336" i="2" s="1"/>
  <c r="C1304" i="2"/>
  <c r="E1304" i="2" s="1"/>
  <c r="F1304" i="2" s="1"/>
  <c r="C1288" i="2"/>
  <c r="E1288" i="2" s="1"/>
  <c r="F1288" i="2" s="1"/>
  <c r="C1272" i="2"/>
  <c r="E1272" i="2" s="1"/>
  <c r="F1272" i="2" s="1"/>
  <c r="C1256" i="2"/>
  <c r="E1256" i="2" s="1"/>
  <c r="F1256" i="2" s="1"/>
  <c r="C1240" i="2"/>
  <c r="E1240" i="2" s="1"/>
  <c r="F1240" i="2" s="1"/>
  <c r="C1224" i="2"/>
  <c r="E1224" i="2" s="1"/>
  <c r="F1224" i="2" s="1"/>
  <c r="C1208" i="2"/>
  <c r="E1208" i="2" s="1"/>
  <c r="F1208" i="2" s="1"/>
  <c r="C1192" i="2"/>
  <c r="E1192" i="2" s="1"/>
  <c r="F1192" i="2" s="1"/>
  <c r="C1176" i="2"/>
  <c r="E1176" i="2" s="1"/>
  <c r="F1176" i="2" s="1"/>
  <c r="C1160" i="2"/>
  <c r="E1160" i="2" s="1"/>
  <c r="F1160" i="2" s="1"/>
  <c r="C1144" i="2"/>
  <c r="E1144" i="2" s="1"/>
  <c r="F1144" i="2" s="1"/>
  <c r="C1128" i="2"/>
  <c r="E1128" i="2" s="1"/>
  <c r="F1128" i="2" s="1"/>
  <c r="C1112" i="2"/>
  <c r="E1112" i="2" s="1"/>
  <c r="F1112" i="2" s="1"/>
  <c r="C1096" i="2"/>
  <c r="E1096" i="2" s="1"/>
  <c r="F1096" i="2" s="1"/>
  <c r="C1080" i="2"/>
  <c r="E1080" i="2" s="1"/>
  <c r="F1080" i="2" s="1"/>
  <c r="C1064" i="2"/>
  <c r="E1064" i="2" s="1"/>
  <c r="F1064" i="2" s="1"/>
  <c r="C1048" i="2"/>
  <c r="E1048" i="2" s="1"/>
  <c r="F1048" i="2" s="1"/>
  <c r="C1032" i="2"/>
  <c r="E1032" i="2" s="1"/>
  <c r="F1032" i="2" s="1"/>
  <c r="C1016" i="2"/>
  <c r="E1016" i="2" s="1"/>
  <c r="F1016" i="2" s="1"/>
  <c r="C984" i="2"/>
  <c r="E984" i="2" s="1"/>
  <c r="F984" i="2" s="1"/>
  <c r="C968" i="2"/>
  <c r="E968" i="2" s="1"/>
  <c r="F968" i="2" s="1"/>
  <c r="C952" i="2"/>
  <c r="E952" i="2" s="1"/>
  <c r="F952" i="2" s="1"/>
  <c r="C936" i="2"/>
  <c r="E936" i="2" s="1"/>
  <c r="F936" i="2" s="1"/>
  <c r="C920" i="2"/>
  <c r="E920" i="2" s="1"/>
  <c r="F920" i="2" s="1"/>
  <c r="C904" i="2"/>
  <c r="E904" i="2" s="1"/>
  <c r="F904" i="2" s="1"/>
  <c r="C888" i="2"/>
  <c r="E888" i="2" s="1"/>
  <c r="F888" i="2" s="1"/>
  <c r="C872" i="2"/>
  <c r="E872" i="2" s="1"/>
  <c r="F872" i="2" s="1"/>
  <c r="C856" i="2"/>
  <c r="E856" i="2" s="1"/>
  <c r="F856" i="2" s="1"/>
  <c r="C840" i="2"/>
  <c r="E840" i="2" s="1"/>
  <c r="F840" i="2" s="1"/>
  <c r="C824" i="2"/>
  <c r="E824" i="2" s="1"/>
  <c r="F824" i="2" s="1"/>
  <c r="C808" i="2"/>
  <c r="E808" i="2" s="1"/>
  <c r="F808" i="2" s="1"/>
  <c r="C792" i="2"/>
  <c r="E792" i="2" s="1"/>
  <c r="F792" i="2" s="1"/>
  <c r="C776" i="2"/>
  <c r="E776" i="2" s="1"/>
  <c r="F776" i="2" s="1"/>
  <c r="C760" i="2"/>
  <c r="E760" i="2" s="1"/>
  <c r="F760" i="2" s="1"/>
  <c r="C728" i="2"/>
  <c r="E728" i="2" s="1"/>
  <c r="F728" i="2" s="1"/>
  <c r="C712" i="2"/>
  <c r="E712" i="2" s="1"/>
  <c r="F712" i="2" s="1"/>
  <c r="C696" i="2"/>
  <c r="E696" i="2" s="1"/>
  <c r="F696" i="2" s="1"/>
  <c r="C680" i="2"/>
  <c r="E680" i="2" s="1"/>
  <c r="F680" i="2" s="1"/>
  <c r="C664" i="2"/>
  <c r="E664" i="2" s="1"/>
  <c r="F664" i="2" s="1"/>
  <c r="C648" i="2"/>
  <c r="E648" i="2" s="1"/>
  <c r="F648" i="2" s="1"/>
  <c r="C632" i="2"/>
  <c r="E632" i="2" s="1"/>
  <c r="F632" i="2" s="1"/>
  <c r="C616" i="2"/>
  <c r="E616" i="2" s="1"/>
  <c r="F616" i="2" s="1"/>
  <c r="C600" i="2"/>
  <c r="E600" i="2" s="1"/>
  <c r="F600" i="2" s="1"/>
  <c r="C584" i="2"/>
  <c r="E584" i="2" s="1"/>
  <c r="F584" i="2" s="1"/>
  <c r="C568" i="2"/>
  <c r="C552" i="2"/>
  <c r="E552" i="2" s="1"/>
  <c r="F552" i="2" s="1"/>
  <c r="C536" i="2"/>
  <c r="E536" i="2" s="1"/>
  <c r="F536" i="2" s="1"/>
  <c r="C520" i="2"/>
  <c r="E520" i="2" s="1"/>
  <c r="F520" i="2" s="1"/>
  <c r="C504" i="2"/>
  <c r="E504" i="2" s="1"/>
  <c r="F504" i="2" s="1"/>
  <c r="C488" i="2"/>
  <c r="E488" i="2" s="1"/>
  <c r="F488" i="2" s="1"/>
  <c r="C472" i="2"/>
  <c r="E472" i="2" s="1"/>
  <c r="F472" i="2" s="1"/>
  <c r="C456" i="2"/>
  <c r="E456" i="2" s="1"/>
  <c r="F456" i="2" s="1"/>
  <c r="C440" i="2"/>
  <c r="E440" i="2" s="1"/>
  <c r="F440" i="2" s="1"/>
  <c r="C424" i="2"/>
  <c r="E424" i="2" s="1"/>
  <c r="F424" i="2" s="1"/>
  <c r="C408" i="2"/>
  <c r="E408" i="2" s="1"/>
  <c r="F408" i="2" s="1"/>
  <c r="C392" i="2"/>
  <c r="E392" i="2" s="1"/>
  <c r="F392" i="2" s="1"/>
  <c r="C376" i="2"/>
  <c r="E376" i="2" s="1"/>
  <c r="F376" i="2" s="1"/>
  <c r="C360" i="2"/>
  <c r="E360" i="2" s="1"/>
  <c r="F360" i="2" s="1"/>
  <c r="C344" i="2"/>
  <c r="E344" i="2" s="1"/>
  <c r="F344" i="2" s="1"/>
  <c r="C328" i="2"/>
  <c r="E328" i="2" s="1"/>
  <c r="F328" i="2" s="1"/>
  <c r="C296" i="2"/>
  <c r="E296" i="2" s="1"/>
  <c r="F296" i="2" s="1"/>
  <c r="C280" i="2"/>
  <c r="E280" i="2" s="1"/>
  <c r="F280" i="2" s="1"/>
  <c r="C264" i="2"/>
  <c r="E264" i="2" s="1"/>
  <c r="F264" i="2" s="1"/>
  <c r="C248" i="2"/>
  <c r="E248" i="2" s="1"/>
  <c r="F248" i="2" s="1"/>
  <c r="C232" i="2"/>
  <c r="E232" i="2" s="1"/>
  <c r="F232" i="2" s="1"/>
  <c r="C216" i="2"/>
  <c r="E216" i="2" s="1"/>
  <c r="F216" i="2" s="1"/>
  <c r="C200" i="2"/>
  <c r="E200" i="2" s="1"/>
  <c r="F200" i="2" s="1"/>
  <c r="C184" i="2"/>
  <c r="E184" i="2" s="1"/>
  <c r="F184" i="2" s="1"/>
  <c r="C168" i="2"/>
  <c r="C152" i="2"/>
  <c r="E152" i="2" s="1"/>
  <c r="F152" i="2" s="1"/>
  <c r="C136" i="2"/>
  <c r="E136" i="2" s="1"/>
  <c r="F136" i="2" s="1"/>
  <c r="C120" i="2"/>
  <c r="E120" i="2" s="1"/>
  <c r="F120" i="2" s="1"/>
  <c r="C104" i="2"/>
  <c r="E104" i="2" s="1"/>
  <c r="F104" i="2" s="1"/>
  <c r="C88" i="2"/>
  <c r="E88" i="2" s="1"/>
  <c r="F88" i="2" s="1"/>
  <c r="C72" i="2"/>
  <c r="E72" i="2" s="1"/>
  <c r="F72" i="2" s="1"/>
  <c r="C40" i="2"/>
  <c r="E40" i="2" s="1"/>
  <c r="F40" i="2" s="1"/>
  <c r="C24" i="2"/>
  <c r="E24" i="2" s="1"/>
  <c r="F24" i="2" s="1"/>
  <c r="C2311" i="2"/>
  <c r="E2311" i="2" s="1"/>
  <c r="F2311" i="2" s="1"/>
  <c r="C2295" i="2"/>
  <c r="E2295" i="2" s="1"/>
  <c r="F2295" i="2" s="1"/>
  <c r="C2279" i="2"/>
  <c r="E2279" i="2" s="1"/>
  <c r="F2279" i="2" s="1"/>
  <c r="C2263" i="2"/>
  <c r="E2263" i="2" s="1"/>
  <c r="F2263" i="2" s="1"/>
  <c r="C2247" i="2"/>
  <c r="E2247" i="2" s="1"/>
  <c r="F2247" i="2" s="1"/>
  <c r="C2231" i="2"/>
  <c r="E2231" i="2" s="1"/>
  <c r="F2231" i="2" s="1"/>
  <c r="C2215" i="2"/>
  <c r="E2215" i="2" s="1"/>
  <c r="F2215" i="2" s="1"/>
  <c r="C2199" i="2"/>
  <c r="E2199" i="2" s="1"/>
  <c r="F2199" i="2" s="1"/>
  <c r="C2183" i="2"/>
  <c r="E2183" i="2" s="1"/>
  <c r="F2183" i="2" s="1"/>
  <c r="C2167" i="2"/>
  <c r="E2167" i="2" s="1"/>
  <c r="F2167" i="2" s="1"/>
  <c r="C2151" i="2"/>
  <c r="E2151" i="2" s="1"/>
  <c r="F2151" i="2" s="1"/>
  <c r="C2135" i="2"/>
  <c r="E2135" i="2" s="1"/>
  <c r="F2135" i="2" s="1"/>
  <c r="C2119" i="2"/>
  <c r="E2119" i="2" s="1"/>
  <c r="F2119" i="2" s="1"/>
  <c r="C2103" i="2"/>
  <c r="E2103" i="2" s="1"/>
  <c r="F2103" i="2" s="1"/>
  <c r="C2087" i="2"/>
  <c r="E2087" i="2" s="1"/>
  <c r="F2087" i="2" s="1"/>
  <c r="C2071" i="2"/>
  <c r="E2071" i="2" s="1"/>
  <c r="F2071" i="2" s="1"/>
  <c r="C2055" i="2"/>
  <c r="E2055" i="2" s="1"/>
  <c r="F2055" i="2" s="1"/>
  <c r="C2039" i="2"/>
  <c r="E2039" i="2" s="1"/>
  <c r="F2039" i="2" s="1"/>
  <c r="C2023" i="2"/>
  <c r="E2023" i="2" s="1"/>
  <c r="F2023" i="2" s="1"/>
  <c r="C2007" i="2"/>
  <c r="E2007" i="2" s="1"/>
  <c r="F2007" i="2" s="1"/>
  <c r="C1991" i="2"/>
  <c r="E1991" i="2" s="1"/>
  <c r="F1991" i="2" s="1"/>
  <c r="C1975" i="2"/>
  <c r="E1975" i="2" s="1"/>
  <c r="F1975" i="2" s="1"/>
  <c r="C1959" i="2"/>
  <c r="E1959" i="2" s="1"/>
  <c r="F1959" i="2" s="1"/>
  <c r="C1943" i="2"/>
  <c r="E1943" i="2" s="1"/>
  <c r="F1943" i="2" s="1"/>
  <c r="C1927" i="2"/>
  <c r="E1927" i="2" s="1"/>
  <c r="F1927" i="2" s="1"/>
  <c r="C1911" i="2"/>
  <c r="E1911" i="2" s="1"/>
  <c r="F1911" i="2" s="1"/>
  <c r="C1895" i="2"/>
  <c r="E1895" i="2" s="1"/>
  <c r="F1895" i="2" s="1"/>
  <c r="C1879" i="2"/>
  <c r="E1879" i="2" s="1"/>
  <c r="F1879" i="2" s="1"/>
  <c r="C1863" i="2"/>
  <c r="E1863" i="2" s="1"/>
  <c r="F1863" i="2" s="1"/>
  <c r="C1847" i="2"/>
  <c r="E1847" i="2" s="1"/>
  <c r="F1847" i="2" s="1"/>
  <c r="C1831" i="2"/>
  <c r="E1831" i="2" s="1"/>
  <c r="F1831" i="2" s="1"/>
  <c r="C1815" i="2"/>
  <c r="E1815" i="2" s="1"/>
  <c r="F1815" i="2" s="1"/>
  <c r="C1799" i="2"/>
  <c r="E1799" i="2" s="1"/>
  <c r="F1799" i="2" s="1"/>
  <c r="C1783" i="2"/>
  <c r="E1783" i="2" s="1"/>
  <c r="F1783" i="2" s="1"/>
  <c r="C1767" i="2"/>
  <c r="E1767" i="2" s="1"/>
  <c r="F1767" i="2" s="1"/>
  <c r="C1751" i="2"/>
  <c r="E1751" i="2" s="1"/>
  <c r="F1751" i="2" s="1"/>
  <c r="C1735" i="2"/>
  <c r="E1735" i="2" s="1"/>
  <c r="F1735" i="2" s="1"/>
  <c r="C1719" i="2"/>
  <c r="E1719" i="2" s="1"/>
  <c r="F1719" i="2" s="1"/>
  <c r="C1703" i="2"/>
  <c r="E1703" i="2" s="1"/>
  <c r="F1703" i="2" s="1"/>
  <c r="C1687" i="2"/>
  <c r="E1687" i="2" s="1"/>
  <c r="F1687" i="2" s="1"/>
  <c r="C1671" i="2"/>
  <c r="E1671" i="2" s="1"/>
  <c r="F1671" i="2" s="1"/>
  <c r="C1655" i="2"/>
  <c r="E1655" i="2" s="1"/>
  <c r="F1655" i="2" s="1"/>
  <c r="C1639" i="2"/>
  <c r="E1639" i="2" s="1"/>
  <c r="F1639" i="2" s="1"/>
  <c r="C1623" i="2"/>
  <c r="E1623" i="2" s="1"/>
  <c r="F1623" i="2" s="1"/>
  <c r="C1607" i="2"/>
  <c r="E1607" i="2" s="1"/>
  <c r="F1607" i="2" s="1"/>
  <c r="C1591" i="2"/>
  <c r="E1591" i="2" s="1"/>
  <c r="F1591" i="2" s="1"/>
  <c r="C1575" i="2"/>
  <c r="E1575" i="2" s="1"/>
  <c r="F1575" i="2" s="1"/>
  <c r="C1559" i="2"/>
  <c r="E1559" i="2" s="1"/>
  <c r="F1559" i="2" s="1"/>
  <c r="C1543" i="2"/>
  <c r="E1543" i="2" s="1"/>
  <c r="F1543" i="2" s="1"/>
  <c r="C1527" i="2"/>
  <c r="E1527" i="2" s="1"/>
  <c r="F1527" i="2" s="1"/>
  <c r="C1511" i="2"/>
  <c r="E1511" i="2" s="1"/>
  <c r="F1511" i="2" s="1"/>
  <c r="C1495" i="2"/>
  <c r="E1495" i="2" s="1"/>
  <c r="F1495" i="2" s="1"/>
  <c r="C1479" i="2"/>
  <c r="E1479" i="2" s="1"/>
  <c r="F1479" i="2" s="1"/>
  <c r="C1463" i="2"/>
  <c r="E1463" i="2" s="1"/>
  <c r="F1463" i="2" s="1"/>
  <c r="C1447" i="2"/>
  <c r="E1447" i="2" s="1"/>
  <c r="F1447" i="2" s="1"/>
  <c r="C1431" i="2"/>
  <c r="E1431" i="2" s="1"/>
  <c r="F1431" i="2" s="1"/>
  <c r="C1415" i="2"/>
  <c r="E1415" i="2" s="1"/>
  <c r="F1415" i="2" s="1"/>
  <c r="C1399" i="2"/>
  <c r="E1399" i="2" s="1"/>
  <c r="F1399" i="2" s="1"/>
  <c r="C1383" i="2"/>
  <c r="E1383" i="2" s="1"/>
  <c r="F1383" i="2" s="1"/>
  <c r="C1367" i="2"/>
  <c r="E1367" i="2" s="1"/>
  <c r="F1367" i="2" s="1"/>
  <c r="C1351" i="2"/>
  <c r="E1351" i="2" s="1"/>
  <c r="F1351" i="2" s="1"/>
  <c r="C1335" i="2"/>
  <c r="E1335" i="2" s="1"/>
  <c r="F1335" i="2" s="1"/>
  <c r="C1319" i="2"/>
  <c r="E1319" i="2" s="1"/>
  <c r="F1319" i="2" s="1"/>
  <c r="C1303" i="2"/>
  <c r="E1303" i="2" s="1"/>
  <c r="F1303" i="2" s="1"/>
  <c r="C1287" i="2"/>
  <c r="E1287" i="2" s="1"/>
  <c r="F1287" i="2" s="1"/>
  <c r="C1271" i="2"/>
  <c r="E1271" i="2" s="1"/>
  <c r="F1271" i="2" s="1"/>
  <c r="C1255" i="2"/>
  <c r="E1255" i="2" s="1"/>
  <c r="F1255" i="2" s="1"/>
  <c r="C1239" i="2"/>
  <c r="E1239" i="2" s="1"/>
  <c r="F1239" i="2" s="1"/>
  <c r="C1223" i="2"/>
  <c r="E1223" i="2" s="1"/>
  <c r="F1223" i="2" s="1"/>
  <c r="C1207" i="2"/>
  <c r="E1207" i="2" s="1"/>
  <c r="F1207" i="2" s="1"/>
  <c r="C1191" i="2"/>
  <c r="E1191" i="2" s="1"/>
  <c r="F1191" i="2" s="1"/>
  <c r="C1175" i="2"/>
  <c r="E1175" i="2" s="1"/>
  <c r="F1175" i="2" s="1"/>
  <c r="C1159" i="2"/>
  <c r="E1159" i="2" s="1"/>
  <c r="F1159" i="2" s="1"/>
  <c r="C1143" i="2"/>
  <c r="E1143" i="2" s="1"/>
  <c r="F1143" i="2" s="1"/>
  <c r="C1127" i="2"/>
  <c r="E1127" i="2" s="1"/>
  <c r="F1127" i="2" s="1"/>
  <c r="C1111" i="2"/>
  <c r="E1111" i="2" s="1"/>
  <c r="F1111" i="2" s="1"/>
  <c r="C1095" i="2"/>
  <c r="E1095" i="2" s="1"/>
  <c r="F1095" i="2" s="1"/>
  <c r="C1079" i="2"/>
  <c r="E1079" i="2" s="1"/>
  <c r="F1079" i="2" s="1"/>
  <c r="C1063" i="2"/>
  <c r="E1063" i="2" s="1"/>
  <c r="F1063" i="2" s="1"/>
  <c r="C1047" i="2"/>
  <c r="E1047" i="2" s="1"/>
  <c r="F1047" i="2" s="1"/>
  <c r="C1031" i="2"/>
  <c r="E1031" i="2" s="1"/>
  <c r="F1031" i="2" s="1"/>
  <c r="C1015" i="2"/>
  <c r="E1015" i="2" s="1"/>
  <c r="F1015" i="2" s="1"/>
  <c r="C983" i="2"/>
  <c r="E983" i="2" s="1"/>
  <c r="F983" i="2" s="1"/>
  <c r="C967" i="2"/>
  <c r="E967" i="2" s="1"/>
  <c r="F967" i="2" s="1"/>
  <c r="C951" i="2"/>
  <c r="E951" i="2" s="1"/>
  <c r="F951" i="2" s="1"/>
  <c r="C935" i="2"/>
  <c r="E935" i="2" s="1"/>
  <c r="F935" i="2" s="1"/>
  <c r="C919" i="2"/>
  <c r="E919" i="2" s="1"/>
  <c r="F919" i="2" s="1"/>
  <c r="C903" i="2"/>
  <c r="E903" i="2" s="1"/>
  <c r="F903" i="2" s="1"/>
  <c r="C887" i="2"/>
  <c r="E887" i="2" s="1"/>
  <c r="F887" i="2" s="1"/>
  <c r="C871" i="2"/>
  <c r="E871" i="2" s="1"/>
  <c r="F871" i="2" s="1"/>
  <c r="C855" i="2"/>
  <c r="E855" i="2" s="1"/>
  <c r="F855" i="2" s="1"/>
  <c r="C839" i="2"/>
  <c r="E839" i="2" s="1"/>
  <c r="F839" i="2" s="1"/>
  <c r="C823" i="2"/>
  <c r="E823" i="2" s="1"/>
  <c r="F823" i="2" s="1"/>
  <c r="C807" i="2"/>
  <c r="E807" i="2" s="1"/>
  <c r="F807" i="2" s="1"/>
  <c r="C791" i="2"/>
  <c r="E791" i="2" s="1"/>
  <c r="F791" i="2" s="1"/>
  <c r="C775" i="2"/>
  <c r="E775" i="2" s="1"/>
  <c r="F775" i="2" s="1"/>
  <c r="C759" i="2"/>
  <c r="E759" i="2" s="1"/>
  <c r="F759" i="2" s="1"/>
  <c r="C727" i="2"/>
  <c r="E727" i="2" s="1"/>
  <c r="F727" i="2" s="1"/>
  <c r="C711" i="2"/>
  <c r="E711" i="2" s="1"/>
  <c r="F711" i="2" s="1"/>
  <c r="C695" i="2"/>
  <c r="E695" i="2" s="1"/>
  <c r="F695" i="2" s="1"/>
  <c r="C679" i="2"/>
  <c r="E679" i="2" s="1"/>
  <c r="F679" i="2" s="1"/>
  <c r="C663" i="2"/>
  <c r="E663" i="2" s="1"/>
  <c r="F663" i="2" s="1"/>
  <c r="C647" i="2"/>
  <c r="E647" i="2" s="1"/>
  <c r="F647" i="2" s="1"/>
  <c r="C631" i="2"/>
  <c r="E631" i="2" s="1"/>
  <c r="F631" i="2" s="1"/>
  <c r="C615" i="2"/>
  <c r="E615" i="2" s="1"/>
  <c r="F615" i="2" s="1"/>
  <c r="C599" i="2"/>
  <c r="E599" i="2" s="1"/>
  <c r="F599" i="2" s="1"/>
  <c r="C583" i="2"/>
  <c r="E583" i="2" s="1"/>
  <c r="F583" i="2" s="1"/>
  <c r="C567" i="2"/>
  <c r="E567" i="2" s="1"/>
  <c r="F567" i="2" s="1"/>
  <c r="C551" i="2"/>
  <c r="E551" i="2" s="1"/>
  <c r="F551" i="2" s="1"/>
  <c r="C535" i="2"/>
  <c r="E535" i="2" s="1"/>
  <c r="F535" i="2" s="1"/>
  <c r="C519" i="2"/>
  <c r="E519" i="2" s="1"/>
  <c r="F519" i="2" s="1"/>
  <c r="C503" i="2"/>
  <c r="E503" i="2" s="1"/>
  <c r="F503" i="2" s="1"/>
  <c r="C487" i="2"/>
  <c r="E487" i="2" s="1"/>
  <c r="F487" i="2" s="1"/>
  <c r="C471" i="2"/>
  <c r="E471" i="2" s="1"/>
  <c r="F471" i="2" s="1"/>
  <c r="C391" i="2"/>
  <c r="E391" i="2" s="1"/>
  <c r="F391" i="2" s="1"/>
  <c r="C23" i="2"/>
  <c r="E23" i="2" s="1"/>
  <c r="F23" i="2" s="1"/>
  <c r="C1267" i="2"/>
  <c r="E1267" i="2" s="1"/>
  <c r="F1267" i="2" s="1"/>
  <c r="C1251" i="2"/>
  <c r="E1251" i="2" s="1"/>
  <c r="F1251" i="2" s="1"/>
  <c r="C1219" i="2"/>
  <c r="E1219" i="2" s="1"/>
  <c r="F1219" i="2" s="1"/>
  <c r="C1203" i="2"/>
  <c r="E1203" i="2" s="1"/>
  <c r="F1203" i="2" s="1"/>
  <c r="C1187" i="2"/>
  <c r="E1187" i="2" s="1"/>
  <c r="F1187" i="2" s="1"/>
  <c r="C1091" i="2"/>
  <c r="E1091" i="2" s="1"/>
  <c r="F1091" i="2" s="1"/>
  <c r="C979" i="2"/>
  <c r="E979" i="2" s="1"/>
  <c r="F979" i="2" s="1"/>
  <c r="C931" i="2"/>
  <c r="E931" i="2" s="1"/>
  <c r="F931" i="2" s="1"/>
  <c r="C835" i="2"/>
  <c r="E835" i="2" s="1"/>
  <c r="F835" i="2" s="1"/>
  <c r="C723" i="2"/>
  <c r="E723" i="2" s="1"/>
  <c r="F723" i="2" s="1"/>
  <c r="C675" i="2"/>
  <c r="E675" i="2" s="1"/>
  <c r="F675" i="2" s="1"/>
  <c r="C2594" i="2"/>
  <c r="E2594" i="2" s="1"/>
  <c r="F2594" i="2" s="1"/>
  <c r="C2578" i="2"/>
  <c r="E2578" i="2" s="1"/>
  <c r="F2578" i="2" s="1"/>
  <c r="C2562" i="2"/>
  <c r="E2562" i="2" s="1"/>
  <c r="F2562" i="2" s="1"/>
  <c r="C2546" i="2"/>
  <c r="E2546" i="2" s="1"/>
  <c r="F2546" i="2" s="1"/>
  <c r="C2530" i="2"/>
  <c r="E2530" i="2" s="1"/>
  <c r="F2530" i="2" s="1"/>
  <c r="C2498" i="2"/>
  <c r="E2498" i="2" s="1"/>
  <c r="F2498" i="2" s="1"/>
  <c r="C2482" i="2"/>
  <c r="E2482" i="2" s="1"/>
  <c r="F2482" i="2" s="1"/>
  <c r="C2466" i="2"/>
  <c r="E2466" i="2" s="1"/>
  <c r="F2466" i="2" s="1"/>
  <c r="C2450" i="2"/>
  <c r="E2450" i="2" s="1"/>
  <c r="F2450" i="2" s="1"/>
  <c r="C2434" i="2"/>
  <c r="E2434" i="2" s="1"/>
  <c r="F2434" i="2" s="1"/>
  <c r="C2418" i="2"/>
  <c r="E2418" i="2" s="1"/>
  <c r="F2418" i="2" s="1"/>
  <c r="C2386" i="2"/>
  <c r="E2386" i="2" s="1"/>
  <c r="F2386" i="2" s="1"/>
  <c r="C2354" i="2"/>
  <c r="E2354" i="2" s="1"/>
  <c r="F2354" i="2" s="1"/>
  <c r="C2338" i="2"/>
  <c r="E2338" i="2" s="1"/>
  <c r="F2338" i="2" s="1"/>
  <c r="C2322" i="2"/>
  <c r="E2322" i="2" s="1"/>
  <c r="F2322" i="2" s="1"/>
  <c r="C2306" i="2"/>
  <c r="E2306" i="2" s="1"/>
  <c r="F2306" i="2" s="1"/>
  <c r="C2290" i="2"/>
  <c r="E2290" i="2" s="1"/>
  <c r="F2290" i="2" s="1"/>
  <c r="C2274" i="2"/>
  <c r="E2274" i="2" s="1"/>
  <c r="F2274" i="2" s="1"/>
  <c r="C2242" i="2"/>
  <c r="E2242" i="2" s="1"/>
  <c r="F2242" i="2" s="1"/>
  <c r="C2226" i="2"/>
  <c r="E2226" i="2" s="1"/>
  <c r="F2226" i="2" s="1"/>
  <c r="C2210" i="2"/>
  <c r="E2210" i="2" s="1"/>
  <c r="F2210" i="2" s="1"/>
  <c r="C2194" i="2"/>
  <c r="E2194" i="2" s="1"/>
  <c r="F2194" i="2" s="1"/>
  <c r="C2178" i="2"/>
  <c r="E2178" i="2" s="1"/>
  <c r="F2178" i="2" s="1"/>
  <c r="C2162" i="2"/>
  <c r="E2162" i="2" s="1"/>
  <c r="F2162" i="2" s="1"/>
  <c r="C2130" i="2"/>
  <c r="E2130" i="2" s="1"/>
  <c r="F2130" i="2" s="1"/>
  <c r="C2098" i="2"/>
  <c r="E2098" i="2" s="1"/>
  <c r="F2098" i="2" s="1"/>
  <c r="C2082" i="2"/>
  <c r="E2082" i="2" s="1"/>
  <c r="F2082" i="2" s="1"/>
  <c r="C2066" i="2"/>
  <c r="E2066" i="2" s="1"/>
  <c r="F2066" i="2" s="1"/>
  <c r="C2050" i="2"/>
  <c r="E2050" i="2" s="1"/>
  <c r="F2050" i="2" s="1"/>
  <c r="C2034" i="2"/>
  <c r="E2034" i="2" s="1"/>
  <c r="F2034" i="2" s="1"/>
  <c r="C2018" i="2"/>
  <c r="E2018" i="2" s="1"/>
  <c r="F2018" i="2" s="1"/>
  <c r="C1986" i="2"/>
  <c r="E1986" i="2" s="1"/>
  <c r="F1986" i="2" s="1"/>
  <c r="C1970" i="2"/>
  <c r="E1970" i="2" s="1"/>
  <c r="F1970" i="2" s="1"/>
  <c r="C1954" i="2"/>
  <c r="E1954" i="2" s="1"/>
  <c r="F1954" i="2" s="1"/>
  <c r="C1938" i="2"/>
  <c r="E1938" i="2" s="1"/>
  <c r="F1938" i="2" s="1"/>
  <c r="C1922" i="2"/>
  <c r="E1922" i="2" s="1"/>
  <c r="F1922" i="2" s="1"/>
  <c r="C1906" i="2"/>
  <c r="E1906" i="2" s="1"/>
  <c r="F1906" i="2" s="1"/>
  <c r="C1874" i="2"/>
  <c r="E1874" i="2" s="1"/>
  <c r="F1874" i="2" s="1"/>
  <c r="C1842" i="2"/>
  <c r="E1842" i="2" s="1"/>
  <c r="F1842" i="2" s="1"/>
  <c r="C1826" i="2"/>
  <c r="E1826" i="2" s="1"/>
  <c r="F1826" i="2" s="1"/>
  <c r="C1810" i="2"/>
  <c r="E1810" i="2" s="1"/>
  <c r="F1810" i="2" s="1"/>
  <c r="C1794" i="2"/>
  <c r="E1794" i="2" s="1"/>
  <c r="F1794" i="2" s="1"/>
  <c r="C1778" i="2"/>
  <c r="E1778" i="2" s="1"/>
  <c r="F1778" i="2" s="1"/>
  <c r="C1762" i="2"/>
  <c r="E1762" i="2" s="1"/>
  <c r="F1762" i="2" s="1"/>
  <c r="C1730" i="2"/>
  <c r="E1730" i="2" s="1"/>
  <c r="F1730" i="2" s="1"/>
  <c r="C1698" i="2"/>
  <c r="E1698" i="2" s="1"/>
  <c r="F1698" i="2" s="1"/>
  <c r="C1682" i="2"/>
  <c r="E1682" i="2" s="1"/>
  <c r="F1682" i="2" s="1"/>
  <c r="C1666" i="2"/>
  <c r="E1666" i="2" s="1"/>
  <c r="F1666" i="2" s="1"/>
  <c r="C1650" i="2"/>
  <c r="E1650" i="2" s="1"/>
  <c r="F1650" i="2" s="1"/>
  <c r="C1634" i="2"/>
  <c r="E1634" i="2" s="1"/>
  <c r="F1634" i="2" s="1"/>
  <c r="C1618" i="2"/>
  <c r="E1618" i="2" s="1"/>
  <c r="F1618" i="2" s="1"/>
  <c r="C1602" i="2"/>
  <c r="E1602" i="2" s="1"/>
  <c r="F1602" i="2" s="1"/>
  <c r="C1570" i="2"/>
  <c r="E1570" i="2" s="1"/>
  <c r="F1570" i="2" s="1"/>
  <c r="C1554" i="2"/>
  <c r="E1554" i="2" s="1"/>
  <c r="F1554" i="2" s="1"/>
  <c r="C1538" i="2"/>
  <c r="E1538" i="2" s="1"/>
  <c r="F1538" i="2" s="1"/>
  <c r="C1522" i="2"/>
  <c r="E1522" i="2" s="1"/>
  <c r="F1522" i="2" s="1"/>
  <c r="C1506" i="2"/>
  <c r="E1506" i="2" s="1"/>
  <c r="F1506" i="2" s="1"/>
  <c r="C1490" i="2"/>
  <c r="E1490" i="2" s="1"/>
  <c r="F1490" i="2" s="1"/>
  <c r="C1474" i="2"/>
  <c r="E1474" i="2" s="1"/>
  <c r="F1474" i="2" s="1"/>
  <c r="C1442" i="2"/>
  <c r="E1442" i="2" s="1"/>
  <c r="F1442" i="2" s="1"/>
  <c r="C1426" i="2"/>
  <c r="E1426" i="2" s="1"/>
  <c r="F1426" i="2" s="1"/>
  <c r="C1410" i="2"/>
  <c r="E1410" i="2" s="1"/>
  <c r="F1410" i="2" s="1"/>
  <c r="C1378" i="2"/>
  <c r="E1378" i="2" s="1"/>
  <c r="F1378" i="2" s="1"/>
  <c r="C1362" i="2"/>
  <c r="E1362" i="2" s="1"/>
  <c r="F1362" i="2" s="1"/>
  <c r="C1346" i="2"/>
  <c r="E1346" i="2" s="1"/>
  <c r="F1346" i="2" s="1"/>
  <c r="C1330" i="2"/>
  <c r="E1330" i="2" s="1"/>
  <c r="F1330" i="2" s="1"/>
  <c r="C1314" i="2"/>
  <c r="E1314" i="2" s="1"/>
  <c r="F1314" i="2" s="1"/>
  <c r="C1298" i="2"/>
  <c r="E1298" i="2" s="1"/>
  <c r="F1298" i="2" s="1"/>
  <c r="C1282" i="2"/>
  <c r="E1282" i="2" s="1"/>
  <c r="F1282" i="2" s="1"/>
  <c r="C1266" i="2"/>
  <c r="E1266" i="2" s="1"/>
  <c r="F1266" i="2" s="1"/>
  <c r="C1250" i="2"/>
  <c r="E1250" i="2" s="1"/>
  <c r="F1250" i="2" s="1"/>
  <c r="C1234" i="2"/>
  <c r="E1234" i="2" s="1"/>
  <c r="F1234" i="2" s="1"/>
  <c r="C1218" i="2"/>
  <c r="E1218" i="2" s="1"/>
  <c r="F1218" i="2" s="1"/>
  <c r="C1202" i="2"/>
  <c r="E1202" i="2" s="1"/>
  <c r="F1202" i="2" s="1"/>
  <c r="C1186" i="2"/>
  <c r="E1186" i="2" s="1"/>
  <c r="F1186" i="2" s="1"/>
  <c r="C18" i="2"/>
  <c r="E18" i="2" s="1"/>
  <c r="F18" i="2" s="1"/>
  <c r="C2593" i="2"/>
  <c r="E2593" i="2" s="1"/>
  <c r="F2593" i="2" s="1"/>
  <c r="C2577" i="2"/>
  <c r="E2577" i="2" s="1"/>
  <c r="F2577" i="2" s="1"/>
  <c r="C2561" i="2"/>
  <c r="E2561" i="2" s="1"/>
  <c r="F2561" i="2" s="1"/>
  <c r="C2529" i="2"/>
  <c r="E2529" i="2" s="1"/>
  <c r="F2529" i="2" s="1"/>
  <c r="C2497" i="2"/>
  <c r="E2497" i="2" s="1"/>
  <c r="F2497" i="2" s="1"/>
  <c r="C2481" i="2"/>
  <c r="E2481" i="2" s="1"/>
  <c r="F2481" i="2" s="1"/>
  <c r="C2465" i="2"/>
  <c r="E2465" i="2" s="1"/>
  <c r="F2465" i="2" s="1"/>
  <c r="C2449" i="2"/>
  <c r="E2449" i="2" s="1"/>
  <c r="F2449" i="2" s="1"/>
  <c r="C2433" i="2"/>
  <c r="E2433" i="2" s="1"/>
  <c r="F2433" i="2" s="1"/>
  <c r="C2417" i="2"/>
  <c r="E2417" i="2" s="1"/>
  <c r="F2417" i="2" s="1"/>
  <c r="C2385" i="2"/>
  <c r="E2385" i="2" s="1"/>
  <c r="F2385" i="2" s="1"/>
  <c r="C2369" i="2"/>
  <c r="E2369" i="2" s="1"/>
  <c r="F2369" i="2" s="1"/>
  <c r="C2353" i="2"/>
  <c r="E2353" i="2" s="1"/>
  <c r="F2353" i="2" s="1"/>
  <c r="C2337" i="2"/>
  <c r="E2337" i="2" s="1"/>
  <c r="F2337" i="2" s="1"/>
  <c r="C2321" i="2"/>
  <c r="E2321" i="2" s="1"/>
  <c r="F2321" i="2" s="1"/>
  <c r="C2305" i="2"/>
  <c r="E2305" i="2" s="1"/>
  <c r="F2305" i="2" s="1"/>
  <c r="C2273" i="2"/>
  <c r="E2273" i="2" s="1"/>
  <c r="F2273" i="2" s="1"/>
  <c r="C2241" i="2"/>
  <c r="E2241" i="2" s="1"/>
  <c r="F2241" i="2" s="1"/>
  <c r="C2225" i="2"/>
  <c r="E2225" i="2" s="1"/>
  <c r="F2225" i="2" s="1"/>
  <c r="C2209" i="2"/>
  <c r="E2209" i="2" s="1"/>
  <c r="F2209" i="2" s="1"/>
  <c r="C2193" i="2"/>
  <c r="E2193" i="2" s="1"/>
  <c r="F2193" i="2" s="1"/>
  <c r="C2177" i="2"/>
  <c r="E2177" i="2" s="1"/>
  <c r="F2177" i="2" s="1"/>
  <c r="C2161" i="2"/>
  <c r="E2161" i="2" s="1"/>
  <c r="F2161" i="2" s="1"/>
  <c r="C2129" i="2"/>
  <c r="E2129" i="2" s="1"/>
  <c r="F2129" i="2" s="1"/>
  <c r="C2113" i="2"/>
  <c r="E2113" i="2" s="1"/>
  <c r="F2113" i="2" s="1"/>
  <c r="C2097" i="2"/>
  <c r="E2097" i="2" s="1"/>
  <c r="F2097" i="2" s="1"/>
  <c r="C2081" i="2"/>
  <c r="E2081" i="2" s="1"/>
  <c r="F2081" i="2" s="1"/>
  <c r="C2065" i="2"/>
  <c r="E2065" i="2" s="1"/>
  <c r="F2065" i="2" s="1"/>
  <c r="C2049" i="2"/>
  <c r="E2049" i="2" s="1"/>
  <c r="F2049" i="2" s="1"/>
  <c r="C2017" i="2"/>
  <c r="E2017" i="2" s="1"/>
  <c r="F2017" i="2" s="1"/>
  <c r="C1985" i="2"/>
  <c r="E1985" i="2" s="1"/>
  <c r="F1985" i="2" s="1"/>
  <c r="C1969" i="2"/>
  <c r="E1969" i="2" s="1"/>
  <c r="F1969" i="2" s="1"/>
  <c r="C1953" i="2"/>
  <c r="E1953" i="2" s="1"/>
  <c r="F1953" i="2" s="1"/>
  <c r="C1937" i="2"/>
  <c r="E1937" i="2" s="1"/>
  <c r="F1937" i="2" s="1"/>
  <c r="C1921" i="2"/>
  <c r="E1921" i="2" s="1"/>
  <c r="F1921" i="2" s="1"/>
  <c r="C1905" i="2"/>
  <c r="E1905" i="2" s="1"/>
  <c r="F1905" i="2" s="1"/>
  <c r="C1873" i="2"/>
  <c r="E1873" i="2" s="1"/>
  <c r="F1873" i="2" s="1"/>
  <c r="C1857" i="2"/>
  <c r="E1857" i="2" s="1"/>
  <c r="F1857" i="2" s="1"/>
  <c r="C1841" i="2"/>
  <c r="E1841" i="2" s="1"/>
  <c r="F1841" i="2" s="1"/>
  <c r="C1825" i="2"/>
  <c r="E1825" i="2" s="1"/>
  <c r="F1825" i="2" s="1"/>
  <c r="C1809" i="2"/>
  <c r="E1809" i="2" s="1"/>
  <c r="F1809" i="2" s="1"/>
  <c r="C1793" i="2"/>
  <c r="E1793" i="2" s="1"/>
  <c r="F1793" i="2" s="1"/>
  <c r="C1761" i="2"/>
  <c r="E1761" i="2" s="1"/>
  <c r="F1761" i="2" s="1"/>
  <c r="C1729" i="2"/>
  <c r="E1729" i="2" s="1"/>
  <c r="F1729" i="2" s="1"/>
  <c r="C1713" i="2"/>
  <c r="E1713" i="2" s="1"/>
  <c r="F1713" i="2" s="1"/>
  <c r="C1697" i="2"/>
  <c r="E1697" i="2" s="1"/>
  <c r="F1697" i="2" s="1"/>
  <c r="C1681" i="2"/>
  <c r="E1681" i="2" s="1"/>
  <c r="F1681" i="2" s="1"/>
  <c r="C1665" i="2"/>
  <c r="E1665" i="2" s="1"/>
  <c r="F1665" i="2" s="1"/>
  <c r="C1649" i="2"/>
  <c r="E1649" i="2" s="1"/>
  <c r="F1649" i="2" s="1"/>
  <c r="C1633" i="2"/>
  <c r="E1633" i="2" s="1"/>
  <c r="F1633" i="2" s="1"/>
  <c r="C1617" i="2"/>
  <c r="E1617" i="2" s="1"/>
  <c r="F1617" i="2" s="1"/>
  <c r="C1601" i="2"/>
  <c r="E1601" i="2" s="1"/>
  <c r="F1601" i="2" s="1"/>
  <c r="C1585" i="2"/>
  <c r="E1585" i="2" s="1"/>
  <c r="F1585" i="2" s="1"/>
  <c r="C1569" i="2"/>
  <c r="E1569" i="2" s="1"/>
  <c r="F1569" i="2" s="1"/>
  <c r="C1553" i="2"/>
  <c r="E1553" i="2" s="1"/>
  <c r="F1553" i="2" s="1"/>
  <c r="C1537" i="2"/>
  <c r="E1537" i="2" s="1"/>
  <c r="F1537" i="2" s="1"/>
  <c r="C1521" i="2"/>
  <c r="E1521" i="2" s="1"/>
  <c r="F1521" i="2" s="1"/>
  <c r="C1505" i="2"/>
  <c r="E1505" i="2" s="1"/>
  <c r="F1505" i="2" s="1"/>
  <c r="C1489" i="2"/>
  <c r="E1489" i="2" s="1"/>
  <c r="F1489" i="2" s="1"/>
  <c r="C1473" i="2"/>
  <c r="E1473" i="2" s="1"/>
  <c r="F1473" i="2" s="1"/>
  <c r="C1457" i="2"/>
  <c r="E1457" i="2" s="1"/>
  <c r="F1457" i="2" s="1"/>
  <c r="C1441" i="2"/>
  <c r="E1441" i="2" s="1"/>
  <c r="F1441" i="2" s="1"/>
  <c r="C1425" i="2"/>
  <c r="E1425" i="2" s="1"/>
  <c r="F1425" i="2" s="1"/>
  <c r="C1409" i="2"/>
  <c r="E1409" i="2" s="1"/>
  <c r="F1409" i="2" s="1"/>
  <c r="C1393" i="2"/>
  <c r="E1393" i="2" s="1"/>
  <c r="F1393" i="2" s="1"/>
  <c r="C1377" i="2"/>
  <c r="E1377" i="2" s="1"/>
  <c r="F1377" i="2" s="1"/>
  <c r="C1361" i="2"/>
  <c r="E1361" i="2" s="1"/>
  <c r="F1361" i="2" s="1"/>
  <c r="C1345" i="2"/>
  <c r="E1345" i="2" s="1"/>
  <c r="F1345" i="2" s="1"/>
  <c r="C1329" i="2"/>
  <c r="E1329" i="2" s="1"/>
  <c r="F1329" i="2" s="1"/>
  <c r="C1313" i="2"/>
  <c r="E1313" i="2" s="1"/>
  <c r="F1313" i="2" s="1"/>
  <c r="C1297" i="2"/>
  <c r="E1297" i="2" s="1"/>
  <c r="F1297" i="2" s="1"/>
  <c r="C1281" i="2"/>
  <c r="E1281" i="2" s="1"/>
  <c r="F1281" i="2" s="1"/>
  <c r="C1265" i="2"/>
  <c r="E1265" i="2" s="1"/>
  <c r="F1265" i="2" s="1"/>
  <c r="C1249" i="2"/>
  <c r="E1249" i="2" s="1"/>
  <c r="F1249" i="2" s="1"/>
  <c r="C1217" i="2"/>
  <c r="E1217" i="2" s="1"/>
  <c r="F1217" i="2" s="1"/>
  <c r="C1201" i="2"/>
  <c r="E1201" i="2" s="1"/>
  <c r="F1201" i="2" s="1"/>
  <c r="C1185" i="2"/>
  <c r="E1185" i="2" s="1"/>
  <c r="F1185" i="2" s="1"/>
  <c r="C1025" i="2"/>
  <c r="E1025" i="2" s="1"/>
  <c r="F1025" i="2" s="1"/>
  <c r="C977" i="2"/>
  <c r="E977" i="2" s="1"/>
  <c r="F977" i="2" s="1"/>
  <c r="C769" i="2"/>
  <c r="E769" i="2" s="1"/>
  <c r="F769" i="2" s="1"/>
  <c r="C721" i="2"/>
  <c r="E721" i="2" s="1"/>
  <c r="F721" i="2" s="1"/>
  <c r="C577" i="2"/>
  <c r="E577" i="2" s="1"/>
  <c r="F577" i="2" s="1"/>
  <c r="C449" i="2"/>
  <c r="E449" i="2" s="1"/>
  <c r="F449" i="2" s="1"/>
  <c r="C353" i="2"/>
  <c r="E353" i="2" s="1"/>
  <c r="F353" i="2" s="1"/>
  <c r="C17" i="2"/>
  <c r="E17" i="2" s="1"/>
  <c r="F17" i="2" s="1"/>
  <c r="C2384" i="2"/>
  <c r="E2384" i="2" s="1"/>
  <c r="F2384" i="2" s="1"/>
  <c r="C2368" i="2"/>
  <c r="E2368" i="2" s="1"/>
  <c r="F2368" i="2" s="1"/>
  <c r="C2352" i="2"/>
  <c r="E2352" i="2" s="1"/>
  <c r="F2352" i="2" s="1"/>
  <c r="C2336" i="2"/>
  <c r="E2336" i="2" s="1"/>
  <c r="F2336" i="2" s="1"/>
  <c r="C2320" i="2"/>
  <c r="E2320" i="2" s="1"/>
  <c r="F2320" i="2" s="1"/>
  <c r="C2304" i="2"/>
  <c r="E2304" i="2" s="1"/>
  <c r="F2304" i="2" s="1"/>
  <c r="C2272" i="2"/>
  <c r="E2272" i="2" s="1"/>
  <c r="F2272" i="2" s="1"/>
  <c r="C2256" i="2"/>
  <c r="E2256" i="2" s="1"/>
  <c r="F2256" i="2" s="1"/>
  <c r="C2240" i="2"/>
  <c r="E2240" i="2" s="1"/>
  <c r="F2240" i="2" s="1"/>
  <c r="C2224" i="2"/>
  <c r="E2224" i="2" s="1"/>
  <c r="F2224" i="2" s="1"/>
  <c r="C2208" i="2"/>
  <c r="E2208" i="2" s="1"/>
  <c r="F2208" i="2" s="1"/>
  <c r="C2192" i="2"/>
  <c r="E2192" i="2" s="1"/>
  <c r="F2192" i="2" s="1"/>
  <c r="C2160" i="2"/>
  <c r="E2160" i="2" s="1"/>
  <c r="F2160" i="2" s="1"/>
  <c r="C2128" i="2"/>
  <c r="E2128" i="2" s="1"/>
  <c r="F2128" i="2" s="1"/>
  <c r="C2112" i="2"/>
  <c r="E2112" i="2" s="1"/>
  <c r="F2112" i="2" s="1"/>
  <c r="C2096" i="2"/>
  <c r="E2096" i="2" s="1"/>
  <c r="F2096" i="2" s="1"/>
  <c r="C2080" i="2"/>
  <c r="E2080" i="2" s="1"/>
  <c r="F2080" i="2" s="1"/>
  <c r="C2064" i="2"/>
  <c r="E2064" i="2" s="1"/>
  <c r="F2064" i="2" s="1"/>
  <c r="C2048" i="2"/>
  <c r="E2048" i="2" s="1"/>
  <c r="F2048" i="2" s="1"/>
  <c r="C2016" i="2"/>
  <c r="E2016" i="2" s="1"/>
  <c r="F2016" i="2" s="1"/>
  <c r="C2000" i="2"/>
  <c r="E2000" i="2" s="1"/>
  <c r="F2000" i="2" s="1"/>
  <c r="C1984" i="2"/>
  <c r="E1984" i="2" s="1"/>
  <c r="F1984" i="2" s="1"/>
  <c r="C1968" i="2"/>
  <c r="E1968" i="2" s="1"/>
  <c r="F1968" i="2" s="1"/>
  <c r="C1952" i="2"/>
  <c r="E1952" i="2" s="1"/>
  <c r="F1952" i="2" s="1"/>
  <c r="C1936" i="2"/>
  <c r="E1936" i="2" s="1"/>
  <c r="F1936" i="2" s="1"/>
  <c r="C1904" i="2"/>
  <c r="E1904" i="2" s="1"/>
  <c r="F1904" i="2" s="1"/>
  <c r="C1872" i="2"/>
  <c r="E1872" i="2" s="1"/>
  <c r="F1872" i="2" s="1"/>
  <c r="C1856" i="2"/>
  <c r="E1856" i="2" s="1"/>
  <c r="F1856" i="2" s="1"/>
  <c r="C1840" i="2"/>
  <c r="E1840" i="2" s="1"/>
  <c r="F1840" i="2" s="1"/>
  <c r="C1824" i="2"/>
  <c r="E1824" i="2" s="1"/>
  <c r="F1824" i="2" s="1"/>
  <c r="C1808" i="2"/>
  <c r="E1808" i="2" s="1"/>
  <c r="F1808" i="2" s="1"/>
  <c r="C1792" i="2"/>
  <c r="E1792" i="2" s="1"/>
  <c r="F1792" i="2" s="1"/>
  <c r="C1760" i="2"/>
  <c r="E1760" i="2" s="1"/>
  <c r="F1760" i="2" s="1"/>
  <c r="C1744" i="2"/>
  <c r="E1744" i="2" s="1"/>
  <c r="F1744" i="2" s="1"/>
  <c r="C1728" i="2"/>
  <c r="E1728" i="2" s="1"/>
  <c r="F1728" i="2" s="1"/>
  <c r="C1696" i="2"/>
  <c r="E1696" i="2" s="1"/>
  <c r="F1696" i="2" s="1"/>
  <c r="C1680" i="2"/>
  <c r="E1680" i="2" s="1"/>
  <c r="F1680" i="2" s="1"/>
  <c r="C1664" i="2"/>
  <c r="E1664" i="2" s="1"/>
  <c r="F1664" i="2" s="1"/>
  <c r="C1648" i="2"/>
  <c r="C1616" i="2"/>
  <c r="E1616" i="2" s="1"/>
  <c r="F1616" i="2" s="1"/>
  <c r="C1600" i="2"/>
  <c r="C1568" i="2"/>
  <c r="E1568" i="2" s="1"/>
  <c r="F1568" i="2" s="1"/>
  <c r="C1552" i="2"/>
  <c r="C1536" i="2"/>
  <c r="E1536" i="2" s="1"/>
  <c r="F1536" i="2" s="1"/>
  <c r="C1520" i="2"/>
  <c r="E1520" i="2" s="1"/>
  <c r="F1520" i="2" s="1"/>
  <c r="C1488" i="2"/>
  <c r="E1488" i="2" s="1"/>
  <c r="F1488" i="2" s="1"/>
  <c r="C1472" i="2"/>
  <c r="E1472" i="2" s="1"/>
  <c r="F1472" i="2" s="1"/>
  <c r="C1440" i="2"/>
  <c r="C1424" i="2"/>
  <c r="E1424" i="2" s="1"/>
  <c r="F1424" i="2" s="1"/>
  <c r="C1408" i="2"/>
  <c r="E1408" i="2" s="1"/>
  <c r="F1408" i="2" s="1"/>
  <c r="C1376" i="2"/>
  <c r="E1376" i="2" s="1"/>
  <c r="F1376" i="2" s="1"/>
  <c r="C1360" i="2"/>
  <c r="E1360" i="2" s="1"/>
  <c r="F1360" i="2" s="1"/>
  <c r="C1344" i="2"/>
  <c r="E1344" i="2" s="1"/>
  <c r="F1344" i="2" s="1"/>
  <c r="C1328" i="2"/>
  <c r="E1328" i="2" s="1"/>
  <c r="F1328" i="2" s="1"/>
  <c r="C1312" i="2"/>
  <c r="E1312" i="2" s="1"/>
  <c r="F1312" i="2" s="1"/>
  <c r="C1296" i="2"/>
  <c r="E1296" i="2" s="1"/>
  <c r="F1296" i="2" s="1"/>
  <c r="C1280" i="2"/>
  <c r="E1280" i="2" s="1"/>
  <c r="F1280" i="2" s="1"/>
  <c r="C1264" i="2"/>
  <c r="E1264" i="2" s="1"/>
  <c r="F1264" i="2" s="1"/>
  <c r="C1248" i="2"/>
  <c r="E1248" i="2" s="1"/>
  <c r="F1248" i="2" s="1"/>
  <c r="C1232" i="2"/>
  <c r="E1232" i="2" s="1"/>
  <c r="F1232" i="2" s="1"/>
  <c r="C1216" i="2"/>
  <c r="E1216" i="2" s="1"/>
  <c r="F1216" i="2" s="1"/>
  <c r="C1200" i="2"/>
  <c r="E1200" i="2" s="1"/>
  <c r="F1200" i="2" s="1"/>
  <c r="C1184" i="2"/>
  <c r="E1184" i="2" s="1"/>
  <c r="F1184" i="2" s="1"/>
  <c r="C1168" i="2"/>
  <c r="E1168" i="2" s="1"/>
  <c r="F1168" i="2" s="1"/>
  <c r="C1152" i="2"/>
  <c r="E1152" i="2" s="1"/>
  <c r="F1152" i="2" s="1"/>
  <c r="C1136" i="2"/>
  <c r="E1136" i="2" s="1"/>
  <c r="F1136" i="2" s="1"/>
  <c r="C1120" i="2"/>
  <c r="E1120" i="2" s="1"/>
  <c r="F1120" i="2" s="1"/>
  <c r="C1104" i="2"/>
  <c r="E1104" i="2" s="1"/>
  <c r="F1104" i="2" s="1"/>
  <c r="C1088" i="2"/>
  <c r="E1088" i="2" s="1"/>
  <c r="F1088" i="2" s="1"/>
  <c r="C1072" i="2"/>
  <c r="E1072" i="2" s="1"/>
  <c r="F1072" i="2" s="1"/>
  <c r="C1056" i="2"/>
  <c r="E1056" i="2" s="1"/>
  <c r="F1056" i="2" s="1"/>
  <c r="C1040" i="2"/>
  <c r="E1040" i="2" s="1"/>
  <c r="F1040" i="2" s="1"/>
  <c r="C1024" i="2"/>
  <c r="E1024" i="2" s="1"/>
  <c r="F1024" i="2" s="1"/>
  <c r="C1008" i="2"/>
  <c r="E1008" i="2" s="1"/>
  <c r="F1008" i="2" s="1"/>
  <c r="C992" i="2"/>
  <c r="C976" i="2"/>
  <c r="E976" i="2" s="1"/>
  <c r="F976" i="2" s="1"/>
  <c r="C960" i="2"/>
  <c r="E960" i="2" s="1"/>
  <c r="F960" i="2" s="1"/>
  <c r="C944" i="2"/>
  <c r="E944" i="2" s="1"/>
  <c r="F944" i="2" s="1"/>
  <c r="C928" i="2"/>
  <c r="E928" i="2" s="1"/>
  <c r="F928" i="2" s="1"/>
  <c r="C912" i="2"/>
  <c r="E912" i="2" s="1"/>
  <c r="F912" i="2" s="1"/>
  <c r="C896" i="2"/>
  <c r="E896" i="2" s="1"/>
  <c r="F896" i="2" s="1"/>
  <c r="C880" i="2"/>
  <c r="E880" i="2" s="1"/>
  <c r="F880" i="2" s="1"/>
  <c r="C864" i="2"/>
  <c r="E864" i="2" s="1"/>
  <c r="F864" i="2" s="1"/>
  <c r="C848" i="2"/>
  <c r="E848" i="2" s="1"/>
  <c r="F848" i="2" s="1"/>
  <c r="C832" i="2"/>
  <c r="E832" i="2" s="1"/>
  <c r="F832" i="2" s="1"/>
  <c r="C816" i="2"/>
  <c r="E816" i="2" s="1"/>
  <c r="F816" i="2" s="1"/>
  <c r="C800" i="2"/>
  <c r="E800" i="2" s="1"/>
  <c r="F800" i="2" s="1"/>
  <c r="C784" i="2"/>
  <c r="E784" i="2" s="1"/>
  <c r="F784" i="2" s="1"/>
  <c r="C768" i="2"/>
  <c r="E768" i="2" s="1"/>
  <c r="F768" i="2" s="1"/>
  <c r="C752" i="2"/>
  <c r="E752" i="2" s="1"/>
  <c r="F752" i="2" s="1"/>
  <c r="C736" i="2"/>
  <c r="E736" i="2" s="1"/>
  <c r="F736" i="2" s="1"/>
  <c r="C720" i="2"/>
  <c r="E720" i="2" s="1"/>
  <c r="F720" i="2" s="1"/>
  <c r="C704" i="2"/>
  <c r="E704" i="2" s="1"/>
  <c r="F704" i="2" s="1"/>
  <c r="C688" i="2"/>
  <c r="E688" i="2" s="1"/>
  <c r="F688" i="2" s="1"/>
  <c r="C672" i="2"/>
  <c r="E672" i="2" s="1"/>
  <c r="F672" i="2" s="1"/>
  <c r="C656" i="2"/>
  <c r="E656" i="2" s="1"/>
  <c r="F656" i="2" s="1"/>
  <c r="C640" i="2"/>
  <c r="E640" i="2" s="1"/>
  <c r="F640" i="2" s="1"/>
  <c r="C624" i="2"/>
  <c r="E624" i="2" s="1"/>
  <c r="F624" i="2" s="1"/>
  <c r="C608" i="2"/>
  <c r="E608" i="2" s="1"/>
  <c r="F608" i="2" s="1"/>
  <c r="C592" i="2"/>
  <c r="E592" i="2" s="1"/>
  <c r="F592" i="2" s="1"/>
  <c r="C576" i="2"/>
  <c r="E576" i="2" s="1"/>
  <c r="F576" i="2" s="1"/>
  <c r="C560" i="2"/>
  <c r="E560" i="2" s="1"/>
  <c r="F560" i="2" s="1"/>
  <c r="C544" i="2"/>
  <c r="E544" i="2" s="1"/>
  <c r="F544" i="2" s="1"/>
  <c r="C528" i="2"/>
  <c r="E528" i="2" s="1"/>
  <c r="F528" i="2" s="1"/>
  <c r="C512" i="2"/>
  <c r="E512" i="2" s="1"/>
  <c r="F512" i="2" s="1"/>
  <c r="C496" i="2"/>
  <c r="E496" i="2" s="1"/>
  <c r="F496" i="2" s="1"/>
  <c r="C480" i="2"/>
  <c r="E480" i="2" s="1"/>
  <c r="F480" i="2" s="1"/>
  <c r="C464" i="2"/>
  <c r="E464" i="2" s="1"/>
  <c r="F464" i="2" s="1"/>
  <c r="C448" i="2"/>
  <c r="E448" i="2" s="1"/>
  <c r="F448" i="2" s="1"/>
  <c r="C432" i="2"/>
  <c r="E432" i="2" s="1"/>
  <c r="F432" i="2" s="1"/>
  <c r="C416" i="2"/>
  <c r="E416" i="2" s="1"/>
  <c r="F416" i="2" s="1"/>
  <c r="C400" i="2"/>
  <c r="E400" i="2" s="1"/>
  <c r="F400" i="2" s="1"/>
  <c r="C384" i="2"/>
  <c r="E384" i="2" s="1"/>
  <c r="F384" i="2" s="1"/>
  <c r="C368" i="2"/>
  <c r="E368" i="2" s="1"/>
  <c r="F368" i="2" s="1"/>
  <c r="C352" i="2"/>
  <c r="E352" i="2" s="1"/>
  <c r="F352" i="2" s="1"/>
  <c r="C336" i="2"/>
  <c r="E336" i="2" s="1"/>
  <c r="F336" i="2" s="1"/>
  <c r="C320" i="2"/>
  <c r="E320" i="2" s="1"/>
  <c r="F320" i="2" s="1"/>
  <c r="C304" i="2"/>
  <c r="E304" i="2" s="1"/>
  <c r="F304" i="2" s="1"/>
  <c r="C288" i="2"/>
  <c r="E288" i="2" s="1"/>
  <c r="F288" i="2" s="1"/>
  <c r="C272" i="2"/>
  <c r="E272" i="2" s="1"/>
  <c r="F272" i="2" s="1"/>
  <c r="C256" i="2"/>
  <c r="E256" i="2" s="1"/>
  <c r="F256" i="2" s="1"/>
  <c r="C240" i="2"/>
  <c r="E240" i="2" s="1"/>
  <c r="F240" i="2" s="1"/>
  <c r="C224" i="2"/>
  <c r="E224" i="2" s="1"/>
  <c r="F224" i="2" s="1"/>
  <c r="C208" i="2"/>
  <c r="E208" i="2" s="1"/>
  <c r="F208" i="2" s="1"/>
  <c r="C192" i="2"/>
  <c r="E192" i="2" s="1"/>
  <c r="F192" i="2" s="1"/>
  <c r="C176" i="2"/>
  <c r="E176" i="2" s="1"/>
  <c r="F176" i="2" s="1"/>
  <c r="C160" i="2"/>
  <c r="E160" i="2" s="1"/>
  <c r="F160" i="2" s="1"/>
  <c r="C144" i="2"/>
  <c r="E144" i="2" s="1"/>
  <c r="F144" i="2" s="1"/>
  <c r="C128" i="2"/>
  <c r="C112" i="2"/>
  <c r="E112" i="2" s="1"/>
  <c r="F112" i="2" s="1"/>
  <c r="C96" i="2"/>
  <c r="E96" i="2" s="1"/>
  <c r="F96" i="2" s="1"/>
  <c r="C80" i="2"/>
  <c r="E80" i="2" s="1"/>
  <c r="F80" i="2" s="1"/>
  <c r="C64" i="2"/>
  <c r="E64" i="2" s="1"/>
  <c r="F64" i="2" s="1"/>
  <c r="C48" i="2"/>
  <c r="E48" i="2" s="1"/>
  <c r="F48" i="2" s="1"/>
  <c r="C32" i="2"/>
  <c r="E32" i="2" s="1"/>
  <c r="F32" i="2" s="1"/>
  <c r="C2015" i="2"/>
  <c r="E2015" i="2" s="1"/>
  <c r="F2015" i="2" s="1"/>
  <c r="C1999" i="2"/>
  <c r="E1999" i="2" s="1"/>
  <c r="F1999" i="2" s="1"/>
  <c r="C1983" i="2"/>
  <c r="E1983" i="2" s="1"/>
  <c r="F1983" i="2" s="1"/>
  <c r="C1967" i="2"/>
  <c r="E1967" i="2" s="1"/>
  <c r="F1967" i="2" s="1"/>
  <c r="C1951" i="2"/>
  <c r="E1951" i="2" s="1"/>
  <c r="F1951" i="2" s="1"/>
  <c r="C1935" i="2"/>
  <c r="E1935" i="2" s="1"/>
  <c r="F1935" i="2" s="1"/>
  <c r="C1903" i="2"/>
  <c r="E1903" i="2" s="1"/>
  <c r="F1903" i="2" s="1"/>
  <c r="C1887" i="2"/>
  <c r="E1887" i="2" s="1"/>
  <c r="F1887" i="2" s="1"/>
  <c r="C1871" i="2"/>
  <c r="E1871" i="2" s="1"/>
  <c r="F1871" i="2" s="1"/>
  <c r="C1855" i="2"/>
  <c r="E1855" i="2" s="1"/>
  <c r="F1855" i="2" s="1"/>
  <c r="C1839" i="2"/>
  <c r="E1839" i="2" s="1"/>
  <c r="F1839" i="2" s="1"/>
  <c r="C1823" i="2"/>
  <c r="E1823" i="2" s="1"/>
  <c r="F1823" i="2" s="1"/>
  <c r="C1791" i="2"/>
  <c r="E1791" i="2" s="1"/>
  <c r="F1791" i="2" s="1"/>
  <c r="C1759" i="2"/>
  <c r="E1759" i="2" s="1"/>
  <c r="F1759" i="2" s="1"/>
  <c r="C1743" i="2"/>
  <c r="E1743" i="2" s="1"/>
  <c r="F1743" i="2" s="1"/>
  <c r="C1727" i="2"/>
  <c r="E1727" i="2" s="1"/>
  <c r="F1727" i="2" s="1"/>
  <c r="C1711" i="2"/>
  <c r="E1711" i="2" s="1"/>
  <c r="F1711" i="2" s="1"/>
  <c r="C1695" i="2"/>
  <c r="E1695" i="2" s="1"/>
  <c r="F1695" i="2" s="1"/>
  <c r="C1679" i="2"/>
  <c r="E1679" i="2" s="1"/>
  <c r="F1679" i="2" s="1"/>
  <c r="C1663" i="2"/>
  <c r="E1663" i="2" s="1"/>
  <c r="F1663" i="2" s="1"/>
  <c r="C1647" i="2"/>
  <c r="E1647" i="2" s="1"/>
  <c r="F1647" i="2" s="1"/>
  <c r="C1615" i="2"/>
  <c r="E1615" i="2" s="1"/>
  <c r="F1615" i="2" s="1"/>
  <c r="C1599" i="2"/>
  <c r="E1599" i="2" s="1"/>
  <c r="F1599" i="2" s="1"/>
  <c r="C1583" i="2"/>
  <c r="E1583" i="2" s="1"/>
  <c r="F1583" i="2" s="1"/>
  <c r="C1567" i="2"/>
  <c r="E1567" i="2" s="1"/>
  <c r="F1567" i="2" s="1"/>
  <c r="C1551" i="2"/>
  <c r="E1551" i="2" s="1"/>
  <c r="F1551" i="2" s="1"/>
  <c r="C1535" i="2"/>
  <c r="E1535" i="2" s="1"/>
  <c r="F1535" i="2" s="1"/>
  <c r="C1519" i="2"/>
  <c r="E1519" i="2" s="1"/>
  <c r="F1519" i="2" s="1"/>
  <c r="C1487" i="2"/>
  <c r="E1487" i="2" s="1"/>
  <c r="F1487" i="2" s="1"/>
  <c r="C1471" i="2"/>
  <c r="E1471" i="2" s="1"/>
  <c r="F1471" i="2" s="1"/>
  <c r="C1455" i="2"/>
  <c r="E1455" i="2" s="1"/>
  <c r="F1455" i="2" s="1"/>
  <c r="C1439" i="2"/>
  <c r="E1439" i="2" s="1"/>
  <c r="F1439" i="2" s="1"/>
  <c r="C1423" i="2"/>
  <c r="E1423" i="2" s="1"/>
  <c r="F1423" i="2" s="1"/>
  <c r="C1407" i="2"/>
  <c r="E1407" i="2" s="1"/>
  <c r="F1407" i="2" s="1"/>
  <c r="C1391" i="2"/>
  <c r="E1391" i="2" s="1"/>
  <c r="F1391" i="2" s="1"/>
  <c r="C1375" i="2"/>
  <c r="E1375" i="2" s="1"/>
  <c r="F1375" i="2" s="1"/>
  <c r="C1359" i="2"/>
  <c r="E1359" i="2" s="1"/>
  <c r="F1359" i="2" s="1"/>
  <c r="C1343" i="2"/>
  <c r="E1343" i="2" s="1"/>
  <c r="F1343" i="2" s="1"/>
  <c r="C1327" i="2"/>
  <c r="E1327" i="2" s="1"/>
  <c r="F1327" i="2" s="1"/>
  <c r="C1311" i="2"/>
  <c r="E1311" i="2" s="1"/>
  <c r="F1311" i="2" s="1"/>
  <c r="C1295" i="2"/>
  <c r="E1295" i="2" s="1"/>
  <c r="F1295" i="2" s="1"/>
  <c r="C1279" i="2"/>
  <c r="E1279" i="2" s="1"/>
  <c r="F1279" i="2" s="1"/>
  <c r="C1263" i="2"/>
  <c r="E1263" i="2" s="1"/>
  <c r="F1263" i="2" s="1"/>
  <c r="C1247" i="2"/>
  <c r="E1247" i="2" s="1"/>
  <c r="F1247" i="2" s="1"/>
  <c r="C1231" i="2"/>
  <c r="E1231" i="2" s="1"/>
  <c r="F1231" i="2" s="1"/>
  <c r="C1215" i="2"/>
  <c r="E1215" i="2" s="1"/>
  <c r="F1215" i="2" s="1"/>
  <c r="C1199" i="2"/>
  <c r="E1199" i="2" s="1"/>
  <c r="F1199" i="2" s="1"/>
  <c r="C1183" i="2"/>
  <c r="E1183" i="2" s="1"/>
  <c r="F1183" i="2" s="1"/>
  <c r="C1167" i="2"/>
  <c r="E1167" i="2" s="1"/>
  <c r="F1167" i="2" s="1"/>
  <c r="C1151" i="2"/>
  <c r="E1151" i="2" s="1"/>
  <c r="F1151" i="2" s="1"/>
  <c r="C1135" i="2"/>
  <c r="E1135" i="2" s="1"/>
  <c r="F1135" i="2" s="1"/>
  <c r="C1119" i="2"/>
  <c r="E1119" i="2" s="1"/>
  <c r="F1119" i="2" s="1"/>
  <c r="C1103" i="2"/>
  <c r="E1103" i="2" s="1"/>
  <c r="F1103" i="2" s="1"/>
  <c r="C1087" i="2"/>
  <c r="E1087" i="2" s="1"/>
  <c r="F1087" i="2" s="1"/>
  <c r="C1071" i="2"/>
  <c r="E1071" i="2" s="1"/>
  <c r="F1071" i="2" s="1"/>
  <c r="C1055" i="2"/>
  <c r="E1055" i="2" s="1"/>
  <c r="F1055" i="2" s="1"/>
  <c r="C1039" i="2"/>
  <c r="E1039" i="2" s="1"/>
  <c r="F1039" i="2" s="1"/>
  <c r="C1023" i="2"/>
  <c r="E1023" i="2" s="1"/>
  <c r="F1023" i="2" s="1"/>
  <c r="C1007" i="2"/>
  <c r="E1007" i="2" s="1"/>
  <c r="F1007" i="2" s="1"/>
  <c r="C991" i="2"/>
  <c r="E991" i="2" s="1"/>
  <c r="F991" i="2" s="1"/>
  <c r="C975" i="2"/>
  <c r="E975" i="2" s="1"/>
  <c r="F975" i="2" s="1"/>
  <c r="C959" i="2"/>
  <c r="E959" i="2" s="1"/>
  <c r="F959" i="2" s="1"/>
  <c r="C943" i="2"/>
  <c r="E943" i="2" s="1"/>
  <c r="F943" i="2" s="1"/>
  <c r="C927" i="2"/>
  <c r="E927" i="2" s="1"/>
  <c r="F927" i="2" s="1"/>
  <c r="C911" i="2"/>
  <c r="E911" i="2" s="1"/>
  <c r="F911" i="2" s="1"/>
  <c r="C895" i="2"/>
  <c r="E895" i="2" s="1"/>
  <c r="F895" i="2" s="1"/>
  <c r="C879" i="2"/>
  <c r="E879" i="2" s="1"/>
  <c r="F879" i="2" s="1"/>
  <c r="C863" i="2"/>
  <c r="E863" i="2" s="1"/>
  <c r="F863" i="2" s="1"/>
  <c r="C847" i="2"/>
  <c r="E847" i="2" s="1"/>
  <c r="F847" i="2" s="1"/>
  <c r="C831" i="2"/>
  <c r="E831" i="2" s="1"/>
  <c r="F831" i="2" s="1"/>
  <c r="C815" i="2"/>
  <c r="E815" i="2" s="1"/>
  <c r="F815" i="2" s="1"/>
  <c r="C799" i="2"/>
  <c r="E799" i="2" s="1"/>
  <c r="F799" i="2" s="1"/>
  <c r="C783" i="2"/>
  <c r="E783" i="2" s="1"/>
  <c r="F783" i="2" s="1"/>
  <c r="C767" i="2"/>
  <c r="E767" i="2" s="1"/>
  <c r="F767" i="2" s="1"/>
  <c r="C751" i="2"/>
  <c r="E751" i="2" s="1"/>
  <c r="F751" i="2" s="1"/>
  <c r="C735" i="2"/>
  <c r="E735" i="2" s="1"/>
  <c r="F735" i="2" s="1"/>
  <c r="C719" i="2"/>
  <c r="E719" i="2" s="1"/>
  <c r="F719" i="2" s="1"/>
  <c r="C703" i="2"/>
  <c r="E703" i="2" s="1"/>
  <c r="F703" i="2" s="1"/>
  <c r="C687" i="2"/>
  <c r="E687" i="2" s="1"/>
  <c r="F687" i="2" s="1"/>
  <c r="C671" i="2"/>
  <c r="E671" i="2" s="1"/>
  <c r="F671" i="2" s="1"/>
  <c r="C655" i="2"/>
  <c r="E655" i="2" s="1"/>
  <c r="F655" i="2" s="1"/>
  <c r="C639" i="2"/>
  <c r="E639" i="2" s="1"/>
  <c r="F639" i="2" s="1"/>
  <c r="C623" i="2"/>
  <c r="E623" i="2" s="1"/>
  <c r="F623" i="2" s="1"/>
  <c r="C607" i="2"/>
  <c r="E607" i="2" s="1"/>
  <c r="F607" i="2" s="1"/>
  <c r="C591" i="2"/>
  <c r="E591" i="2" s="1"/>
  <c r="F591" i="2" s="1"/>
  <c r="C575" i="2"/>
  <c r="E575" i="2" s="1"/>
  <c r="F575" i="2" s="1"/>
  <c r="C559" i="2"/>
  <c r="E559" i="2" s="1"/>
  <c r="F559" i="2" s="1"/>
  <c r="C543" i="2"/>
  <c r="E543" i="2" s="1"/>
  <c r="F543" i="2" s="1"/>
  <c r="C527" i="2"/>
  <c r="E527" i="2" s="1"/>
  <c r="F527" i="2" s="1"/>
  <c r="C511" i="2"/>
  <c r="E511" i="2" s="1"/>
  <c r="F511" i="2" s="1"/>
  <c r="C495" i="2"/>
  <c r="E495" i="2" s="1"/>
  <c r="F495" i="2" s="1"/>
  <c r="C479" i="2"/>
  <c r="E479" i="2" s="1"/>
  <c r="F479" i="2" s="1"/>
  <c r="C463" i="2"/>
  <c r="E463" i="2" s="1"/>
  <c r="F463" i="2" s="1"/>
  <c r="C447" i="2"/>
  <c r="E447" i="2" s="1"/>
  <c r="F447" i="2" s="1"/>
  <c r="C431" i="2"/>
  <c r="E431" i="2" s="1"/>
  <c r="F431" i="2" s="1"/>
  <c r="C415" i="2"/>
  <c r="E415" i="2" s="1"/>
  <c r="F415" i="2" s="1"/>
  <c r="C399" i="2"/>
  <c r="E399" i="2" s="1"/>
  <c r="F399" i="2" s="1"/>
  <c r="C383" i="2"/>
  <c r="E383" i="2" s="1"/>
  <c r="F383" i="2" s="1"/>
  <c r="C367" i="2"/>
  <c r="E367" i="2" s="1"/>
  <c r="F367" i="2" s="1"/>
  <c r="C351" i="2"/>
  <c r="E351" i="2" s="1"/>
  <c r="F351" i="2" s="1"/>
  <c r="C335" i="2"/>
  <c r="E335" i="2" s="1"/>
  <c r="F335" i="2" s="1"/>
  <c r="C319" i="2"/>
  <c r="E319" i="2" s="1"/>
  <c r="F319" i="2" s="1"/>
  <c r="C303" i="2"/>
  <c r="E303" i="2" s="1"/>
  <c r="F303" i="2" s="1"/>
  <c r="C287" i="2"/>
  <c r="E287" i="2" s="1"/>
  <c r="F287" i="2" s="1"/>
  <c r="C271" i="2"/>
  <c r="E271" i="2" s="1"/>
  <c r="F271" i="2" s="1"/>
  <c r="C255" i="2"/>
  <c r="E255" i="2" s="1"/>
  <c r="F255" i="2" s="1"/>
  <c r="C239" i="2"/>
  <c r="E239" i="2" s="1"/>
  <c r="F239" i="2" s="1"/>
  <c r="C223" i="2"/>
  <c r="E223" i="2" s="1"/>
  <c r="F223" i="2" s="1"/>
  <c r="C207" i="2"/>
  <c r="E207" i="2" s="1"/>
  <c r="F207" i="2" s="1"/>
  <c r="C191" i="2"/>
  <c r="E191" i="2" s="1"/>
  <c r="F191" i="2" s="1"/>
  <c r="C175" i="2"/>
  <c r="E175" i="2" s="1"/>
  <c r="F175" i="2" s="1"/>
  <c r="C159" i="2"/>
  <c r="E159" i="2" s="1"/>
  <c r="F159" i="2" s="1"/>
  <c r="C143" i="2"/>
  <c r="E143" i="2" s="1"/>
  <c r="F143" i="2" s="1"/>
  <c r="C127" i="2"/>
  <c r="E127" i="2" s="1"/>
  <c r="F127" i="2" s="1"/>
  <c r="C111" i="2"/>
  <c r="E111" i="2" s="1"/>
  <c r="F111" i="2" s="1"/>
  <c r="C95" i="2"/>
  <c r="E95" i="2" s="1"/>
  <c r="F95" i="2" s="1"/>
  <c r="C79" i="2"/>
  <c r="E79" i="2" s="1"/>
  <c r="F79" i="2" s="1"/>
  <c r="C63" i="2"/>
  <c r="E63" i="2" s="1"/>
  <c r="F63" i="2" s="1"/>
  <c r="C47" i="2"/>
  <c r="E47" i="2" s="1"/>
  <c r="F47" i="2" s="1"/>
  <c r="C31" i="2"/>
  <c r="E31" i="2" s="1"/>
  <c r="F31" i="2" s="1"/>
  <c r="D16" i="2" a="1"/>
  <c r="D16" i="2" s="1"/>
  <c r="D2724" i="2" a="1"/>
  <c r="D2724" i="2" s="1"/>
  <c r="D2716" i="2" a="1"/>
  <c r="D2716" i="2" s="1"/>
  <c r="D2700" i="2" a="1"/>
  <c r="D2700" i="2" s="1"/>
  <c r="D2692" i="2" a="1"/>
  <c r="D2692" i="2" s="1"/>
  <c r="D2644" i="2" a="1"/>
  <c r="D2644" i="2" s="1"/>
  <c r="D2620" i="2" a="1"/>
  <c r="D2620" i="2" s="1"/>
  <c r="D2612" i="2" a="1"/>
  <c r="D2612" i="2" s="1"/>
  <c r="D2596" i="2" a="1"/>
  <c r="D2596" i="2" s="1"/>
  <c r="D2588" i="2" a="1"/>
  <c r="D2588" i="2" s="1"/>
  <c r="D2580" i="2" a="1"/>
  <c r="D2580" i="2" s="1"/>
  <c r="D2572" i="2" a="1"/>
  <c r="D2572" i="2" s="1"/>
  <c r="D2564" i="2" a="1"/>
  <c r="D2564" i="2" s="1"/>
  <c r="D2556" i="2" a="1"/>
  <c r="D2556" i="2" s="1"/>
  <c r="D2508" i="2" a="1"/>
  <c r="D2508" i="2" s="1"/>
  <c r="D2492" i="2" a="1"/>
  <c r="D2492" i="2" s="1"/>
  <c r="D2476" i="2" a="1"/>
  <c r="D2476" i="2" s="1"/>
  <c r="D2468" i="2" a="1"/>
  <c r="D2468" i="2" s="1"/>
  <c r="D2460" i="2" a="1"/>
  <c r="D2460" i="2" s="1"/>
  <c r="E2460" i="2" s="1"/>
  <c r="F2460" i="2" s="1"/>
  <c r="C1179" i="2"/>
  <c r="E1179" i="2" s="1"/>
  <c r="F1179" i="2" s="1"/>
  <c r="C1163" i="2"/>
  <c r="E1163" i="2" s="1"/>
  <c r="F1163" i="2" s="1"/>
  <c r="C1147" i="2"/>
  <c r="E1147" i="2" s="1"/>
  <c r="F1147" i="2" s="1"/>
  <c r="C1131" i="2"/>
  <c r="E1131" i="2" s="1"/>
  <c r="F1131" i="2" s="1"/>
  <c r="C1099" i="2"/>
  <c r="E1099" i="2" s="1"/>
  <c r="F1099" i="2" s="1"/>
  <c r="C1083" i="2"/>
  <c r="E1083" i="2" s="1"/>
  <c r="F1083" i="2" s="1"/>
  <c r="C1051" i="2"/>
  <c r="E1051" i="2" s="1"/>
  <c r="F1051" i="2" s="1"/>
  <c r="C1035" i="2"/>
  <c r="E1035" i="2" s="1"/>
  <c r="F1035" i="2" s="1"/>
  <c r="C1019" i="2"/>
  <c r="E1019" i="2" s="1"/>
  <c r="F1019" i="2" s="1"/>
  <c r="C1003" i="2"/>
  <c r="E1003" i="2" s="1"/>
  <c r="F1003" i="2" s="1"/>
  <c r="C987" i="2"/>
  <c r="E987" i="2" s="1"/>
  <c r="F987" i="2" s="1"/>
  <c r="C955" i="2"/>
  <c r="E955" i="2" s="1"/>
  <c r="F955" i="2" s="1"/>
  <c r="C939" i="2"/>
  <c r="E939" i="2" s="1"/>
  <c r="F939" i="2" s="1"/>
  <c r="C923" i="2"/>
  <c r="E923" i="2" s="1"/>
  <c r="F923" i="2" s="1"/>
  <c r="C907" i="2"/>
  <c r="E907" i="2" s="1"/>
  <c r="F907" i="2" s="1"/>
  <c r="C891" i="2"/>
  <c r="E891" i="2" s="1"/>
  <c r="F891" i="2" s="1"/>
  <c r="C875" i="2"/>
  <c r="E875" i="2" s="1"/>
  <c r="F875" i="2" s="1"/>
  <c r="C843" i="2"/>
  <c r="E843" i="2" s="1"/>
  <c r="F843" i="2" s="1"/>
  <c r="C827" i="2"/>
  <c r="E827" i="2" s="1"/>
  <c r="F827" i="2" s="1"/>
  <c r="C795" i="2"/>
  <c r="E795" i="2" s="1"/>
  <c r="F795" i="2" s="1"/>
  <c r="C779" i="2"/>
  <c r="E779" i="2" s="1"/>
  <c r="F779" i="2" s="1"/>
  <c r="C763" i="2"/>
  <c r="E763" i="2" s="1"/>
  <c r="F763" i="2" s="1"/>
  <c r="C747" i="2"/>
  <c r="E747" i="2" s="1"/>
  <c r="F747" i="2" s="1"/>
  <c r="C731" i="2"/>
  <c r="E731" i="2" s="1"/>
  <c r="F731" i="2" s="1"/>
  <c r="C699" i="2"/>
  <c r="E699" i="2" s="1"/>
  <c r="F699" i="2" s="1"/>
  <c r="C683" i="2"/>
  <c r="E683" i="2" s="1"/>
  <c r="F683" i="2" s="1"/>
  <c r="C667" i="2"/>
  <c r="E667" i="2" s="1"/>
  <c r="F667" i="2" s="1"/>
  <c r="C651" i="2"/>
  <c r="E651" i="2" s="1"/>
  <c r="F651" i="2" s="1"/>
  <c r="C635" i="2"/>
  <c r="E635" i="2" s="1"/>
  <c r="F635" i="2" s="1"/>
  <c r="C619" i="2"/>
  <c r="E619" i="2" s="1"/>
  <c r="F619" i="2" s="1"/>
  <c r="C603" i="2"/>
  <c r="E603" i="2" s="1"/>
  <c r="F603" i="2" s="1"/>
  <c r="C587" i="2"/>
  <c r="E587" i="2" s="1"/>
  <c r="F587" i="2" s="1"/>
  <c r="C555" i="2"/>
  <c r="E555" i="2" s="1"/>
  <c r="F555" i="2" s="1"/>
  <c r="C539" i="2"/>
  <c r="E539" i="2" s="1"/>
  <c r="F539" i="2" s="1"/>
  <c r="C507" i="2"/>
  <c r="E507" i="2" s="1"/>
  <c r="F507" i="2" s="1"/>
  <c r="C491" i="2"/>
  <c r="E491" i="2" s="1"/>
  <c r="F491" i="2" s="1"/>
  <c r="C475" i="2"/>
  <c r="E475" i="2" s="1"/>
  <c r="F475" i="2" s="1"/>
  <c r="C459" i="2"/>
  <c r="E459" i="2" s="1"/>
  <c r="F459" i="2" s="1"/>
  <c r="C427" i="2"/>
  <c r="E427" i="2" s="1"/>
  <c r="F427" i="2" s="1"/>
  <c r="C395" i="2"/>
  <c r="E395" i="2" s="1"/>
  <c r="F395" i="2" s="1"/>
  <c r="C379" i="2"/>
  <c r="E379" i="2" s="1"/>
  <c r="F379" i="2" s="1"/>
  <c r="C363" i="2"/>
  <c r="E363" i="2" s="1"/>
  <c r="F363" i="2" s="1"/>
  <c r="C347" i="2"/>
  <c r="E347" i="2" s="1"/>
  <c r="F347" i="2" s="1"/>
  <c r="C331" i="2"/>
  <c r="E331" i="2" s="1"/>
  <c r="F331" i="2" s="1"/>
  <c r="C315" i="2"/>
  <c r="E315" i="2" s="1"/>
  <c r="F315" i="2" s="1"/>
  <c r="C283" i="2"/>
  <c r="E283" i="2" s="1"/>
  <c r="F283" i="2" s="1"/>
  <c r="C267" i="2"/>
  <c r="E267" i="2" s="1"/>
  <c r="F267" i="2" s="1"/>
  <c r="C251" i="2"/>
  <c r="E251" i="2" s="1"/>
  <c r="F251" i="2" s="1"/>
  <c r="C235" i="2"/>
  <c r="E235" i="2" s="1"/>
  <c r="F235" i="2" s="1"/>
  <c r="C219" i="2"/>
  <c r="E219" i="2" s="1"/>
  <c r="F219" i="2" s="1"/>
  <c r="C187" i="2"/>
  <c r="E187" i="2" s="1"/>
  <c r="F187" i="2" s="1"/>
  <c r="C171" i="2"/>
  <c r="E171" i="2" s="1"/>
  <c r="F171" i="2" s="1"/>
  <c r="C139" i="2"/>
  <c r="E139" i="2" s="1"/>
  <c r="F139" i="2" s="1"/>
  <c r="C123" i="2"/>
  <c r="E123" i="2" s="1"/>
  <c r="F123" i="2" s="1"/>
  <c r="C107" i="2"/>
  <c r="E107" i="2" s="1"/>
  <c r="F107" i="2" s="1"/>
  <c r="C91" i="2"/>
  <c r="E91" i="2" s="1"/>
  <c r="F91" i="2" s="1"/>
  <c r="C75" i="2"/>
  <c r="E75" i="2" s="1"/>
  <c r="F75" i="2" s="1"/>
  <c r="C59" i="2"/>
  <c r="E59" i="2" s="1"/>
  <c r="F59" i="2" s="1"/>
  <c r="C27" i="2"/>
  <c r="E27" i="2" s="1"/>
  <c r="F27" i="2" s="1"/>
  <c r="C1178" i="2"/>
  <c r="E1178" i="2" s="1"/>
  <c r="F1178" i="2" s="1"/>
  <c r="C1146" i="2"/>
  <c r="E1146" i="2" s="1"/>
  <c r="F1146" i="2" s="1"/>
  <c r="C1130" i="2"/>
  <c r="E1130" i="2" s="1"/>
  <c r="F1130" i="2" s="1"/>
  <c r="C1098" i="2"/>
  <c r="E1098" i="2" s="1"/>
  <c r="F1098" i="2" s="1"/>
  <c r="C1082" i="2"/>
  <c r="E1082" i="2" s="1"/>
  <c r="F1082" i="2" s="1"/>
  <c r="C1066" i="2"/>
  <c r="E1066" i="2" s="1"/>
  <c r="F1066" i="2" s="1"/>
  <c r="C1050" i="2"/>
  <c r="E1050" i="2" s="1"/>
  <c r="F1050" i="2" s="1"/>
  <c r="C1034" i="2"/>
  <c r="E1034" i="2" s="1"/>
  <c r="F1034" i="2" s="1"/>
  <c r="C1002" i="2"/>
  <c r="E1002" i="2" s="1"/>
  <c r="F1002" i="2" s="1"/>
  <c r="C986" i="2"/>
  <c r="E986" i="2" s="1"/>
  <c r="F986" i="2" s="1"/>
  <c r="C970" i="2"/>
  <c r="E970" i="2" s="1"/>
  <c r="F970" i="2" s="1"/>
  <c r="C954" i="2"/>
  <c r="E954" i="2" s="1"/>
  <c r="F954" i="2" s="1"/>
  <c r="C938" i="2"/>
  <c r="E938" i="2" s="1"/>
  <c r="F938" i="2" s="1"/>
  <c r="C922" i="2"/>
  <c r="E922" i="2" s="1"/>
  <c r="F922" i="2" s="1"/>
  <c r="C890" i="2"/>
  <c r="E890" i="2" s="1"/>
  <c r="F890" i="2" s="1"/>
  <c r="C874" i="2"/>
  <c r="E874" i="2" s="1"/>
  <c r="F874" i="2" s="1"/>
  <c r="C842" i="2"/>
  <c r="E842" i="2" s="1"/>
  <c r="F842" i="2" s="1"/>
  <c r="C826" i="2"/>
  <c r="E826" i="2" s="1"/>
  <c r="F826" i="2" s="1"/>
  <c r="C810" i="2"/>
  <c r="E810" i="2" s="1"/>
  <c r="F810" i="2" s="1"/>
  <c r="C794" i="2"/>
  <c r="E794" i="2" s="1"/>
  <c r="F794" i="2" s="1"/>
  <c r="C778" i="2"/>
  <c r="E778" i="2" s="1"/>
  <c r="F778" i="2" s="1"/>
  <c r="C746" i="2"/>
  <c r="E746" i="2" s="1"/>
  <c r="F746" i="2" s="1"/>
  <c r="C730" i="2"/>
  <c r="E730" i="2" s="1"/>
  <c r="F730" i="2" s="1"/>
  <c r="C714" i="2"/>
  <c r="E714" i="2" s="1"/>
  <c r="F714" i="2" s="1"/>
  <c r="C698" i="2"/>
  <c r="E698" i="2" s="1"/>
  <c r="F698" i="2" s="1"/>
  <c r="C682" i="2"/>
  <c r="E682" i="2" s="1"/>
  <c r="F682" i="2" s="1"/>
  <c r="C666" i="2"/>
  <c r="E666" i="2" s="1"/>
  <c r="F666" i="2" s="1"/>
  <c r="C634" i="2"/>
  <c r="E634" i="2" s="1"/>
  <c r="F634" i="2" s="1"/>
  <c r="C618" i="2"/>
  <c r="E618" i="2" s="1"/>
  <c r="F618" i="2" s="1"/>
  <c r="C586" i="2"/>
  <c r="E586" i="2" s="1"/>
  <c r="F586" i="2" s="1"/>
  <c r="C570" i="2"/>
  <c r="E570" i="2" s="1"/>
  <c r="F570" i="2" s="1"/>
  <c r="C554" i="2"/>
  <c r="E554" i="2" s="1"/>
  <c r="F554" i="2" s="1"/>
  <c r="C538" i="2"/>
  <c r="E538" i="2" s="1"/>
  <c r="F538" i="2" s="1"/>
  <c r="C522" i="2"/>
  <c r="E522" i="2" s="1"/>
  <c r="F522" i="2" s="1"/>
  <c r="C506" i="2"/>
  <c r="E506" i="2" s="1"/>
  <c r="F506" i="2" s="1"/>
  <c r="C490" i="2"/>
  <c r="E490" i="2" s="1"/>
  <c r="F490" i="2" s="1"/>
  <c r="C458" i="2"/>
  <c r="E458" i="2" s="1"/>
  <c r="F458" i="2" s="1"/>
  <c r="C442" i="2"/>
  <c r="E442" i="2" s="1"/>
  <c r="F442" i="2" s="1"/>
  <c r="C426" i="2"/>
  <c r="E426" i="2" s="1"/>
  <c r="F426" i="2" s="1"/>
  <c r="C410" i="2"/>
  <c r="E410" i="2" s="1"/>
  <c r="F410" i="2" s="1"/>
  <c r="C394" i="2"/>
  <c r="E394" i="2" s="1"/>
  <c r="F394" i="2" s="1"/>
  <c r="C378" i="2"/>
  <c r="E378" i="2" s="1"/>
  <c r="F378" i="2" s="1"/>
  <c r="C362" i="2"/>
  <c r="E362" i="2" s="1"/>
  <c r="F362" i="2" s="1"/>
  <c r="C330" i="2"/>
  <c r="E330" i="2" s="1"/>
  <c r="F330" i="2" s="1"/>
  <c r="C314" i="2"/>
  <c r="E314" i="2" s="1"/>
  <c r="F314" i="2" s="1"/>
  <c r="C298" i="2"/>
  <c r="E298" i="2" s="1"/>
  <c r="F298" i="2" s="1"/>
  <c r="C282" i="2"/>
  <c r="E282" i="2" s="1"/>
  <c r="F282" i="2" s="1"/>
  <c r="C266" i="2"/>
  <c r="E266" i="2" s="1"/>
  <c r="F266" i="2" s="1"/>
  <c r="C234" i="2"/>
  <c r="E234" i="2" s="1"/>
  <c r="F234" i="2" s="1"/>
  <c r="C218" i="2"/>
  <c r="E218" i="2" s="1"/>
  <c r="F218" i="2" s="1"/>
  <c r="C202" i="2"/>
  <c r="E202" i="2" s="1"/>
  <c r="F202" i="2" s="1"/>
  <c r="C186" i="2"/>
  <c r="E186" i="2" s="1"/>
  <c r="F186" i="2" s="1"/>
  <c r="C170" i="2"/>
  <c r="E170" i="2" s="1"/>
  <c r="F170" i="2" s="1"/>
  <c r="C138" i="2"/>
  <c r="E138" i="2" s="1"/>
  <c r="F138" i="2" s="1"/>
  <c r="C122" i="2"/>
  <c r="E122" i="2" s="1"/>
  <c r="F122" i="2" s="1"/>
  <c r="C90" i="2"/>
  <c r="E90" i="2" s="1"/>
  <c r="F90" i="2" s="1"/>
  <c r="C74" i="2"/>
  <c r="E74" i="2" s="1"/>
  <c r="F74" i="2" s="1"/>
  <c r="C58" i="2"/>
  <c r="E58" i="2" s="1"/>
  <c r="F58" i="2" s="1"/>
  <c r="C42" i="2"/>
  <c r="E42" i="2" s="1"/>
  <c r="F42" i="2" s="1"/>
  <c r="C169" i="2"/>
  <c r="E169" i="2" s="1"/>
  <c r="F169" i="2" s="1"/>
  <c r="C153" i="2"/>
  <c r="E153" i="2" s="1"/>
  <c r="F153" i="2" s="1"/>
  <c r="C137" i="2"/>
  <c r="E137" i="2" s="1"/>
  <c r="F137" i="2" s="1"/>
  <c r="C121" i="2"/>
  <c r="E121" i="2" s="1"/>
  <c r="F121" i="2" s="1"/>
  <c r="C89" i="2"/>
  <c r="E89" i="2" s="1"/>
  <c r="F89" i="2" s="1"/>
  <c r="C73" i="2"/>
  <c r="E73" i="2" s="1"/>
  <c r="F73" i="2" s="1"/>
  <c r="C41" i="2"/>
  <c r="E41" i="2" s="1"/>
  <c r="F41" i="2" s="1"/>
  <c r="C455" i="2"/>
  <c r="E455" i="2" s="1"/>
  <c r="F455" i="2" s="1"/>
  <c r="C439" i="2"/>
  <c r="E439" i="2" s="1"/>
  <c r="F439" i="2" s="1"/>
  <c r="C423" i="2"/>
  <c r="E423" i="2" s="1"/>
  <c r="F423" i="2" s="1"/>
  <c r="C407" i="2"/>
  <c r="E407" i="2" s="1"/>
  <c r="F407" i="2" s="1"/>
  <c r="C375" i="2"/>
  <c r="E375" i="2" s="1"/>
  <c r="F375" i="2" s="1"/>
  <c r="C359" i="2"/>
  <c r="E359" i="2" s="1"/>
  <c r="F359" i="2" s="1"/>
  <c r="C343" i="2"/>
  <c r="E343" i="2" s="1"/>
  <c r="F343" i="2" s="1"/>
  <c r="C327" i="2"/>
  <c r="E327" i="2" s="1"/>
  <c r="F327" i="2" s="1"/>
  <c r="C311" i="2"/>
  <c r="E311" i="2" s="1"/>
  <c r="F311" i="2" s="1"/>
  <c r="C295" i="2"/>
  <c r="E295" i="2" s="1"/>
  <c r="F295" i="2" s="1"/>
  <c r="C279" i="2"/>
  <c r="E279" i="2" s="1"/>
  <c r="F279" i="2" s="1"/>
  <c r="C263" i="2"/>
  <c r="E263" i="2" s="1"/>
  <c r="F263" i="2" s="1"/>
  <c r="C247" i="2"/>
  <c r="E247" i="2" s="1"/>
  <c r="F247" i="2" s="1"/>
  <c r="C231" i="2"/>
  <c r="E231" i="2" s="1"/>
  <c r="F231" i="2" s="1"/>
  <c r="C215" i="2"/>
  <c r="E215" i="2" s="1"/>
  <c r="F215" i="2" s="1"/>
  <c r="C199" i="2"/>
  <c r="E199" i="2" s="1"/>
  <c r="F199" i="2" s="1"/>
  <c r="C183" i="2"/>
  <c r="E183" i="2" s="1"/>
  <c r="F183" i="2" s="1"/>
  <c r="C167" i="2"/>
  <c r="E167" i="2" s="1"/>
  <c r="F167" i="2" s="1"/>
  <c r="C151" i="2"/>
  <c r="E151" i="2" s="1"/>
  <c r="F151" i="2" s="1"/>
  <c r="C135" i="2"/>
  <c r="E135" i="2" s="1"/>
  <c r="F135" i="2" s="1"/>
  <c r="C119" i="2"/>
  <c r="E119" i="2" s="1"/>
  <c r="F119" i="2" s="1"/>
  <c r="C103" i="2"/>
  <c r="E103" i="2" s="1"/>
  <c r="F103" i="2" s="1"/>
  <c r="C87" i="2"/>
  <c r="E87" i="2" s="1"/>
  <c r="F87" i="2" s="1"/>
  <c r="C71" i="2"/>
  <c r="E71" i="2" s="1"/>
  <c r="F71" i="2" s="1"/>
  <c r="C55" i="2"/>
  <c r="E55" i="2" s="1"/>
  <c r="F55" i="2" s="1"/>
  <c r="C39" i="2"/>
  <c r="E39" i="2" s="1"/>
  <c r="F39" i="2" s="1"/>
  <c r="C1158" i="2"/>
  <c r="E1158" i="2" s="1"/>
  <c r="F1158" i="2" s="1"/>
  <c r="C1142" i="2"/>
  <c r="E1142" i="2" s="1"/>
  <c r="F1142" i="2" s="1"/>
  <c r="C1126" i="2"/>
  <c r="E1126" i="2" s="1"/>
  <c r="F1126" i="2" s="1"/>
  <c r="C1110" i="2"/>
  <c r="E1110" i="2" s="1"/>
  <c r="F1110" i="2" s="1"/>
  <c r="C1078" i="2"/>
  <c r="E1078" i="2" s="1"/>
  <c r="F1078" i="2" s="1"/>
  <c r="C1062" i="2"/>
  <c r="E1062" i="2" s="1"/>
  <c r="F1062" i="2" s="1"/>
  <c r="C1030" i="2"/>
  <c r="E1030" i="2" s="1"/>
  <c r="F1030" i="2" s="1"/>
  <c r="C1014" i="2"/>
  <c r="E1014" i="2" s="1"/>
  <c r="F1014" i="2" s="1"/>
  <c r="C998" i="2"/>
  <c r="E998" i="2" s="1"/>
  <c r="F998" i="2" s="1"/>
  <c r="C982" i="2"/>
  <c r="E982" i="2" s="1"/>
  <c r="F982" i="2" s="1"/>
  <c r="C966" i="2"/>
  <c r="E966" i="2" s="1"/>
  <c r="F966" i="2" s="1"/>
  <c r="C934" i="2"/>
  <c r="E934" i="2" s="1"/>
  <c r="F934" i="2" s="1"/>
  <c r="C918" i="2"/>
  <c r="E918" i="2" s="1"/>
  <c r="F918" i="2" s="1"/>
  <c r="C902" i="2"/>
  <c r="E902" i="2" s="1"/>
  <c r="F902" i="2" s="1"/>
  <c r="C886" i="2"/>
  <c r="E886" i="2" s="1"/>
  <c r="F886" i="2" s="1"/>
  <c r="C870" i="2"/>
  <c r="E870" i="2" s="1"/>
  <c r="F870" i="2" s="1"/>
  <c r="C854" i="2"/>
  <c r="E854" i="2" s="1"/>
  <c r="F854" i="2" s="1"/>
  <c r="C822" i="2"/>
  <c r="E822" i="2" s="1"/>
  <c r="F822" i="2" s="1"/>
  <c r="C806" i="2"/>
  <c r="E806" i="2" s="1"/>
  <c r="F806" i="2" s="1"/>
  <c r="C774" i="2"/>
  <c r="E774" i="2" s="1"/>
  <c r="F774" i="2" s="1"/>
  <c r="C758" i="2"/>
  <c r="E758" i="2" s="1"/>
  <c r="F758" i="2" s="1"/>
  <c r="C742" i="2"/>
  <c r="E742" i="2" s="1"/>
  <c r="F742" i="2" s="1"/>
  <c r="C726" i="2"/>
  <c r="E726" i="2" s="1"/>
  <c r="F726" i="2" s="1"/>
  <c r="C710" i="2"/>
  <c r="E710" i="2" s="1"/>
  <c r="F710" i="2" s="1"/>
  <c r="C678" i="2"/>
  <c r="E678" i="2" s="1"/>
  <c r="F678" i="2" s="1"/>
  <c r="C662" i="2"/>
  <c r="E662" i="2" s="1"/>
  <c r="F662" i="2" s="1"/>
  <c r="C646" i="2"/>
  <c r="E646" i="2" s="1"/>
  <c r="F646" i="2" s="1"/>
  <c r="C630" i="2"/>
  <c r="E630" i="2" s="1"/>
  <c r="F630" i="2" s="1"/>
  <c r="C614" i="2"/>
  <c r="E614" i="2" s="1"/>
  <c r="F614" i="2" s="1"/>
  <c r="C598" i="2"/>
  <c r="E598" i="2" s="1"/>
  <c r="F598" i="2" s="1"/>
  <c r="C582" i="2"/>
  <c r="E582" i="2" s="1"/>
  <c r="F582" i="2" s="1"/>
  <c r="C566" i="2"/>
  <c r="E566" i="2" s="1"/>
  <c r="F566" i="2" s="1"/>
  <c r="C550" i="2"/>
  <c r="E550" i="2" s="1"/>
  <c r="F550" i="2" s="1"/>
  <c r="C534" i="2"/>
  <c r="E534" i="2" s="1"/>
  <c r="F534" i="2" s="1"/>
  <c r="C518" i="2"/>
  <c r="E518" i="2" s="1"/>
  <c r="F518" i="2" s="1"/>
  <c r="C486" i="2"/>
  <c r="E486" i="2" s="1"/>
  <c r="F486" i="2" s="1"/>
  <c r="C470" i="2"/>
  <c r="E470" i="2" s="1"/>
  <c r="F470" i="2" s="1"/>
  <c r="C454" i="2"/>
  <c r="E454" i="2" s="1"/>
  <c r="F454" i="2" s="1"/>
  <c r="C438" i="2"/>
  <c r="E438" i="2" s="1"/>
  <c r="F438" i="2" s="1"/>
  <c r="C422" i="2"/>
  <c r="E422" i="2" s="1"/>
  <c r="F422" i="2" s="1"/>
  <c r="C406" i="2"/>
  <c r="E406" i="2" s="1"/>
  <c r="F406" i="2" s="1"/>
  <c r="C374" i="2"/>
  <c r="E374" i="2" s="1"/>
  <c r="F374" i="2" s="1"/>
  <c r="C358" i="2"/>
  <c r="E358" i="2" s="1"/>
  <c r="F358" i="2" s="1"/>
  <c r="C342" i="2"/>
  <c r="E342" i="2" s="1"/>
  <c r="F342" i="2" s="1"/>
  <c r="C326" i="2"/>
  <c r="E326" i="2" s="1"/>
  <c r="F326" i="2" s="1"/>
  <c r="C310" i="2"/>
  <c r="E310" i="2" s="1"/>
  <c r="F310" i="2" s="1"/>
  <c r="C294" i="2"/>
  <c r="E294" i="2" s="1"/>
  <c r="F294" i="2" s="1"/>
  <c r="C278" i="2"/>
  <c r="E278" i="2" s="1"/>
  <c r="F278" i="2" s="1"/>
  <c r="C262" i="2"/>
  <c r="E262" i="2" s="1"/>
  <c r="F262" i="2" s="1"/>
  <c r="C246" i="2"/>
  <c r="E246" i="2" s="1"/>
  <c r="F246" i="2" s="1"/>
  <c r="C230" i="2"/>
  <c r="E230" i="2" s="1"/>
  <c r="F230" i="2" s="1"/>
  <c r="C214" i="2"/>
  <c r="E214" i="2" s="1"/>
  <c r="F214" i="2" s="1"/>
  <c r="C198" i="2"/>
  <c r="E198" i="2" s="1"/>
  <c r="F198" i="2" s="1"/>
  <c r="C182" i="2"/>
  <c r="E182" i="2" s="1"/>
  <c r="F182" i="2" s="1"/>
  <c r="C166" i="2"/>
  <c r="E166" i="2" s="1"/>
  <c r="F166" i="2" s="1"/>
  <c r="C150" i="2"/>
  <c r="E150" i="2" s="1"/>
  <c r="F150" i="2" s="1"/>
  <c r="C134" i="2"/>
  <c r="E134" i="2" s="1"/>
  <c r="F134" i="2" s="1"/>
  <c r="C118" i="2"/>
  <c r="E118" i="2" s="1"/>
  <c r="F118" i="2" s="1"/>
  <c r="C102" i="2"/>
  <c r="E102" i="2" s="1"/>
  <c r="F102" i="2" s="1"/>
  <c r="C86" i="2"/>
  <c r="E86" i="2" s="1"/>
  <c r="F86" i="2" s="1"/>
  <c r="C70" i="2"/>
  <c r="E70" i="2" s="1"/>
  <c r="F70" i="2" s="1"/>
  <c r="C54" i="2"/>
  <c r="E54" i="2" s="1"/>
  <c r="F54" i="2" s="1"/>
  <c r="C38" i="2"/>
  <c r="E38" i="2" s="1"/>
  <c r="F38" i="2" s="1"/>
  <c r="C1173" i="2"/>
  <c r="E1173" i="2" s="1"/>
  <c r="F1173" i="2" s="1"/>
  <c r="C1157" i="2"/>
  <c r="E1157" i="2" s="1"/>
  <c r="F1157" i="2" s="1"/>
  <c r="C1125" i="2"/>
  <c r="E1125" i="2" s="1"/>
  <c r="F1125" i="2" s="1"/>
  <c r="C1109" i="2"/>
  <c r="E1109" i="2" s="1"/>
  <c r="F1109" i="2" s="1"/>
  <c r="C1077" i="2"/>
  <c r="E1077" i="2" s="1"/>
  <c r="F1077" i="2" s="1"/>
  <c r="C1061" i="2"/>
  <c r="E1061" i="2" s="1"/>
  <c r="F1061" i="2" s="1"/>
  <c r="C1045" i="2"/>
  <c r="E1045" i="2" s="1"/>
  <c r="F1045" i="2" s="1"/>
  <c r="C1029" i="2"/>
  <c r="E1029" i="2" s="1"/>
  <c r="F1029" i="2" s="1"/>
  <c r="C1013" i="2"/>
  <c r="E1013" i="2" s="1"/>
  <c r="F1013" i="2" s="1"/>
  <c r="C981" i="2"/>
  <c r="E981" i="2" s="1"/>
  <c r="F981" i="2" s="1"/>
  <c r="C965" i="2"/>
  <c r="E965" i="2" s="1"/>
  <c r="F965" i="2" s="1"/>
  <c r="C949" i="2"/>
  <c r="E949" i="2" s="1"/>
  <c r="F949" i="2" s="1"/>
  <c r="C933" i="2"/>
  <c r="E933" i="2" s="1"/>
  <c r="F933" i="2" s="1"/>
  <c r="C917" i="2"/>
  <c r="E917" i="2" s="1"/>
  <c r="F917" i="2" s="1"/>
  <c r="C901" i="2"/>
  <c r="E901" i="2" s="1"/>
  <c r="F901" i="2" s="1"/>
  <c r="C869" i="2"/>
  <c r="E869" i="2" s="1"/>
  <c r="F869" i="2" s="1"/>
  <c r="C853" i="2"/>
  <c r="E853" i="2" s="1"/>
  <c r="F853" i="2" s="1"/>
  <c r="C821" i="2"/>
  <c r="E821" i="2" s="1"/>
  <c r="F821" i="2" s="1"/>
  <c r="C805" i="2"/>
  <c r="E805" i="2" s="1"/>
  <c r="F805" i="2" s="1"/>
  <c r="C789" i="2"/>
  <c r="E789" i="2" s="1"/>
  <c r="F789" i="2" s="1"/>
  <c r="C773" i="2"/>
  <c r="E773" i="2" s="1"/>
  <c r="F773" i="2" s="1"/>
  <c r="C757" i="2"/>
  <c r="E757" i="2" s="1"/>
  <c r="F757" i="2" s="1"/>
  <c r="C725" i="2"/>
  <c r="E725" i="2" s="1"/>
  <c r="F725" i="2" s="1"/>
  <c r="C709" i="2"/>
  <c r="E709" i="2" s="1"/>
  <c r="F709" i="2" s="1"/>
  <c r="C693" i="2"/>
  <c r="E693" i="2" s="1"/>
  <c r="F693" i="2" s="1"/>
  <c r="C677" i="2"/>
  <c r="E677" i="2" s="1"/>
  <c r="F677" i="2" s="1"/>
  <c r="C661" i="2"/>
  <c r="E661" i="2" s="1"/>
  <c r="F661" i="2" s="1"/>
  <c r="C645" i="2"/>
  <c r="E645" i="2" s="1"/>
  <c r="F645" i="2" s="1"/>
  <c r="C613" i="2"/>
  <c r="E613" i="2" s="1"/>
  <c r="F613" i="2" s="1"/>
  <c r="C597" i="2"/>
  <c r="E597" i="2" s="1"/>
  <c r="F597" i="2" s="1"/>
  <c r="C581" i="2"/>
  <c r="E581" i="2" s="1"/>
  <c r="F581" i="2" s="1"/>
  <c r="C565" i="2"/>
  <c r="E565" i="2" s="1"/>
  <c r="F565" i="2" s="1"/>
  <c r="C533" i="2"/>
  <c r="E533" i="2" s="1"/>
  <c r="F533" i="2" s="1"/>
  <c r="C517" i="2"/>
  <c r="E517" i="2" s="1"/>
  <c r="F517" i="2" s="1"/>
  <c r="C485" i="2"/>
  <c r="E485" i="2" s="1"/>
  <c r="F485" i="2" s="1"/>
  <c r="C469" i="2"/>
  <c r="E469" i="2" s="1"/>
  <c r="F469" i="2" s="1"/>
  <c r="C453" i="2"/>
  <c r="E453" i="2" s="1"/>
  <c r="F453" i="2" s="1"/>
  <c r="C437" i="2"/>
  <c r="E437" i="2" s="1"/>
  <c r="F437" i="2" s="1"/>
  <c r="C405" i="2"/>
  <c r="E405" i="2" s="1"/>
  <c r="F405" i="2" s="1"/>
  <c r="C389" i="2"/>
  <c r="E389" i="2" s="1"/>
  <c r="F389" i="2" s="1"/>
  <c r="C373" i="2"/>
  <c r="E373" i="2" s="1"/>
  <c r="F373" i="2" s="1"/>
  <c r="C341" i="2"/>
  <c r="E341" i="2" s="1"/>
  <c r="F341" i="2" s="1"/>
  <c r="C325" i="2"/>
  <c r="E325" i="2" s="1"/>
  <c r="F325" i="2" s="1"/>
  <c r="C309" i="2"/>
  <c r="E309" i="2" s="1"/>
  <c r="F309" i="2" s="1"/>
  <c r="C293" i="2"/>
  <c r="E293" i="2" s="1"/>
  <c r="F293" i="2" s="1"/>
  <c r="C277" i="2"/>
  <c r="E277" i="2" s="1"/>
  <c r="F277" i="2" s="1"/>
  <c r="C245" i="2"/>
  <c r="E245" i="2" s="1"/>
  <c r="F245" i="2" s="1"/>
  <c r="C229" i="2"/>
  <c r="E229" i="2" s="1"/>
  <c r="F229" i="2" s="1"/>
  <c r="C197" i="2"/>
  <c r="E197" i="2" s="1"/>
  <c r="F197" i="2" s="1"/>
  <c r="C181" i="2"/>
  <c r="E181" i="2" s="1"/>
  <c r="F181" i="2" s="1"/>
  <c r="C165" i="2"/>
  <c r="E165" i="2" s="1"/>
  <c r="F165" i="2" s="1"/>
  <c r="C149" i="2"/>
  <c r="E149" i="2" s="1"/>
  <c r="F149" i="2" s="1"/>
  <c r="C133" i="2"/>
  <c r="E133" i="2" s="1"/>
  <c r="F133" i="2" s="1"/>
  <c r="C117" i="2"/>
  <c r="E117" i="2" s="1"/>
  <c r="F117" i="2" s="1"/>
  <c r="C85" i="2"/>
  <c r="E85" i="2" s="1"/>
  <c r="F85" i="2" s="1"/>
  <c r="C69" i="2"/>
  <c r="E69" i="2" s="1"/>
  <c r="F69" i="2" s="1"/>
  <c r="C53" i="2"/>
  <c r="E53" i="2" s="1"/>
  <c r="F53" i="2" s="1"/>
  <c r="C37" i="2"/>
  <c r="E37" i="2" s="1"/>
  <c r="F37" i="2" s="1"/>
  <c r="C1171" i="2"/>
  <c r="E1171" i="2" s="1"/>
  <c r="F1171" i="2" s="1"/>
  <c r="C1155" i="2"/>
  <c r="E1155" i="2" s="1"/>
  <c r="F1155" i="2" s="1"/>
  <c r="C1139" i="2"/>
  <c r="E1139" i="2" s="1"/>
  <c r="F1139" i="2" s="1"/>
  <c r="C1123" i="2"/>
  <c r="E1123" i="2" s="1"/>
  <c r="F1123" i="2" s="1"/>
  <c r="C1107" i="2"/>
  <c r="E1107" i="2" s="1"/>
  <c r="F1107" i="2" s="1"/>
  <c r="C1075" i="2"/>
  <c r="E1075" i="2" s="1"/>
  <c r="F1075" i="2" s="1"/>
  <c r="C1059" i="2"/>
  <c r="E1059" i="2" s="1"/>
  <c r="F1059" i="2" s="1"/>
  <c r="C1043" i="2"/>
  <c r="E1043" i="2" s="1"/>
  <c r="F1043" i="2" s="1"/>
  <c r="C1027" i="2"/>
  <c r="E1027" i="2" s="1"/>
  <c r="F1027" i="2" s="1"/>
  <c r="C1011" i="2"/>
  <c r="E1011" i="2" s="1"/>
  <c r="F1011" i="2" s="1"/>
  <c r="C995" i="2"/>
  <c r="E995" i="2" s="1"/>
  <c r="F995" i="2" s="1"/>
  <c r="C963" i="2"/>
  <c r="E963" i="2" s="1"/>
  <c r="F963" i="2" s="1"/>
  <c r="C947" i="2"/>
  <c r="E947" i="2" s="1"/>
  <c r="F947" i="2" s="1"/>
  <c r="C915" i="2"/>
  <c r="E915" i="2" s="1"/>
  <c r="F915" i="2" s="1"/>
  <c r="C899" i="2"/>
  <c r="E899" i="2" s="1"/>
  <c r="F899" i="2" s="1"/>
  <c r="C883" i="2"/>
  <c r="E883" i="2" s="1"/>
  <c r="F883" i="2" s="1"/>
  <c r="C867" i="2"/>
  <c r="E867" i="2" s="1"/>
  <c r="F867" i="2" s="1"/>
  <c r="C851" i="2"/>
  <c r="E851" i="2" s="1"/>
  <c r="F851" i="2" s="1"/>
  <c r="C819" i="2"/>
  <c r="E819" i="2" s="1"/>
  <c r="F819" i="2" s="1"/>
  <c r="C803" i="2"/>
  <c r="E803" i="2" s="1"/>
  <c r="F803" i="2" s="1"/>
  <c r="C787" i="2"/>
  <c r="E787" i="2" s="1"/>
  <c r="F787" i="2" s="1"/>
  <c r="C771" i="2"/>
  <c r="E771" i="2" s="1"/>
  <c r="F771" i="2" s="1"/>
  <c r="C755" i="2"/>
  <c r="E755" i="2" s="1"/>
  <c r="F755" i="2" s="1"/>
  <c r="C739" i="2"/>
  <c r="E739" i="2" s="1"/>
  <c r="F739" i="2" s="1"/>
  <c r="C707" i="2"/>
  <c r="E707" i="2" s="1"/>
  <c r="F707" i="2" s="1"/>
  <c r="C691" i="2"/>
  <c r="E691" i="2" s="1"/>
  <c r="F691" i="2" s="1"/>
  <c r="C659" i="2"/>
  <c r="E659" i="2" s="1"/>
  <c r="F659" i="2" s="1"/>
  <c r="C643" i="2"/>
  <c r="E643" i="2" s="1"/>
  <c r="F643" i="2" s="1"/>
  <c r="C627" i="2"/>
  <c r="E627" i="2" s="1"/>
  <c r="F627" i="2" s="1"/>
  <c r="C611" i="2"/>
  <c r="E611" i="2" s="1"/>
  <c r="F611" i="2" s="1"/>
  <c r="C595" i="2"/>
  <c r="E595" i="2" s="1"/>
  <c r="F595" i="2" s="1"/>
  <c r="C579" i="2"/>
  <c r="E579" i="2" s="1"/>
  <c r="F579" i="2" s="1"/>
  <c r="C563" i="2"/>
  <c r="E563" i="2" s="1"/>
  <c r="F563" i="2" s="1"/>
  <c r="C547" i="2"/>
  <c r="E547" i="2" s="1"/>
  <c r="F547" i="2" s="1"/>
  <c r="C531" i="2"/>
  <c r="E531" i="2" s="1"/>
  <c r="F531" i="2" s="1"/>
  <c r="C515" i="2"/>
  <c r="E515" i="2" s="1"/>
  <c r="F515" i="2" s="1"/>
  <c r="C499" i="2"/>
  <c r="E499" i="2" s="1"/>
  <c r="F499" i="2" s="1"/>
  <c r="C483" i="2"/>
  <c r="E483" i="2" s="1"/>
  <c r="F483" i="2" s="1"/>
  <c r="C467" i="2"/>
  <c r="E467" i="2" s="1"/>
  <c r="F467" i="2" s="1"/>
  <c r="C451" i="2"/>
  <c r="E451" i="2" s="1"/>
  <c r="F451" i="2" s="1"/>
  <c r="C435" i="2"/>
  <c r="E435" i="2" s="1"/>
  <c r="F435" i="2" s="1"/>
  <c r="C419" i="2"/>
  <c r="E419" i="2" s="1"/>
  <c r="F419" i="2" s="1"/>
  <c r="C403" i="2"/>
  <c r="E403" i="2" s="1"/>
  <c r="F403" i="2" s="1"/>
  <c r="C387" i="2"/>
  <c r="E387" i="2" s="1"/>
  <c r="F387" i="2" s="1"/>
  <c r="C371" i="2"/>
  <c r="E371" i="2" s="1"/>
  <c r="F371" i="2" s="1"/>
  <c r="C355" i="2"/>
  <c r="E355" i="2" s="1"/>
  <c r="F355" i="2" s="1"/>
  <c r="C339" i="2"/>
  <c r="E339" i="2" s="1"/>
  <c r="F339" i="2" s="1"/>
  <c r="C323" i="2"/>
  <c r="E323" i="2" s="1"/>
  <c r="F323" i="2" s="1"/>
  <c r="C307" i="2"/>
  <c r="E307" i="2" s="1"/>
  <c r="F307" i="2" s="1"/>
  <c r="C291" i="2"/>
  <c r="E291" i="2" s="1"/>
  <c r="F291" i="2" s="1"/>
  <c r="C275" i="2"/>
  <c r="E275" i="2" s="1"/>
  <c r="F275" i="2" s="1"/>
  <c r="C259" i="2"/>
  <c r="E259" i="2" s="1"/>
  <c r="F259" i="2" s="1"/>
  <c r="C243" i="2"/>
  <c r="E243" i="2" s="1"/>
  <c r="F243" i="2" s="1"/>
  <c r="C227" i="2"/>
  <c r="E227" i="2" s="1"/>
  <c r="F227" i="2" s="1"/>
  <c r="C211" i="2"/>
  <c r="E211" i="2" s="1"/>
  <c r="F211" i="2" s="1"/>
  <c r="C195" i="2"/>
  <c r="E195" i="2" s="1"/>
  <c r="F195" i="2" s="1"/>
  <c r="C179" i="2"/>
  <c r="E179" i="2" s="1"/>
  <c r="F179" i="2" s="1"/>
  <c r="C163" i="2"/>
  <c r="E163" i="2" s="1"/>
  <c r="F163" i="2" s="1"/>
  <c r="C147" i="2"/>
  <c r="E147" i="2" s="1"/>
  <c r="F147" i="2" s="1"/>
  <c r="C131" i="2"/>
  <c r="E131" i="2" s="1"/>
  <c r="F131" i="2" s="1"/>
  <c r="C115" i="2"/>
  <c r="E115" i="2" s="1"/>
  <c r="F115" i="2" s="1"/>
  <c r="C99" i="2"/>
  <c r="E99" i="2" s="1"/>
  <c r="F99" i="2" s="1"/>
  <c r="C83" i="2"/>
  <c r="E83" i="2" s="1"/>
  <c r="F83" i="2" s="1"/>
  <c r="C67" i="2"/>
  <c r="E67" i="2" s="1"/>
  <c r="F67" i="2" s="1"/>
  <c r="C51" i="2"/>
  <c r="E51" i="2" s="1"/>
  <c r="F51" i="2" s="1"/>
  <c r="C35" i="2"/>
  <c r="E35" i="2" s="1"/>
  <c r="F35" i="2" s="1"/>
  <c r="C1170" i="2"/>
  <c r="E1170" i="2" s="1"/>
  <c r="F1170" i="2" s="1"/>
  <c r="C1154" i="2"/>
  <c r="E1154" i="2" s="1"/>
  <c r="F1154" i="2" s="1"/>
  <c r="C1138" i="2"/>
  <c r="E1138" i="2" s="1"/>
  <c r="F1138" i="2" s="1"/>
  <c r="C1122" i="2"/>
  <c r="E1122" i="2" s="1"/>
  <c r="F1122" i="2" s="1"/>
  <c r="C1106" i="2"/>
  <c r="E1106" i="2" s="1"/>
  <c r="F1106" i="2" s="1"/>
  <c r="C1090" i="2"/>
  <c r="E1090" i="2" s="1"/>
  <c r="F1090" i="2" s="1"/>
  <c r="C1074" i="2"/>
  <c r="E1074" i="2" s="1"/>
  <c r="F1074" i="2" s="1"/>
  <c r="C1058" i="2"/>
  <c r="E1058" i="2" s="1"/>
  <c r="F1058" i="2" s="1"/>
  <c r="C1042" i="2"/>
  <c r="E1042" i="2" s="1"/>
  <c r="F1042" i="2" s="1"/>
  <c r="C1026" i="2"/>
  <c r="E1026" i="2" s="1"/>
  <c r="F1026" i="2" s="1"/>
  <c r="C1010" i="2"/>
  <c r="E1010" i="2" s="1"/>
  <c r="F1010" i="2" s="1"/>
  <c r="C994" i="2"/>
  <c r="E994" i="2" s="1"/>
  <c r="F994" i="2" s="1"/>
  <c r="C978" i="2"/>
  <c r="E978" i="2" s="1"/>
  <c r="F978" i="2" s="1"/>
  <c r="C962" i="2"/>
  <c r="E962" i="2" s="1"/>
  <c r="F962" i="2" s="1"/>
  <c r="C946" i="2"/>
  <c r="E946" i="2" s="1"/>
  <c r="F946" i="2" s="1"/>
  <c r="C930" i="2"/>
  <c r="E930" i="2" s="1"/>
  <c r="F930" i="2" s="1"/>
  <c r="C914" i="2"/>
  <c r="E914" i="2" s="1"/>
  <c r="F914" i="2" s="1"/>
  <c r="C898" i="2"/>
  <c r="E898" i="2" s="1"/>
  <c r="F898" i="2" s="1"/>
  <c r="C882" i="2"/>
  <c r="E882" i="2" s="1"/>
  <c r="F882" i="2" s="1"/>
  <c r="C866" i="2"/>
  <c r="E866" i="2" s="1"/>
  <c r="F866" i="2" s="1"/>
  <c r="C850" i="2"/>
  <c r="E850" i="2" s="1"/>
  <c r="F850" i="2" s="1"/>
  <c r="C834" i="2"/>
  <c r="E834" i="2" s="1"/>
  <c r="F834" i="2" s="1"/>
  <c r="C818" i="2"/>
  <c r="E818" i="2" s="1"/>
  <c r="F818" i="2" s="1"/>
  <c r="C802" i="2"/>
  <c r="E802" i="2" s="1"/>
  <c r="F802" i="2" s="1"/>
  <c r="C786" i="2"/>
  <c r="E786" i="2" s="1"/>
  <c r="F786" i="2" s="1"/>
  <c r="C770" i="2"/>
  <c r="E770" i="2" s="1"/>
  <c r="F770" i="2" s="1"/>
  <c r="C754" i="2"/>
  <c r="E754" i="2" s="1"/>
  <c r="F754" i="2" s="1"/>
  <c r="C738" i="2"/>
  <c r="E738" i="2" s="1"/>
  <c r="F738" i="2" s="1"/>
  <c r="C722" i="2"/>
  <c r="E722" i="2" s="1"/>
  <c r="F722" i="2" s="1"/>
  <c r="C706" i="2"/>
  <c r="E706" i="2" s="1"/>
  <c r="F706" i="2" s="1"/>
  <c r="C690" i="2"/>
  <c r="E690" i="2" s="1"/>
  <c r="F690" i="2" s="1"/>
  <c r="C674" i="2"/>
  <c r="E674" i="2" s="1"/>
  <c r="F674" i="2" s="1"/>
  <c r="C658" i="2"/>
  <c r="E658" i="2" s="1"/>
  <c r="F658" i="2" s="1"/>
  <c r="C642" i="2"/>
  <c r="E642" i="2" s="1"/>
  <c r="F642" i="2" s="1"/>
  <c r="C626" i="2"/>
  <c r="E626" i="2" s="1"/>
  <c r="F626" i="2" s="1"/>
  <c r="C610" i="2"/>
  <c r="E610" i="2" s="1"/>
  <c r="F610" i="2" s="1"/>
  <c r="C594" i="2"/>
  <c r="E594" i="2" s="1"/>
  <c r="F594" i="2" s="1"/>
  <c r="C578" i="2"/>
  <c r="E578" i="2" s="1"/>
  <c r="F578" i="2" s="1"/>
  <c r="C562" i="2"/>
  <c r="E562" i="2" s="1"/>
  <c r="F562" i="2" s="1"/>
  <c r="C546" i="2"/>
  <c r="E546" i="2" s="1"/>
  <c r="F546" i="2" s="1"/>
  <c r="C530" i="2"/>
  <c r="E530" i="2" s="1"/>
  <c r="F530" i="2" s="1"/>
  <c r="C514" i="2"/>
  <c r="E514" i="2" s="1"/>
  <c r="F514" i="2" s="1"/>
  <c r="C498" i="2"/>
  <c r="E498" i="2" s="1"/>
  <c r="F498" i="2" s="1"/>
  <c r="C482" i="2"/>
  <c r="E482" i="2" s="1"/>
  <c r="F482" i="2" s="1"/>
  <c r="C466" i="2"/>
  <c r="E466" i="2" s="1"/>
  <c r="F466" i="2" s="1"/>
  <c r="C450" i="2"/>
  <c r="E450" i="2" s="1"/>
  <c r="F450" i="2" s="1"/>
  <c r="C434" i="2"/>
  <c r="E434" i="2" s="1"/>
  <c r="F434" i="2" s="1"/>
  <c r="C418" i="2"/>
  <c r="E418" i="2" s="1"/>
  <c r="F418" i="2" s="1"/>
  <c r="C402" i="2"/>
  <c r="E402" i="2" s="1"/>
  <c r="F402" i="2" s="1"/>
  <c r="C386" i="2"/>
  <c r="E386" i="2" s="1"/>
  <c r="F386" i="2" s="1"/>
  <c r="C370" i="2"/>
  <c r="E370" i="2" s="1"/>
  <c r="F370" i="2" s="1"/>
  <c r="C354" i="2"/>
  <c r="E354" i="2" s="1"/>
  <c r="F354" i="2" s="1"/>
  <c r="C338" i="2"/>
  <c r="E338" i="2" s="1"/>
  <c r="F338" i="2" s="1"/>
  <c r="C322" i="2"/>
  <c r="E322" i="2" s="1"/>
  <c r="F322" i="2" s="1"/>
  <c r="C306" i="2"/>
  <c r="E306" i="2" s="1"/>
  <c r="F306" i="2" s="1"/>
  <c r="C290" i="2"/>
  <c r="E290" i="2" s="1"/>
  <c r="F290" i="2" s="1"/>
  <c r="C274" i="2"/>
  <c r="E274" i="2" s="1"/>
  <c r="F274" i="2" s="1"/>
  <c r="C258" i="2"/>
  <c r="E258" i="2" s="1"/>
  <c r="F258" i="2" s="1"/>
  <c r="C242" i="2"/>
  <c r="E242" i="2" s="1"/>
  <c r="F242" i="2" s="1"/>
  <c r="C226" i="2"/>
  <c r="E226" i="2" s="1"/>
  <c r="F226" i="2" s="1"/>
  <c r="C210" i="2"/>
  <c r="E210" i="2" s="1"/>
  <c r="F210" i="2" s="1"/>
  <c r="C194" i="2"/>
  <c r="E194" i="2" s="1"/>
  <c r="F194" i="2" s="1"/>
  <c r="C178" i="2"/>
  <c r="E178" i="2" s="1"/>
  <c r="F178" i="2" s="1"/>
  <c r="C162" i="2"/>
  <c r="E162" i="2" s="1"/>
  <c r="F162" i="2" s="1"/>
  <c r="C146" i="2"/>
  <c r="E146" i="2" s="1"/>
  <c r="F146" i="2" s="1"/>
  <c r="C130" i="2"/>
  <c r="E130" i="2" s="1"/>
  <c r="F130" i="2" s="1"/>
  <c r="C114" i="2"/>
  <c r="E114" i="2" s="1"/>
  <c r="F114" i="2" s="1"/>
  <c r="C98" i="2"/>
  <c r="E98" i="2" s="1"/>
  <c r="F98" i="2" s="1"/>
  <c r="C82" i="2"/>
  <c r="E82" i="2" s="1"/>
  <c r="F82" i="2" s="1"/>
  <c r="C66" i="2"/>
  <c r="E66" i="2" s="1"/>
  <c r="F66" i="2" s="1"/>
  <c r="C50" i="2"/>
  <c r="E50" i="2" s="1"/>
  <c r="F50" i="2" s="1"/>
  <c r="C34" i="2"/>
  <c r="E34" i="2" s="1"/>
  <c r="F34" i="2" s="1"/>
  <c r="C1169" i="2"/>
  <c r="E1169" i="2" s="1"/>
  <c r="F1169" i="2" s="1"/>
  <c r="C1153" i="2"/>
  <c r="E1153" i="2" s="1"/>
  <c r="F1153" i="2" s="1"/>
  <c r="C1121" i="2"/>
  <c r="E1121" i="2" s="1"/>
  <c r="F1121" i="2" s="1"/>
  <c r="C1105" i="2"/>
  <c r="E1105" i="2" s="1"/>
  <c r="F1105" i="2" s="1"/>
  <c r="C1089" i="2"/>
  <c r="E1089" i="2" s="1"/>
  <c r="F1089" i="2" s="1"/>
  <c r="C1073" i="2"/>
  <c r="E1073" i="2" s="1"/>
  <c r="F1073" i="2" s="1"/>
  <c r="C1057" i="2"/>
  <c r="E1057" i="2" s="1"/>
  <c r="F1057" i="2" s="1"/>
  <c r="C1041" i="2"/>
  <c r="E1041" i="2" s="1"/>
  <c r="F1041" i="2" s="1"/>
  <c r="C1009" i="2"/>
  <c r="E1009" i="2" s="1"/>
  <c r="F1009" i="2" s="1"/>
  <c r="C993" i="2"/>
  <c r="E993" i="2" s="1"/>
  <c r="F993" i="2" s="1"/>
  <c r="C961" i="2"/>
  <c r="E961" i="2" s="1"/>
  <c r="F961" i="2" s="1"/>
  <c r="C945" i="2"/>
  <c r="E945" i="2" s="1"/>
  <c r="F945" i="2" s="1"/>
  <c r="C929" i="2"/>
  <c r="E929" i="2" s="1"/>
  <c r="F929" i="2" s="1"/>
  <c r="C913" i="2"/>
  <c r="E913" i="2" s="1"/>
  <c r="F913" i="2" s="1"/>
  <c r="C897" i="2"/>
  <c r="E897" i="2" s="1"/>
  <c r="F897" i="2" s="1"/>
  <c r="C865" i="2"/>
  <c r="E865" i="2" s="1"/>
  <c r="F865" i="2" s="1"/>
  <c r="C849" i="2"/>
  <c r="E849" i="2" s="1"/>
  <c r="F849" i="2" s="1"/>
  <c r="C833" i="2"/>
  <c r="E833" i="2" s="1"/>
  <c r="F833" i="2" s="1"/>
  <c r="C817" i="2"/>
  <c r="E817" i="2" s="1"/>
  <c r="F817" i="2" s="1"/>
  <c r="C801" i="2"/>
  <c r="E801" i="2" s="1"/>
  <c r="F801" i="2" s="1"/>
  <c r="C785" i="2"/>
  <c r="E785" i="2" s="1"/>
  <c r="F785" i="2" s="1"/>
  <c r="C753" i="2"/>
  <c r="E753" i="2" s="1"/>
  <c r="F753" i="2" s="1"/>
  <c r="C737" i="2"/>
  <c r="E737" i="2" s="1"/>
  <c r="F737" i="2" s="1"/>
  <c r="C705" i="2"/>
  <c r="E705" i="2" s="1"/>
  <c r="F705" i="2" s="1"/>
  <c r="C689" i="2"/>
  <c r="E689" i="2" s="1"/>
  <c r="F689" i="2" s="1"/>
  <c r="C673" i="2"/>
  <c r="E673" i="2" s="1"/>
  <c r="F673" i="2" s="1"/>
  <c r="C657" i="2"/>
  <c r="E657" i="2" s="1"/>
  <c r="F657" i="2" s="1"/>
  <c r="C641" i="2"/>
  <c r="E641" i="2" s="1"/>
  <c r="F641" i="2" s="1"/>
  <c r="C609" i="2"/>
  <c r="E609" i="2" s="1"/>
  <c r="F609" i="2" s="1"/>
  <c r="C593" i="2"/>
  <c r="E593" i="2" s="1"/>
  <c r="F593" i="2" s="1"/>
  <c r="C561" i="2"/>
  <c r="E561" i="2" s="1"/>
  <c r="F561" i="2" s="1"/>
  <c r="C545" i="2"/>
  <c r="E545" i="2" s="1"/>
  <c r="F545" i="2" s="1"/>
  <c r="C529" i="2"/>
  <c r="E529" i="2" s="1"/>
  <c r="F529" i="2" s="1"/>
  <c r="C513" i="2"/>
  <c r="E513" i="2" s="1"/>
  <c r="F513" i="2" s="1"/>
  <c r="C481" i="2"/>
  <c r="E481" i="2" s="1"/>
  <c r="F481" i="2" s="1"/>
  <c r="C465" i="2"/>
  <c r="E465" i="2" s="1"/>
  <c r="F465" i="2" s="1"/>
  <c r="C433" i="2"/>
  <c r="E433" i="2" s="1"/>
  <c r="F433" i="2" s="1"/>
  <c r="C417" i="2"/>
  <c r="E417" i="2" s="1"/>
  <c r="F417" i="2" s="1"/>
  <c r="C401" i="2"/>
  <c r="E401" i="2" s="1"/>
  <c r="F401" i="2" s="1"/>
  <c r="C385" i="2"/>
  <c r="E385" i="2" s="1"/>
  <c r="F385" i="2" s="1"/>
  <c r="C369" i="2"/>
  <c r="E369" i="2" s="1"/>
  <c r="F369" i="2" s="1"/>
  <c r="C337" i="2"/>
  <c r="E337" i="2" s="1"/>
  <c r="F337" i="2" s="1"/>
  <c r="C321" i="2"/>
  <c r="E321" i="2" s="1"/>
  <c r="F321" i="2" s="1"/>
  <c r="C305" i="2"/>
  <c r="E305" i="2" s="1"/>
  <c r="F305" i="2" s="1"/>
  <c r="C289" i="2"/>
  <c r="E289" i="2" s="1"/>
  <c r="F289" i="2" s="1"/>
  <c r="C273" i="2"/>
  <c r="E273" i="2" s="1"/>
  <c r="F273" i="2" s="1"/>
  <c r="C257" i="2"/>
  <c r="E257" i="2" s="1"/>
  <c r="F257" i="2" s="1"/>
  <c r="C241" i="2"/>
  <c r="E241" i="2" s="1"/>
  <c r="F241" i="2" s="1"/>
  <c r="C225" i="2"/>
  <c r="E225" i="2" s="1"/>
  <c r="F225" i="2" s="1"/>
  <c r="C209" i="2"/>
  <c r="E209" i="2" s="1"/>
  <c r="F209" i="2" s="1"/>
  <c r="C193" i="2"/>
  <c r="E193" i="2" s="1"/>
  <c r="F193" i="2" s="1"/>
  <c r="C177" i="2"/>
  <c r="E177" i="2" s="1"/>
  <c r="F177" i="2" s="1"/>
  <c r="C161" i="2"/>
  <c r="E161" i="2" s="1"/>
  <c r="F161" i="2" s="1"/>
  <c r="C145" i="2"/>
  <c r="E145" i="2" s="1"/>
  <c r="F145" i="2" s="1"/>
  <c r="C129" i="2"/>
  <c r="E129" i="2" s="1"/>
  <c r="F129" i="2" s="1"/>
  <c r="C113" i="2"/>
  <c r="E113" i="2" s="1"/>
  <c r="F113" i="2" s="1"/>
  <c r="C97" i="2"/>
  <c r="E97" i="2" s="1"/>
  <c r="F97" i="2" s="1"/>
  <c r="C81" i="2"/>
  <c r="E81" i="2" s="1"/>
  <c r="F81" i="2" s="1"/>
  <c r="C65" i="2"/>
  <c r="E65" i="2" s="1"/>
  <c r="F65" i="2" s="1"/>
  <c r="C49" i="2"/>
  <c r="E49" i="2" s="1"/>
  <c r="F49" i="2" s="1"/>
  <c r="C33" i="2"/>
  <c r="E33" i="2" s="1"/>
  <c r="F33" i="2" s="1"/>
  <c r="D2704" i="2" a="1"/>
  <c r="D2704" i="2" s="1"/>
  <c r="D2576" i="2" a="1"/>
  <c r="D2576" i="2" s="1"/>
  <c r="E2576" i="2" s="1"/>
  <c r="F2576" i="2" s="1"/>
  <c r="D2448" i="2" a="1"/>
  <c r="D2448" i="2" s="1"/>
  <c r="E2448" i="2" s="1"/>
  <c r="F2448" i="2" s="1"/>
  <c r="D2232" i="2" a="1"/>
  <c r="D2232" i="2" s="1"/>
  <c r="D2160" i="2" a="1"/>
  <c r="D2160" i="2" s="1"/>
  <c r="D2088" i="2" a="1"/>
  <c r="D2088" i="2" s="1"/>
  <c r="D2032" i="2" a="1"/>
  <c r="D2032" i="2" s="1"/>
  <c r="E2032" i="2" s="1"/>
  <c r="F2032" i="2" s="1"/>
  <c r="D1960" i="2" a="1"/>
  <c r="D1960" i="2" s="1"/>
  <c r="D1904" i="2" a="1"/>
  <c r="D1904" i="2" s="1"/>
  <c r="D1784" i="2" a="1"/>
  <c r="D1784" i="2" s="1"/>
  <c r="D1736" i="2" a="1"/>
  <c r="D1736" i="2" s="1"/>
  <c r="D1648" i="2" a="1"/>
  <c r="D1648" i="2" s="1"/>
  <c r="D1600" i="2" a="1"/>
  <c r="D1600" i="2" s="1"/>
  <c r="D1552" i="2" a="1"/>
  <c r="D1552" i="2" s="1"/>
  <c r="D1512" i="2" a="1"/>
  <c r="D1512" i="2" s="1"/>
  <c r="D1440" i="2" a="1"/>
  <c r="D1440" i="2" s="1"/>
  <c r="D992" i="2" a="1"/>
  <c r="D992" i="2" s="1"/>
  <c r="D568" i="2" a="1"/>
  <c r="D568" i="2" s="1"/>
  <c r="D168" i="2" a="1"/>
  <c r="D168" i="2" s="1"/>
  <c r="D128" i="2" a="1"/>
  <c r="D128" i="2" s="1"/>
  <c r="E1960" i="2" l="1"/>
  <c r="F1960" i="2" s="1"/>
  <c r="E992" i="2"/>
  <c r="F992" i="2" s="1"/>
  <c r="E1552" i="2"/>
  <c r="F1552" i="2" s="1"/>
  <c r="E2232" i="2"/>
  <c r="F2232" i="2" s="1"/>
  <c r="E1600" i="2"/>
  <c r="F1600" i="2" s="1"/>
  <c r="E168" i="2"/>
  <c r="F168" i="2" s="1"/>
  <c r="E1512" i="2"/>
  <c r="F1512" i="2" s="1"/>
  <c r="E1648" i="2"/>
  <c r="F1648" i="2" s="1"/>
  <c r="E1784" i="2"/>
  <c r="F1784" i="2" s="1"/>
  <c r="E2468" i="2"/>
  <c r="F2468" i="2" s="1"/>
  <c r="E2088" i="2"/>
  <c r="F2088" i="2" s="1"/>
  <c r="E2476" i="2"/>
  <c r="F2476" i="2" s="1"/>
  <c r="E2492" i="2"/>
  <c r="F2492" i="2" s="1"/>
  <c r="E2508" i="2"/>
  <c r="F2508" i="2" s="1"/>
  <c r="E128" i="2"/>
  <c r="F128" i="2" s="1"/>
  <c r="E2564" i="2"/>
  <c r="F2564" i="2" s="1"/>
  <c r="E1440" i="2"/>
  <c r="F1440" i="2" s="1"/>
  <c r="E568" i="2"/>
  <c r="F568" i="2" s="1"/>
  <c r="E16" i="2"/>
  <c r="E2580" i="2"/>
  <c r="F2580" i="2" s="1"/>
  <c r="E2556" i="2"/>
  <c r="F2556" i="2" s="1"/>
  <c r="E2572" i="2"/>
  <c r="F257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<sst xmlns="http://schemas.openxmlformats.org/spreadsheetml/2006/main" count="5189" uniqueCount="45">
  <si>
    <t>NOM_ARTICLE</t>
  </si>
  <si>
    <t>QTE</t>
  </si>
  <si>
    <t>PRIX</t>
  </si>
  <si>
    <t>TAUX_REM_LIG</t>
  </si>
  <si>
    <t>TAUX_REM_GLOB</t>
  </si>
  <si>
    <t>MT_HT</t>
  </si>
  <si>
    <t>DATE_CREATION</t>
  </si>
  <si>
    <t>CATEG_ART</t>
  </si>
  <si>
    <t>année</t>
  </si>
  <si>
    <t>mois</t>
  </si>
  <si>
    <t>CREME ECO PARFUM CF CAPSULE SERVICE 1L</t>
  </si>
  <si>
    <t>1 L</t>
  </si>
  <si>
    <t>CREME ECO PARFUM CF 250ML</t>
  </si>
  <si>
    <t>250 mL</t>
  </si>
  <si>
    <t>CREME ECO PARFUM CF 5L</t>
  </si>
  <si>
    <t>5 L</t>
  </si>
  <si>
    <t>CREME ECO PARFUM CF 1L</t>
  </si>
  <si>
    <t>CREME ECO PARFUM CF 5L + POMPE</t>
  </si>
  <si>
    <t>CREME ECO PARFUM CF 500ML</t>
  </si>
  <si>
    <t>500 mL</t>
  </si>
  <si>
    <t>ECHANTILLON CREME ECO PARFUM CF</t>
  </si>
  <si>
    <t>15ML</t>
  </si>
  <si>
    <t>CREME ECO PARFUM CF</t>
  </si>
  <si>
    <t>CREME ECO PARFUM CF  CAPSULE SERVICE 500ML</t>
  </si>
  <si>
    <t>CREME ECO PARFUM CF FLACON CAPSULE SERVICE 1000ML</t>
  </si>
  <si>
    <t>CREME ECO PARFUM CF CAPSULE SERVICE 500ML</t>
  </si>
  <si>
    <t>CREME ECO PARFUM CF CUBI CAPSULE SERVICE 5000ML</t>
  </si>
  <si>
    <t>CREME ECO PARFUM CF FLACON CAPSULE SERVICE 250ML</t>
  </si>
  <si>
    <t>CREME ECO PARFUM CF POT 1000ML</t>
  </si>
  <si>
    <t>CREME ECO PARFUM CF CUBI SOUPLE 5000ML</t>
  </si>
  <si>
    <t>125 mL</t>
  </si>
  <si>
    <t>200 mL</t>
  </si>
  <si>
    <t>50 mL</t>
  </si>
  <si>
    <t>100 mL</t>
  </si>
  <si>
    <t>masse marge €</t>
  </si>
  <si>
    <t>marge/l ht</t>
  </si>
  <si>
    <t>volume (L)</t>
  </si>
  <si>
    <t>montant (TTc)</t>
  </si>
  <si>
    <t>prix de vente (TTc /L)</t>
  </si>
  <si>
    <t>prix de revient (ht/L)</t>
  </si>
  <si>
    <t>Volume total</t>
  </si>
  <si>
    <t>prix de revient</t>
  </si>
  <si>
    <t>marge moyenne/L</t>
  </si>
  <si>
    <t>masse marge</t>
  </si>
  <si>
    <t>prix de vente moyen au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</si>
</sst>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69872"/>
        <c:axId val="784269152"/>
      </c:lineChart>
      <c:catAx>
        <c:axId val="7842698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269152"/>
        <c:crosses val="autoZero"/>
        <c:auto val="1"/>
        <c:lblAlgn val="ctr"/>
        <c:lblOffset val="100"/>
        <c:noMultiLvlLbl val="0"/>
      </c:catAx>
      <c:valAx>
        <c:axId val="784269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784269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533400</xdr:colOff>
      <xdr:row>10</xdr:row>
      <xdr:rowOff>90487</xdr:rowOff>
    </xdr:from>
    <xdr:to>
      <xdr:col>14</xdr:col>
      <xdr:colOff>533400</xdr:colOff>
      <xdr:row>24</xdr:row>
      <xdr:rowOff>166687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BBB8A52F-2E17-F30C-435F-A088F63B30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8276B-0833-4F48-B292-F2F56C162251}">
  <dimension ref="A1:BI2580"/>
  <sheetViews>
    <sheetView workbookViewId="0">
      <selection activeCell="C6" sqref="C6"/>
    </sheetView>
  </sheetViews>
  <sheetFormatPr baseColWidth="10" defaultRowHeight="15" x14ac:dyDescent="0.25"/>
  <sheetData>
    <row r="1" spans="1:6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T1">
        <v>2021</v>
      </c>
      <c r="Z1">
        <v>2022</v>
      </c>
      <c r="AL1">
        <v>2023</v>
      </c>
      <c r="AX1">
        <v>2024</v>
      </c>
    </row>
    <row r="2" spans="1:61" x14ac:dyDescent="0.25">
      <c r="A2" t="s">
        <v>10</v>
      </c>
      <c r="B2">
        <v>12</v>
      </c>
      <c r="C2">
        <v>10</v>
      </c>
      <c r="D2">
        <v>0</v>
      </c>
      <c r="E2">
        <v>0</v>
      </c>
      <c r="F2">
        <v>120</v>
      </c>
      <c r="G2" s="1">
        <v>44378</v>
      </c>
      <c r="H2" t="s">
        <v>11</v>
      </c>
      <c r="M2">
        <v>495.25</v>
      </c>
      <c r="N2">
        <v>1</v>
      </c>
      <c r="O2">
        <v>2</v>
      </c>
      <c r="P2">
        <v>3</v>
      </c>
      <c r="Q2">
        <v>4</v>
      </c>
      <c r="R2">
        <v>5</v>
      </c>
      <c r="S2">
        <v>6</v>
      </c>
      <c r="T2">
        <v>7</v>
      </c>
      <c r="U2">
        <v>8</v>
      </c>
      <c r="V2">
        <v>9</v>
      </c>
      <c r="W2">
        <v>10</v>
      </c>
      <c r="X2">
        <v>11</v>
      </c>
      <c r="Y2">
        <v>12</v>
      </c>
      <c r="Z2">
        <v>1</v>
      </c>
      <c r="AA2">
        <v>2</v>
      </c>
      <c r="AB2">
        <v>3</v>
      </c>
      <c r="AC2">
        <v>4</v>
      </c>
      <c r="AD2">
        <v>5</v>
      </c>
      <c r="AE2">
        <v>6</v>
      </c>
      <c r="AF2">
        <v>7</v>
      </c>
      <c r="AG2">
        <v>8</v>
      </c>
      <c r="AH2">
        <v>9</v>
      </c>
      <c r="AI2">
        <v>10</v>
      </c>
      <c r="AJ2">
        <v>11</v>
      </c>
      <c r="AK2">
        <v>12</v>
      </c>
      <c r="AL2">
        <v>1</v>
      </c>
      <c r="AM2">
        <v>2</v>
      </c>
      <c r="AN2">
        <v>3</v>
      </c>
      <c r="AO2">
        <v>4</v>
      </c>
      <c r="AP2">
        <v>5</v>
      </c>
      <c r="AQ2">
        <v>6</v>
      </c>
      <c r="AR2">
        <v>7</v>
      </c>
      <c r="AS2">
        <v>8</v>
      </c>
      <c r="AT2">
        <v>9</v>
      </c>
      <c r="AU2">
        <v>10</v>
      </c>
      <c r="AV2">
        <v>11</v>
      </c>
      <c r="AW2">
        <v>12</v>
      </c>
      <c r="AX2">
        <v>1</v>
      </c>
      <c r="AY2">
        <v>2</v>
      </c>
      <c r="AZ2">
        <v>3</v>
      </c>
      <c r="BA2">
        <v>4</v>
      </c>
      <c r="BB2">
        <v>5</v>
      </c>
      <c r="BC2">
        <v>6</v>
      </c>
      <c r="BD2">
        <v>7</v>
      </c>
      <c r="BE2">
        <v>8</v>
      </c>
      <c r="BF2">
        <v>9</v>
      </c>
      <c r="BG2">
        <v>10</v>
      </c>
      <c r="BH2">
        <v>11</v>
      </c>
      <c r="BI2">
        <v>12</v>
      </c>
    </row>
    <row r="3" spans="1:61" x14ac:dyDescent="0.25">
      <c r="A3" t="s">
        <v>12</v>
      </c>
      <c r="B3">
        <v>1</v>
      </c>
      <c r="C3">
        <v>5</v>
      </c>
      <c r="D3">
        <v>0</v>
      </c>
      <c r="E3">
        <v>0</v>
      </c>
      <c r="F3">
        <v>5</v>
      </c>
      <c r="G3" s="1">
        <v>44378</v>
      </c>
      <c r="H3" t="s">
        <v>13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495.25</v>
      </c>
      <c r="U3">
        <v>383.75</v>
      </c>
      <c r="V3">
        <v>1002.515</v>
      </c>
      <c r="W3">
        <v>896.28</v>
      </c>
      <c r="X3">
        <v>496.5</v>
      </c>
      <c r="Y3">
        <v>374.53</v>
      </c>
      <c r="Z3">
        <v>601.51499999999999</v>
      </c>
      <c r="AA3">
        <v>422.25</v>
      </c>
      <c r="AB3">
        <v>636.75</v>
      </c>
      <c r="AC3">
        <v>510.5</v>
      </c>
      <c r="AD3">
        <v>680</v>
      </c>
      <c r="AE3">
        <v>512.53</v>
      </c>
      <c r="AF3">
        <v>274</v>
      </c>
      <c r="AG3">
        <v>281.25</v>
      </c>
      <c r="AH3">
        <v>1148.0450000000001</v>
      </c>
      <c r="AI3">
        <v>940.32500000000005</v>
      </c>
      <c r="AJ3">
        <v>374.25</v>
      </c>
      <c r="AK3">
        <v>242.76499999999999</v>
      </c>
      <c r="AL3">
        <v>464.25</v>
      </c>
      <c r="AM3">
        <v>484.5</v>
      </c>
      <c r="AN3">
        <v>451</v>
      </c>
      <c r="AO3">
        <v>231.75</v>
      </c>
      <c r="AP3">
        <v>383.85500000000002</v>
      </c>
      <c r="AQ3">
        <v>483</v>
      </c>
      <c r="AR3">
        <v>420.25</v>
      </c>
      <c r="AS3">
        <v>139.25</v>
      </c>
      <c r="AT3">
        <v>1638</v>
      </c>
      <c r="AU3">
        <v>193.5</v>
      </c>
      <c r="AV3">
        <v>410.5</v>
      </c>
      <c r="AW3">
        <v>188</v>
      </c>
      <c r="AX3">
        <v>314</v>
      </c>
      <c r="AY3">
        <v>448.5</v>
      </c>
      <c r="AZ3">
        <v>344.75</v>
      </c>
      <c r="BA3">
        <v>305.5</v>
      </c>
      <c r="BB3">
        <v>412.75</v>
      </c>
      <c r="BC3">
        <v>392</v>
      </c>
      <c r="BD3">
        <v>47</v>
      </c>
      <c r="BE3">
        <v>0</v>
      </c>
      <c r="BF3">
        <v>0</v>
      </c>
      <c r="BG3">
        <v>0</v>
      </c>
      <c r="BH3">
        <v>0</v>
      </c>
      <c r="BI3">
        <v>0</v>
      </c>
    </row>
    <row r="4" spans="1:61" x14ac:dyDescent="0.25">
      <c r="A4" t="s">
        <v>10</v>
      </c>
      <c r="B4">
        <v>10</v>
      </c>
      <c r="C4">
        <v>10</v>
      </c>
      <c r="D4">
        <v>0</v>
      </c>
      <c r="E4">
        <v>0</v>
      </c>
      <c r="F4">
        <v>100</v>
      </c>
      <c r="G4" s="1">
        <v>44378</v>
      </c>
      <c r="H4" t="s">
        <v>11</v>
      </c>
    </row>
    <row r="5" spans="1:61" x14ac:dyDescent="0.25">
      <c r="A5" t="s">
        <v>10</v>
      </c>
      <c r="B5">
        <v>10</v>
      </c>
      <c r="C5">
        <v>10</v>
      </c>
      <c r="D5">
        <v>0</v>
      </c>
      <c r="E5">
        <v>0</v>
      </c>
      <c r="F5">
        <v>100</v>
      </c>
      <c r="G5" s="1">
        <v>44378</v>
      </c>
      <c r="H5" t="s">
        <v>11</v>
      </c>
    </row>
    <row r="6" spans="1:61" x14ac:dyDescent="0.25">
      <c r="A6" t="s">
        <v>14</v>
      </c>
      <c r="B6">
        <v>4</v>
      </c>
      <c r="C6">
        <v>50</v>
      </c>
      <c r="D6">
        <v>0</v>
      </c>
      <c r="E6">
        <v>0</v>
      </c>
      <c r="F6">
        <v>200</v>
      </c>
      <c r="G6" s="1">
        <v>44378</v>
      </c>
      <c r="H6" t="s">
        <v>15</v>
      </c>
      <c r="T6">
        <v>3648.8249999999998</v>
      </c>
      <c r="AF6">
        <v>6624.18</v>
      </c>
      <c r="AR6">
        <v>5487.8549999999996</v>
      </c>
      <c r="BD6">
        <v>2264.5</v>
      </c>
    </row>
    <row r="7" spans="1:61" x14ac:dyDescent="0.25">
      <c r="A7" t="s">
        <v>10</v>
      </c>
      <c r="B7">
        <v>5</v>
      </c>
      <c r="C7">
        <v>10</v>
      </c>
      <c r="D7">
        <v>0</v>
      </c>
      <c r="E7">
        <v>0</v>
      </c>
      <c r="F7">
        <v>50</v>
      </c>
      <c r="G7" s="1">
        <v>44378</v>
      </c>
      <c r="H7" t="s">
        <v>11</v>
      </c>
    </row>
    <row r="8" spans="1:61" x14ac:dyDescent="0.25">
      <c r="A8" t="s">
        <v>10</v>
      </c>
      <c r="B8">
        <v>5</v>
      </c>
      <c r="C8">
        <v>11.67</v>
      </c>
      <c r="D8">
        <v>0</v>
      </c>
      <c r="E8">
        <v>0</v>
      </c>
      <c r="F8">
        <v>58.33</v>
      </c>
      <c r="G8" s="1">
        <v>44379</v>
      </c>
      <c r="H8" t="s">
        <v>11</v>
      </c>
    </row>
    <row r="9" spans="1:61" x14ac:dyDescent="0.25">
      <c r="A9" t="s">
        <v>10</v>
      </c>
      <c r="B9">
        <v>12</v>
      </c>
      <c r="C9">
        <v>10</v>
      </c>
      <c r="D9">
        <v>0</v>
      </c>
      <c r="E9">
        <v>0</v>
      </c>
      <c r="F9">
        <v>120</v>
      </c>
      <c r="G9" s="1">
        <v>44379</v>
      </c>
      <c r="H9" t="s">
        <v>11</v>
      </c>
    </row>
    <row r="10" spans="1:61" x14ac:dyDescent="0.25">
      <c r="A10" t="s">
        <v>16</v>
      </c>
      <c r="B10">
        <v>10</v>
      </c>
      <c r="C10">
        <v>10</v>
      </c>
      <c r="D10">
        <v>0</v>
      </c>
      <c r="E10">
        <v>0</v>
      </c>
      <c r="F10">
        <v>100</v>
      </c>
      <c r="G10" s="1">
        <v>44379</v>
      </c>
      <c r="H10" t="s">
        <v>11</v>
      </c>
    </row>
    <row r="11" spans="1:61" x14ac:dyDescent="0.25">
      <c r="A11" t="s">
        <v>10</v>
      </c>
      <c r="B11">
        <v>12</v>
      </c>
      <c r="C11">
        <v>10</v>
      </c>
      <c r="D11">
        <v>0</v>
      </c>
      <c r="E11">
        <v>0</v>
      </c>
      <c r="F11">
        <v>120</v>
      </c>
      <c r="G11" s="1">
        <v>44379</v>
      </c>
      <c r="H11" t="s">
        <v>11</v>
      </c>
    </row>
    <row r="12" spans="1:61" x14ac:dyDescent="0.25">
      <c r="A12" t="s">
        <v>10</v>
      </c>
      <c r="B12">
        <v>5</v>
      </c>
      <c r="C12">
        <v>10</v>
      </c>
      <c r="D12">
        <v>0</v>
      </c>
      <c r="E12">
        <v>0</v>
      </c>
      <c r="F12">
        <v>50</v>
      </c>
      <c r="G12" s="1">
        <v>44382</v>
      </c>
      <c r="H12" t="s">
        <v>11</v>
      </c>
    </row>
    <row r="13" spans="1:61" x14ac:dyDescent="0.25">
      <c r="A13" t="s">
        <v>10</v>
      </c>
      <c r="B13">
        <v>12</v>
      </c>
      <c r="C13">
        <v>10</v>
      </c>
      <c r="D13">
        <v>0</v>
      </c>
      <c r="E13">
        <v>0</v>
      </c>
      <c r="F13">
        <v>120</v>
      </c>
      <c r="G13" s="1">
        <v>44382</v>
      </c>
      <c r="H13" t="s">
        <v>11</v>
      </c>
    </row>
    <row r="14" spans="1:61" x14ac:dyDescent="0.25">
      <c r="A14" t="s">
        <v>10</v>
      </c>
      <c r="B14">
        <v>12</v>
      </c>
      <c r="C14">
        <v>10</v>
      </c>
      <c r="D14">
        <v>0</v>
      </c>
      <c r="E14">
        <v>0</v>
      </c>
      <c r="F14">
        <v>120</v>
      </c>
      <c r="G14" s="1">
        <v>44382</v>
      </c>
      <c r="H14" t="s">
        <v>11</v>
      </c>
    </row>
    <row r="15" spans="1:61" x14ac:dyDescent="0.25">
      <c r="A15" t="s">
        <v>10</v>
      </c>
      <c r="B15">
        <v>5</v>
      </c>
      <c r="C15">
        <v>10</v>
      </c>
      <c r="D15">
        <v>0</v>
      </c>
      <c r="E15">
        <v>0</v>
      </c>
      <c r="F15">
        <v>50</v>
      </c>
      <c r="G15" s="1">
        <v>44382</v>
      </c>
      <c r="H15" t="s">
        <v>11</v>
      </c>
    </row>
    <row r="16" spans="1:61" x14ac:dyDescent="0.25">
      <c r="A16" t="s">
        <v>16</v>
      </c>
      <c r="B16">
        <v>3</v>
      </c>
      <c r="C16">
        <v>10</v>
      </c>
      <c r="D16">
        <v>0</v>
      </c>
      <c r="E16">
        <v>0</v>
      </c>
      <c r="F16">
        <v>30</v>
      </c>
      <c r="G16" s="1">
        <v>44382</v>
      </c>
      <c r="H16" t="s">
        <v>11</v>
      </c>
    </row>
    <row r="17" spans="1:8" x14ac:dyDescent="0.25">
      <c r="A17" t="s">
        <v>10</v>
      </c>
      <c r="B17">
        <v>12</v>
      </c>
      <c r="C17">
        <v>10</v>
      </c>
      <c r="D17">
        <v>0</v>
      </c>
      <c r="E17">
        <v>0</v>
      </c>
      <c r="F17">
        <v>120</v>
      </c>
      <c r="G17" s="1">
        <v>44382</v>
      </c>
      <c r="H17" t="s">
        <v>11</v>
      </c>
    </row>
    <row r="18" spans="1:8" x14ac:dyDescent="0.25">
      <c r="A18" t="s">
        <v>10</v>
      </c>
      <c r="B18">
        <v>6</v>
      </c>
      <c r="C18">
        <v>10</v>
      </c>
      <c r="D18">
        <v>0</v>
      </c>
      <c r="E18">
        <v>0</v>
      </c>
      <c r="F18">
        <v>60</v>
      </c>
      <c r="G18" s="1">
        <v>44383</v>
      </c>
      <c r="H18" t="s">
        <v>11</v>
      </c>
    </row>
    <row r="19" spans="1:8" x14ac:dyDescent="0.25">
      <c r="A19" t="s">
        <v>17</v>
      </c>
      <c r="B19">
        <v>2</v>
      </c>
      <c r="C19">
        <v>50</v>
      </c>
      <c r="D19">
        <v>0</v>
      </c>
      <c r="E19">
        <v>0</v>
      </c>
      <c r="F19">
        <v>100</v>
      </c>
      <c r="G19" s="1">
        <v>44383</v>
      </c>
      <c r="H19" t="s">
        <v>15</v>
      </c>
    </row>
    <row r="20" spans="1:8" x14ac:dyDescent="0.25">
      <c r="A20" t="s">
        <v>10</v>
      </c>
      <c r="B20">
        <v>2</v>
      </c>
      <c r="C20">
        <v>10</v>
      </c>
      <c r="D20">
        <v>0</v>
      </c>
      <c r="E20">
        <v>0</v>
      </c>
      <c r="F20">
        <v>20</v>
      </c>
      <c r="G20" s="1">
        <v>44383</v>
      </c>
      <c r="H20" t="s">
        <v>11</v>
      </c>
    </row>
    <row r="21" spans="1:8" x14ac:dyDescent="0.25">
      <c r="A21" t="s">
        <v>10</v>
      </c>
      <c r="B21">
        <v>8</v>
      </c>
      <c r="C21">
        <v>10</v>
      </c>
      <c r="D21">
        <v>0</v>
      </c>
      <c r="E21">
        <v>0</v>
      </c>
      <c r="F21">
        <v>80</v>
      </c>
      <c r="G21" s="1">
        <v>44384</v>
      </c>
      <c r="H21" t="s">
        <v>11</v>
      </c>
    </row>
    <row r="22" spans="1:8" x14ac:dyDescent="0.25">
      <c r="A22" t="s">
        <v>10</v>
      </c>
      <c r="B22">
        <v>4</v>
      </c>
      <c r="C22">
        <v>10</v>
      </c>
      <c r="D22">
        <v>0</v>
      </c>
      <c r="E22">
        <v>0</v>
      </c>
      <c r="F22">
        <v>40</v>
      </c>
      <c r="G22" s="1">
        <v>44385</v>
      </c>
      <c r="H22" t="s">
        <v>11</v>
      </c>
    </row>
    <row r="23" spans="1:8" x14ac:dyDescent="0.25">
      <c r="A23" t="s">
        <v>18</v>
      </c>
      <c r="B23">
        <v>3</v>
      </c>
      <c r="C23">
        <v>5.83</v>
      </c>
      <c r="D23">
        <v>0</v>
      </c>
      <c r="E23">
        <v>0</v>
      </c>
      <c r="F23">
        <v>17.5</v>
      </c>
      <c r="G23" s="1">
        <v>44385</v>
      </c>
      <c r="H23" t="s">
        <v>19</v>
      </c>
    </row>
    <row r="24" spans="1:8" x14ac:dyDescent="0.25">
      <c r="A24" t="s">
        <v>12</v>
      </c>
      <c r="B24">
        <v>2</v>
      </c>
      <c r="C24">
        <v>5</v>
      </c>
      <c r="D24">
        <v>0</v>
      </c>
      <c r="E24">
        <v>0</v>
      </c>
      <c r="F24">
        <v>10</v>
      </c>
      <c r="G24" s="1">
        <v>44385</v>
      </c>
      <c r="H24" t="s">
        <v>13</v>
      </c>
    </row>
    <row r="25" spans="1:8" x14ac:dyDescent="0.25">
      <c r="A25" t="s">
        <v>10</v>
      </c>
      <c r="B25">
        <v>1</v>
      </c>
      <c r="C25">
        <v>10</v>
      </c>
      <c r="D25">
        <v>0</v>
      </c>
      <c r="E25">
        <v>0</v>
      </c>
      <c r="F25">
        <v>10</v>
      </c>
      <c r="G25" s="1">
        <v>44385</v>
      </c>
      <c r="H25" t="s">
        <v>11</v>
      </c>
    </row>
    <row r="26" spans="1:8" x14ac:dyDescent="0.25">
      <c r="A26" t="s">
        <v>10</v>
      </c>
      <c r="B26">
        <v>6</v>
      </c>
      <c r="C26">
        <v>10</v>
      </c>
      <c r="D26">
        <v>0</v>
      </c>
      <c r="E26">
        <v>0</v>
      </c>
      <c r="F26">
        <v>60</v>
      </c>
      <c r="G26" s="1">
        <v>44386</v>
      </c>
      <c r="H26" t="s">
        <v>11</v>
      </c>
    </row>
    <row r="27" spans="1:8" x14ac:dyDescent="0.25">
      <c r="A27" t="s">
        <v>10</v>
      </c>
      <c r="B27">
        <v>15</v>
      </c>
      <c r="C27">
        <v>10</v>
      </c>
      <c r="D27">
        <v>0</v>
      </c>
      <c r="E27">
        <v>0</v>
      </c>
      <c r="F27">
        <v>150</v>
      </c>
      <c r="G27" s="1">
        <v>44386</v>
      </c>
      <c r="H27" t="s">
        <v>11</v>
      </c>
    </row>
    <row r="28" spans="1:8" x14ac:dyDescent="0.25">
      <c r="A28" t="s">
        <v>10</v>
      </c>
      <c r="B28">
        <v>20</v>
      </c>
      <c r="C28">
        <v>10</v>
      </c>
      <c r="D28">
        <v>0</v>
      </c>
      <c r="E28">
        <v>0</v>
      </c>
      <c r="F28">
        <v>200</v>
      </c>
      <c r="G28" s="1">
        <v>44386</v>
      </c>
      <c r="H28" t="s">
        <v>11</v>
      </c>
    </row>
    <row r="29" spans="1:8" x14ac:dyDescent="0.25">
      <c r="A29" t="s">
        <v>10</v>
      </c>
      <c r="B29">
        <v>12</v>
      </c>
      <c r="C29">
        <v>10</v>
      </c>
      <c r="D29">
        <v>0</v>
      </c>
      <c r="E29">
        <v>0</v>
      </c>
      <c r="F29">
        <v>120</v>
      </c>
      <c r="G29" s="1">
        <v>44386</v>
      </c>
      <c r="H29" t="s">
        <v>11</v>
      </c>
    </row>
    <row r="30" spans="1:8" x14ac:dyDescent="0.25">
      <c r="A30" t="s">
        <v>10</v>
      </c>
      <c r="B30">
        <v>3</v>
      </c>
      <c r="C30">
        <v>10</v>
      </c>
      <c r="D30">
        <v>0</v>
      </c>
      <c r="E30">
        <v>0</v>
      </c>
      <c r="F30">
        <v>30</v>
      </c>
      <c r="G30" s="1">
        <v>44389</v>
      </c>
      <c r="H30" t="s">
        <v>11</v>
      </c>
    </row>
    <row r="31" spans="1:8" x14ac:dyDescent="0.25">
      <c r="A31" t="s">
        <v>10</v>
      </c>
      <c r="B31">
        <v>2</v>
      </c>
      <c r="C31">
        <v>10</v>
      </c>
      <c r="D31">
        <v>0</v>
      </c>
      <c r="E31">
        <v>0</v>
      </c>
      <c r="F31">
        <v>20</v>
      </c>
      <c r="G31" s="1">
        <v>44389</v>
      </c>
      <c r="H31" t="s">
        <v>11</v>
      </c>
    </row>
    <row r="32" spans="1:8" x14ac:dyDescent="0.25">
      <c r="A32" t="s">
        <v>10</v>
      </c>
      <c r="B32">
        <v>4</v>
      </c>
      <c r="C32">
        <v>10</v>
      </c>
      <c r="D32">
        <v>0</v>
      </c>
      <c r="E32">
        <v>0</v>
      </c>
      <c r="F32">
        <v>40</v>
      </c>
      <c r="G32" s="1">
        <v>44392</v>
      </c>
      <c r="H32" t="s">
        <v>11</v>
      </c>
    </row>
    <row r="33" spans="1:8" x14ac:dyDescent="0.25">
      <c r="A33" t="s">
        <v>10</v>
      </c>
      <c r="B33">
        <v>10</v>
      </c>
      <c r="C33">
        <v>10</v>
      </c>
      <c r="D33">
        <v>0</v>
      </c>
      <c r="E33">
        <v>0</v>
      </c>
      <c r="F33">
        <v>100</v>
      </c>
      <c r="G33" s="1">
        <v>44392</v>
      </c>
      <c r="H33" t="s">
        <v>11</v>
      </c>
    </row>
    <row r="34" spans="1:8" x14ac:dyDescent="0.25">
      <c r="A34" t="s">
        <v>10</v>
      </c>
      <c r="B34">
        <v>1</v>
      </c>
      <c r="C34">
        <v>10</v>
      </c>
      <c r="D34">
        <v>0</v>
      </c>
      <c r="E34">
        <v>0</v>
      </c>
      <c r="F34">
        <v>10</v>
      </c>
      <c r="G34" s="1">
        <v>44392</v>
      </c>
      <c r="H34" t="s">
        <v>11</v>
      </c>
    </row>
    <row r="35" spans="1:8" x14ac:dyDescent="0.25">
      <c r="A35" t="s">
        <v>10</v>
      </c>
      <c r="B35">
        <v>10</v>
      </c>
      <c r="C35">
        <v>10</v>
      </c>
      <c r="D35">
        <v>0</v>
      </c>
      <c r="E35">
        <v>0</v>
      </c>
      <c r="F35">
        <v>100</v>
      </c>
      <c r="G35" s="1">
        <v>44396</v>
      </c>
      <c r="H35" t="s">
        <v>11</v>
      </c>
    </row>
    <row r="36" spans="1:8" x14ac:dyDescent="0.25">
      <c r="A36" t="s">
        <v>10</v>
      </c>
      <c r="B36">
        <v>5</v>
      </c>
      <c r="C36">
        <v>10</v>
      </c>
      <c r="D36">
        <v>0</v>
      </c>
      <c r="E36">
        <v>0</v>
      </c>
      <c r="F36">
        <v>50</v>
      </c>
      <c r="G36" s="1">
        <v>44396</v>
      </c>
      <c r="H36" t="s">
        <v>11</v>
      </c>
    </row>
    <row r="37" spans="1:8" x14ac:dyDescent="0.25">
      <c r="A37" t="s">
        <v>17</v>
      </c>
      <c r="B37">
        <v>1</v>
      </c>
      <c r="C37">
        <v>50</v>
      </c>
      <c r="D37">
        <v>0</v>
      </c>
      <c r="E37">
        <v>0</v>
      </c>
      <c r="F37">
        <v>50</v>
      </c>
      <c r="G37" s="1">
        <v>44396</v>
      </c>
      <c r="H37" t="s">
        <v>15</v>
      </c>
    </row>
    <row r="38" spans="1:8" x14ac:dyDescent="0.25">
      <c r="A38" t="s">
        <v>10</v>
      </c>
      <c r="B38">
        <v>20</v>
      </c>
      <c r="C38">
        <v>11.67</v>
      </c>
      <c r="D38">
        <v>0</v>
      </c>
      <c r="E38">
        <v>0</v>
      </c>
      <c r="F38">
        <v>233.33</v>
      </c>
      <c r="G38" s="1">
        <v>44397</v>
      </c>
      <c r="H38" t="s">
        <v>11</v>
      </c>
    </row>
    <row r="39" spans="1:8" x14ac:dyDescent="0.25">
      <c r="A39" t="s">
        <v>10</v>
      </c>
      <c r="B39">
        <v>15</v>
      </c>
      <c r="C39">
        <v>10</v>
      </c>
      <c r="D39">
        <v>0</v>
      </c>
      <c r="E39">
        <v>0</v>
      </c>
      <c r="F39">
        <v>150</v>
      </c>
      <c r="G39" s="1">
        <v>44397</v>
      </c>
      <c r="H39" t="s">
        <v>11</v>
      </c>
    </row>
    <row r="40" spans="1:8" x14ac:dyDescent="0.25">
      <c r="A40" t="s">
        <v>10</v>
      </c>
      <c r="B40">
        <v>3</v>
      </c>
      <c r="C40">
        <v>10</v>
      </c>
      <c r="D40">
        <v>100</v>
      </c>
      <c r="E40">
        <v>0</v>
      </c>
      <c r="F40">
        <v>0</v>
      </c>
      <c r="G40" s="1">
        <v>44397</v>
      </c>
      <c r="H40" t="s">
        <v>11</v>
      </c>
    </row>
    <row r="41" spans="1:8" x14ac:dyDescent="0.25">
      <c r="A41" t="s">
        <v>10</v>
      </c>
      <c r="B41">
        <v>12</v>
      </c>
      <c r="C41">
        <v>10</v>
      </c>
      <c r="D41">
        <v>0</v>
      </c>
      <c r="E41">
        <v>0</v>
      </c>
      <c r="F41">
        <v>120</v>
      </c>
      <c r="G41" s="1">
        <v>44397</v>
      </c>
      <c r="H41" t="s">
        <v>11</v>
      </c>
    </row>
    <row r="42" spans="1:8" x14ac:dyDescent="0.25">
      <c r="A42" t="s">
        <v>17</v>
      </c>
      <c r="B42">
        <v>1</v>
      </c>
      <c r="C42">
        <v>50</v>
      </c>
      <c r="D42">
        <v>0</v>
      </c>
      <c r="E42">
        <v>0</v>
      </c>
      <c r="F42">
        <v>50</v>
      </c>
      <c r="G42" s="1">
        <v>44397</v>
      </c>
      <c r="H42" t="s">
        <v>15</v>
      </c>
    </row>
    <row r="43" spans="1:8" x14ac:dyDescent="0.25">
      <c r="A43" t="s">
        <v>10</v>
      </c>
      <c r="B43">
        <v>12</v>
      </c>
      <c r="C43">
        <v>10</v>
      </c>
      <c r="D43">
        <v>0</v>
      </c>
      <c r="E43">
        <v>0</v>
      </c>
      <c r="F43">
        <v>120</v>
      </c>
      <c r="G43" s="1">
        <v>44398</v>
      </c>
      <c r="H43" t="s">
        <v>11</v>
      </c>
    </row>
    <row r="44" spans="1:8" x14ac:dyDescent="0.25">
      <c r="A44" t="s">
        <v>10</v>
      </c>
      <c r="B44">
        <v>12</v>
      </c>
      <c r="C44">
        <v>10</v>
      </c>
      <c r="D44">
        <v>0</v>
      </c>
      <c r="E44">
        <v>0</v>
      </c>
      <c r="F44">
        <v>120</v>
      </c>
      <c r="G44" s="1">
        <v>44399</v>
      </c>
      <c r="H44" t="s">
        <v>11</v>
      </c>
    </row>
    <row r="45" spans="1:8" x14ac:dyDescent="0.25">
      <c r="A45" t="s">
        <v>10</v>
      </c>
      <c r="B45">
        <v>10</v>
      </c>
      <c r="C45">
        <v>10</v>
      </c>
      <c r="D45">
        <v>0</v>
      </c>
      <c r="E45">
        <v>0</v>
      </c>
      <c r="F45">
        <v>100</v>
      </c>
      <c r="G45" s="1">
        <v>44399</v>
      </c>
      <c r="H45" t="s">
        <v>11</v>
      </c>
    </row>
    <row r="46" spans="1:8" x14ac:dyDescent="0.25">
      <c r="A46" t="s">
        <v>17</v>
      </c>
      <c r="B46">
        <v>1</v>
      </c>
      <c r="C46">
        <v>50</v>
      </c>
      <c r="D46">
        <v>0</v>
      </c>
      <c r="E46">
        <v>0</v>
      </c>
      <c r="F46">
        <v>50</v>
      </c>
      <c r="G46" s="1">
        <v>44400</v>
      </c>
      <c r="H46" t="s">
        <v>15</v>
      </c>
    </row>
    <row r="47" spans="1:8" x14ac:dyDescent="0.25">
      <c r="A47" t="s">
        <v>10</v>
      </c>
      <c r="B47">
        <v>6</v>
      </c>
      <c r="C47">
        <v>10</v>
      </c>
      <c r="D47">
        <v>0</v>
      </c>
      <c r="E47">
        <v>0</v>
      </c>
      <c r="F47">
        <v>60</v>
      </c>
      <c r="G47" s="1">
        <v>44403</v>
      </c>
      <c r="H47" t="s">
        <v>11</v>
      </c>
    </row>
    <row r="48" spans="1:8" x14ac:dyDescent="0.25">
      <c r="A48" t="s">
        <v>10</v>
      </c>
      <c r="B48">
        <v>3</v>
      </c>
      <c r="C48">
        <v>10</v>
      </c>
      <c r="D48">
        <v>0</v>
      </c>
      <c r="E48">
        <v>0</v>
      </c>
      <c r="F48">
        <v>30</v>
      </c>
      <c r="G48" s="1">
        <v>44403</v>
      </c>
      <c r="H48" t="s">
        <v>11</v>
      </c>
    </row>
    <row r="49" spans="1:8" x14ac:dyDescent="0.25">
      <c r="A49" t="s">
        <v>10</v>
      </c>
      <c r="B49">
        <v>12</v>
      </c>
      <c r="C49">
        <v>10</v>
      </c>
      <c r="D49">
        <v>0</v>
      </c>
      <c r="E49">
        <v>0</v>
      </c>
      <c r="F49">
        <v>120</v>
      </c>
      <c r="G49" s="1">
        <v>44403</v>
      </c>
      <c r="H49" t="s">
        <v>11</v>
      </c>
    </row>
    <row r="50" spans="1:8" x14ac:dyDescent="0.25">
      <c r="A50" t="s">
        <v>10</v>
      </c>
      <c r="B50">
        <v>30</v>
      </c>
      <c r="C50">
        <v>10</v>
      </c>
      <c r="D50">
        <v>0</v>
      </c>
      <c r="E50">
        <v>0</v>
      </c>
      <c r="F50">
        <v>300</v>
      </c>
      <c r="G50" s="1">
        <v>44404</v>
      </c>
      <c r="H50" t="s">
        <v>11</v>
      </c>
    </row>
    <row r="51" spans="1:8" x14ac:dyDescent="0.25">
      <c r="A51" t="s">
        <v>10</v>
      </c>
      <c r="B51">
        <v>12</v>
      </c>
      <c r="C51">
        <v>10</v>
      </c>
      <c r="D51">
        <v>0</v>
      </c>
      <c r="E51">
        <v>0</v>
      </c>
      <c r="F51">
        <v>120</v>
      </c>
      <c r="G51" s="1">
        <v>44405</v>
      </c>
      <c r="H51" t="s">
        <v>11</v>
      </c>
    </row>
    <row r="52" spans="1:8" x14ac:dyDescent="0.25">
      <c r="A52" t="s">
        <v>10</v>
      </c>
      <c r="B52">
        <v>12</v>
      </c>
      <c r="C52">
        <v>10</v>
      </c>
      <c r="D52">
        <v>0</v>
      </c>
      <c r="E52">
        <v>0</v>
      </c>
      <c r="F52">
        <v>120</v>
      </c>
      <c r="G52" s="1">
        <v>44405</v>
      </c>
      <c r="H52" t="s">
        <v>11</v>
      </c>
    </row>
    <row r="53" spans="1:8" x14ac:dyDescent="0.25">
      <c r="A53" t="s">
        <v>10</v>
      </c>
      <c r="B53">
        <v>12</v>
      </c>
      <c r="C53">
        <v>10</v>
      </c>
      <c r="D53">
        <v>0</v>
      </c>
      <c r="E53">
        <v>0</v>
      </c>
      <c r="F53">
        <v>120</v>
      </c>
      <c r="G53" s="1">
        <v>44405</v>
      </c>
      <c r="H53" t="s">
        <v>11</v>
      </c>
    </row>
    <row r="54" spans="1:8" x14ac:dyDescent="0.25">
      <c r="A54" t="s">
        <v>10</v>
      </c>
      <c r="B54">
        <v>2</v>
      </c>
      <c r="C54">
        <v>10</v>
      </c>
      <c r="D54">
        <v>100</v>
      </c>
      <c r="E54">
        <v>0</v>
      </c>
      <c r="F54">
        <v>0</v>
      </c>
      <c r="G54" s="1">
        <v>44405</v>
      </c>
      <c r="H54" t="s">
        <v>11</v>
      </c>
    </row>
    <row r="55" spans="1:8" x14ac:dyDescent="0.25">
      <c r="A55" t="s">
        <v>10</v>
      </c>
      <c r="B55">
        <v>3</v>
      </c>
      <c r="C55">
        <v>10</v>
      </c>
      <c r="D55">
        <v>0</v>
      </c>
      <c r="E55">
        <v>0</v>
      </c>
      <c r="F55">
        <v>30</v>
      </c>
      <c r="G55" s="1">
        <v>44405</v>
      </c>
      <c r="H55" t="s">
        <v>11</v>
      </c>
    </row>
    <row r="56" spans="1:8" x14ac:dyDescent="0.25">
      <c r="A56" t="s">
        <v>12</v>
      </c>
      <c r="B56">
        <v>8</v>
      </c>
      <c r="C56">
        <v>5</v>
      </c>
      <c r="D56">
        <v>0</v>
      </c>
      <c r="E56">
        <v>0</v>
      </c>
      <c r="F56">
        <v>40</v>
      </c>
      <c r="G56" s="1">
        <v>44405</v>
      </c>
      <c r="H56" t="s">
        <v>13</v>
      </c>
    </row>
    <row r="57" spans="1:8" x14ac:dyDescent="0.25">
      <c r="A57" t="s">
        <v>10</v>
      </c>
      <c r="B57">
        <v>12</v>
      </c>
      <c r="C57">
        <v>10</v>
      </c>
      <c r="D57">
        <v>0</v>
      </c>
      <c r="E57">
        <v>0</v>
      </c>
      <c r="F57">
        <v>120</v>
      </c>
      <c r="G57" s="1">
        <v>44407</v>
      </c>
      <c r="H57" t="s">
        <v>11</v>
      </c>
    </row>
    <row r="58" spans="1:8" x14ac:dyDescent="0.25">
      <c r="A58" t="s">
        <v>10</v>
      </c>
      <c r="B58">
        <v>12</v>
      </c>
      <c r="C58">
        <v>10</v>
      </c>
      <c r="D58">
        <v>0</v>
      </c>
      <c r="E58">
        <v>0</v>
      </c>
      <c r="F58">
        <v>120</v>
      </c>
      <c r="G58" s="1">
        <v>44407</v>
      </c>
      <c r="H58" t="s">
        <v>11</v>
      </c>
    </row>
    <row r="59" spans="1:8" x14ac:dyDescent="0.25">
      <c r="A59" t="s">
        <v>10</v>
      </c>
      <c r="B59">
        <v>12</v>
      </c>
      <c r="C59">
        <v>10</v>
      </c>
      <c r="D59">
        <v>0</v>
      </c>
      <c r="E59">
        <v>0</v>
      </c>
      <c r="F59">
        <v>120</v>
      </c>
      <c r="G59" s="1">
        <v>44407</v>
      </c>
      <c r="H59" t="s">
        <v>11</v>
      </c>
    </row>
    <row r="60" spans="1:8" x14ac:dyDescent="0.25">
      <c r="A60" t="s">
        <v>10</v>
      </c>
      <c r="B60">
        <v>12</v>
      </c>
      <c r="C60">
        <v>10</v>
      </c>
      <c r="D60">
        <v>0</v>
      </c>
      <c r="E60">
        <v>0</v>
      </c>
      <c r="F60">
        <v>120</v>
      </c>
      <c r="G60" s="1">
        <v>44410</v>
      </c>
      <c r="H60" t="s">
        <v>11</v>
      </c>
    </row>
    <row r="61" spans="1:8" x14ac:dyDescent="0.25">
      <c r="A61" t="s">
        <v>10</v>
      </c>
      <c r="B61">
        <v>4</v>
      </c>
      <c r="C61">
        <v>10</v>
      </c>
      <c r="D61">
        <v>0</v>
      </c>
      <c r="E61">
        <v>0</v>
      </c>
      <c r="F61">
        <v>40</v>
      </c>
      <c r="G61" s="1">
        <v>44410</v>
      </c>
      <c r="H61" t="s">
        <v>11</v>
      </c>
    </row>
    <row r="62" spans="1:8" x14ac:dyDescent="0.25">
      <c r="A62" t="s">
        <v>10</v>
      </c>
      <c r="B62">
        <v>8</v>
      </c>
      <c r="C62">
        <v>10</v>
      </c>
      <c r="D62">
        <v>0</v>
      </c>
      <c r="E62">
        <v>0</v>
      </c>
      <c r="F62">
        <v>80</v>
      </c>
      <c r="G62" s="1">
        <v>44410</v>
      </c>
      <c r="H62" t="s">
        <v>11</v>
      </c>
    </row>
    <row r="63" spans="1:8" x14ac:dyDescent="0.25">
      <c r="A63" t="s">
        <v>10</v>
      </c>
      <c r="B63">
        <v>4</v>
      </c>
      <c r="C63">
        <v>10</v>
      </c>
      <c r="D63">
        <v>0</v>
      </c>
      <c r="E63">
        <v>0</v>
      </c>
      <c r="F63">
        <v>40</v>
      </c>
      <c r="G63" s="1">
        <v>44411</v>
      </c>
      <c r="H63" t="s">
        <v>11</v>
      </c>
    </row>
    <row r="64" spans="1:8" x14ac:dyDescent="0.25">
      <c r="A64" t="s">
        <v>17</v>
      </c>
      <c r="B64">
        <v>1</v>
      </c>
      <c r="C64">
        <v>50</v>
      </c>
      <c r="D64">
        <v>0</v>
      </c>
      <c r="E64">
        <v>0</v>
      </c>
      <c r="F64">
        <v>50</v>
      </c>
      <c r="G64" s="1">
        <v>44411</v>
      </c>
      <c r="H64" t="s">
        <v>15</v>
      </c>
    </row>
    <row r="65" spans="1:8" x14ac:dyDescent="0.25">
      <c r="A65" t="s">
        <v>10</v>
      </c>
      <c r="B65">
        <v>5</v>
      </c>
      <c r="C65">
        <v>10</v>
      </c>
      <c r="D65">
        <v>0</v>
      </c>
      <c r="E65">
        <v>0</v>
      </c>
      <c r="F65">
        <v>50</v>
      </c>
      <c r="G65" s="1">
        <v>44411</v>
      </c>
      <c r="H65" t="s">
        <v>11</v>
      </c>
    </row>
    <row r="66" spans="1:8" x14ac:dyDescent="0.25">
      <c r="A66" t="s">
        <v>10</v>
      </c>
      <c r="B66">
        <v>20</v>
      </c>
      <c r="C66">
        <v>10</v>
      </c>
      <c r="D66">
        <v>0</v>
      </c>
      <c r="E66">
        <v>0</v>
      </c>
      <c r="F66">
        <v>200</v>
      </c>
      <c r="G66" s="1">
        <v>44411</v>
      </c>
      <c r="H66" t="s">
        <v>11</v>
      </c>
    </row>
    <row r="67" spans="1:8" x14ac:dyDescent="0.25">
      <c r="A67" t="s">
        <v>10</v>
      </c>
      <c r="B67">
        <v>4</v>
      </c>
      <c r="C67">
        <v>10</v>
      </c>
      <c r="D67">
        <v>100</v>
      </c>
      <c r="E67">
        <v>0</v>
      </c>
      <c r="F67">
        <v>0</v>
      </c>
      <c r="G67" s="1">
        <v>44411</v>
      </c>
      <c r="H67" t="s">
        <v>11</v>
      </c>
    </row>
    <row r="68" spans="1:8" x14ac:dyDescent="0.25">
      <c r="A68" t="s">
        <v>17</v>
      </c>
      <c r="B68">
        <v>2</v>
      </c>
      <c r="C68">
        <v>50</v>
      </c>
      <c r="D68">
        <v>0</v>
      </c>
      <c r="E68">
        <v>0</v>
      </c>
      <c r="F68">
        <v>100</v>
      </c>
      <c r="G68" s="1">
        <v>44411</v>
      </c>
      <c r="H68" t="s">
        <v>15</v>
      </c>
    </row>
    <row r="69" spans="1:8" x14ac:dyDescent="0.25">
      <c r="A69" t="s">
        <v>10</v>
      </c>
      <c r="B69">
        <v>10</v>
      </c>
      <c r="C69">
        <v>10</v>
      </c>
      <c r="D69">
        <v>0</v>
      </c>
      <c r="E69">
        <v>0</v>
      </c>
      <c r="F69">
        <v>100</v>
      </c>
      <c r="G69" s="1">
        <v>44412</v>
      </c>
      <c r="H69" t="s">
        <v>11</v>
      </c>
    </row>
    <row r="70" spans="1:8" x14ac:dyDescent="0.25">
      <c r="A70" t="s">
        <v>17</v>
      </c>
      <c r="B70">
        <v>3</v>
      </c>
      <c r="C70">
        <v>50</v>
      </c>
      <c r="D70">
        <v>0</v>
      </c>
      <c r="E70">
        <v>0</v>
      </c>
      <c r="F70">
        <v>150</v>
      </c>
      <c r="G70" s="1">
        <v>44412</v>
      </c>
      <c r="H70" t="s">
        <v>15</v>
      </c>
    </row>
    <row r="71" spans="1:8" x14ac:dyDescent="0.25">
      <c r="A71" t="s">
        <v>10</v>
      </c>
      <c r="B71">
        <v>12</v>
      </c>
      <c r="C71">
        <v>10</v>
      </c>
      <c r="D71">
        <v>0</v>
      </c>
      <c r="E71">
        <v>0</v>
      </c>
      <c r="F71">
        <v>120</v>
      </c>
      <c r="G71" s="1">
        <v>44413</v>
      </c>
      <c r="H71" t="s">
        <v>11</v>
      </c>
    </row>
    <row r="72" spans="1:8" x14ac:dyDescent="0.25">
      <c r="A72" t="s">
        <v>10</v>
      </c>
      <c r="B72">
        <v>12</v>
      </c>
      <c r="C72">
        <v>10</v>
      </c>
      <c r="D72">
        <v>0</v>
      </c>
      <c r="E72">
        <v>0</v>
      </c>
      <c r="F72">
        <v>120</v>
      </c>
      <c r="G72" s="1">
        <v>44413</v>
      </c>
      <c r="H72" t="s">
        <v>11</v>
      </c>
    </row>
    <row r="73" spans="1:8" x14ac:dyDescent="0.25">
      <c r="A73" t="s">
        <v>10</v>
      </c>
      <c r="B73">
        <v>10</v>
      </c>
      <c r="C73">
        <v>10</v>
      </c>
      <c r="D73">
        <v>0</v>
      </c>
      <c r="E73">
        <v>0</v>
      </c>
      <c r="F73">
        <v>100</v>
      </c>
      <c r="G73" s="1">
        <v>44414</v>
      </c>
      <c r="H73" t="s">
        <v>11</v>
      </c>
    </row>
    <row r="74" spans="1:8" x14ac:dyDescent="0.25">
      <c r="A74" t="s">
        <v>10</v>
      </c>
      <c r="B74">
        <v>2</v>
      </c>
      <c r="C74">
        <v>10</v>
      </c>
      <c r="D74">
        <v>100</v>
      </c>
      <c r="E74">
        <v>0</v>
      </c>
      <c r="F74">
        <v>0</v>
      </c>
      <c r="G74" s="1">
        <v>44414</v>
      </c>
      <c r="H74" t="s">
        <v>11</v>
      </c>
    </row>
    <row r="75" spans="1:8" x14ac:dyDescent="0.25">
      <c r="A75" t="s">
        <v>10</v>
      </c>
      <c r="B75">
        <v>15</v>
      </c>
      <c r="C75">
        <v>10</v>
      </c>
      <c r="D75">
        <v>0</v>
      </c>
      <c r="E75">
        <v>0</v>
      </c>
      <c r="F75">
        <v>150</v>
      </c>
      <c r="G75" s="1">
        <v>44414</v>
      </c>
      <c r="H75" t="s">
        <v>11</v>
      </c>
    </row>
    <row r="76" spans="1:8" x14ac:dyDescent="0.25">
      <c r="A76" t="s">
        <v>10</v>
      </c>
      <c r="B76">
        <v>2</v>
      </c>
      <c r="C76">
        <v>0</v>
      </c>
      <c r="D76">
        <v>100</v>
      </c>
      <c r="E76">
        <v>0</v>
      </c>
      <c r="F76">
        <v>0</v>
      </c>
      <c r="G76" s="1">
        <v>44414</v>
      </c>
      <c r="H76" t="s">
        <v>11</v>
      </c>
    </row>
    <row r="77" spans="1:8" x14ac:dyDescent="0.25">
      <c r="A77" t="s">
        <v>10</v>
      </c>
      <c r="B77">
        <v>1</v>
      </c>
      <c r="C77">
        <v>10</v>
      </c>
      <c r="D77">
        <v>0</v>
      </c>
      <c r="E77">
        <v>0</v>
      </c>
      <c r="F77">
        <v>10</v>
      </c>
      <c r="G77" s="1">
        <v>44414</v>
      </c>
      <c r="H77" t="s">
        <v>11</v>
      </c>
    </row>
    <row r="78" spans="1:8" x14ac:dyDescent="0.25">
      <c r="A78" t="s">
        <v>17</v>
      </c>
      <c r="B78">
        <v>5</v>
      </c>
      <c r="C78">
        <v>50</v>
      </c>
      <c r="D78">
        <v>0</v>
      </c>
      <c r="E78">
        <v>0</v>
      </c>
      <c r="F78">
        <v>250</v>
      </c>
      <c r="G78" s="1">
        <v>44417</v>
      </c>
      <c r="H78" t="s">
        <v>15</v>
      </c>
    </row>
    <row r="79" spans="1:8" x14ac:dyDescent="0.25">
      <c r="A79" t="s">
        <v>16</v>
      </c>
      <c r="B79">
        <v>10</v>
      </c>
      <c r="C79">
        <v>10</v>
      </c>
      <c r="D79">
        <v>0</v>
      </c>
      <c r="E79">
        <v>0</v>
      </c>
      <c r="F79">
        <v>100</v>
      </c>
      <c r="G79" s="1">
        <v>44417</v>
      </c>
      <c r="H79" t="s">
        <v>11</v>
      </c>
    </row>
    <row r="80" spans="1:8" x14ac:dyDescent="0.25">
      <c r="A80" t="s">
        <v>10</v>
      </c>
      <c r="B80">
        <v>3</v>
      </c>
      <c r="C80">
        <v>10</v>
      </c>
      <c r="D80">
        <v>0</v>
      </c>
      <c r="E80">
        <v>0</v>
      </c>
      <c r="F80">
        <v>30</v>
      </c>
      <c r="G80" s="1">
        <v>44418</v>
      </c>
      <c r="H80" t="s">
        <v>11</v>
      </c>
    </row>
    <row r="81" spans="1:8" x14ac:dyDescent="0.25">
      <c r="A81" t="s">
        <v>10</v>
      </c>
      <c r="B81">
        <v>12</v>
      </c>
      <c r="C81">
        <v>10</v>
      </c>
      <c r="D81">
        <v>0</v>
      </c>
      <c r="E81">
        <v>0</v>
      </c>
      <c r="F81">
        <v>120</v>
      </c>
      <c r="G81" s="1">
        <v>44418</v>
      </c>
      <c r="H81" t="s">
        <v>11</v>
      </c>
    </row>
    <row r="82" spans="1:8" x14ac:dyDescent="0.25">
      <c r="A82" t="s">
        <v>10</v>
      </c>
      <c r="B82">
        <v>12</v>
      </c>
      <c r="C82">
        <v>10</v>
      </c>
      <c r="D82">
        <v>0</v>
      </c>
      <c r="E82">
        <v>0</v>
      </c>
      <c r="F82">
        <v>120</v>
      </c>
      <c r="G82" s="1">
        <v>44420</v>
      </c>
      <c r="H82" t="s">
        <v>11</v>
      </c>
    </row>
    <row r="83" spans="1:8" x14ac:dyDescent="0.25">
      <c r="A83" t="s">
        <v>10</v>
      </c>
      <c r="B83">
        <v>20</v>
      </c>
      <c r="C83">
        <v>10</v>
      </c>
      <c r="D83">
        <v>0</v>
      </c>
      <c r="E83">
        <v>0</v>
      </c>
      <c r="F83">
        <v>200</v>
      </c>
      <c r="G83" s="1">
        <v>44421</v>
      </c>
      <c r="H83" t="s">
        <v>11</v>
      </c>
    </row>
    <row r="84" spans="1:8" x14ac:dyDescent="0.25">
      <c r="A84" t="s">
        <v>10</v>
      </c>
      <c r="B84">
        <v>4</v>
      </c>
      <c r="C84">
        <v>10</v>
      </c>
      <c r="D84">
        <v>100</v>
      </c>
      <c r="E84">
        <v>0</v>
      </c>
      <c r="F84">
        <v>0</v>
      </c>
      <c r="G84" s="1">
        <v>44421</v>
      </c>
      <c r="H84" t="s">
        <v>11</v>
      </c>
    </row>
    <row r="85" spans="1:8" x14ac:dyDescent="0.25">
      <c r="A85" t="s">
        <v>10</v>
      </c>
      <c r="B85">
        <v>3</v>
      </c>
      <c r="C85">
        <v>11.67</v>
      </c>
      <c r="D85">
        <v>0</v>
      </c>
      <c r="E85">
        <v>0</v>
      </c>
      <c r="F85">
        <v>35</v>
      </c>
      <c r="G85" s="1">
        <v>44431</v>
      </c>
      <c r="H85" t="s">
        <v>11</v>
      </c>
    </row>
    <row r="86" spans="1:8" x14ac:dyDescent="0.25">
      <c r="A86" t="s">
        <v>10</v>
      </c>
      <c r="B86">
        <v>8</v>
      </c>
      <c r="C86">
        <v>10</v>
      </c>
      <c r="D86">
        <v>0</v>
      </c>
      <c r="E86">
        <v>0</v>
      </c>
      <c r="F86">
        <v>80</v>
      </c>
      <c r="G86" s="1">
        <v>44431</v>
      </c>
      <c r="H86" t="s">
        <v>11</v>
      </c>
    </row>
    <row r="87" spans="1:8" x14ac:dyDescent="0.25">
      <c r="A87" t="s">
        <v>12</v>
      </c>
      <c r="B87">
        <v>23</v>
      </c>
      <c r="C87">
        <v>5</v>
      </c>
      <c r="D87">
        <v>0</v>
      </c>
      <c r="E87">
        <v>0</v>
      </c>
      <c r="F87">
        <v>115</v>
      </c>
      <c r="G87" s="1">
        <v>44432</v>
      </c>
      <c r="H87" t="s">
        <v>13</v>
      </c>
    </row>
    <row r="88" spans="1:8" x14ac:dyDescent="0.25">
      <c r="A88" t="s">
        <v>10</v>
      </c>
      <c r="B88">
        <v>10</v>
      </c>
      <c r="C88">
        <v>10</v>
      </c>
      <c r="D88">
        <v>0</v>
      </c>
      <c r="E88">
        <v>0</v>
      </c>
      <c r="F88">
        <v>100</v>
      </c>
      <c r="G88" s="1">
        <v>44432</v>
      </c>
      <c r="H88" t="s">
        <v>11</v>
      </c>
    </row>
    <row r="89" spans="1:8" x14ac:dyDescent="0.25">
      <c r="A89" t="s">
        <v>10</v>
      </c>
      <c r="B89">
        <v>6</v>
      </c>
      <c r="C89">
        <v>10</v>
      </c>
      <c r="D89">
        <v>0</v>
      </c>
      <c r="E89">
        <v>0</v>
      </c>
      <c r="F89">
        <v>60</v>
      </c>
      <c r="G89" s="1">
        <v>44432</v>
      </c>
      <c r="H89" t="s">
        <v>11</v>
      </c>
    </row>
    <row r="90" spans="1:8" x14ac:dyDescent="0.25">
      <c r="A90" t="s">
        <v>10</v>
      </c>
      <c r="B90">
        <v>10</v>
      </c>
      <c r="C90">
        <v>10</v>
      </c>
      <c r="D90">
        <v>0</v>
      </c>
      <c r="E90">
        <v>0</v>
      </c>
      <c r="F90">
        <v>100</v>
      </c>
      <c r="G90" s="1">
        <v>44432</v>
      </c>
      <c r="H90" t="s">
        <v>11</v>
      </c>
    </row>
    <row r="91" spans="1:8" x14ac:dyDescent="0.25">
      <c r="A91" t="s">
        <v>18</v>
      </c>
      <c r="B91">
        <v>1</v>
      </c>
      <c r="C91">
        <v>5.83</v>
      </c>
      <c r="D91">
        <v>100</v>
      </c>
      <c r="E91">
        <v>0</v>
      </c>
      <c r="F91">
        <v>0</v>
      </c>
      <c r="G91" s="1">
        <v>44432</v>
      </c>
      <c r="H91" t="s">
        <v>19</v>
      </c>
    </row>
    <row r="92" spans="1:8" x14ac:dyDescent="0.25">
      <c r="A92" t="s">
        <v>10</v>
      </c>
      <c r="B92">
        <v>12</v>
      </c>
      <c r="C92">
        <v>10</v>
      </c>
      <c r="D92">
        <v>0</v>
      </c>
      <c r="E92">
        <v>0</v>
      </c>
      <c r="F92">
        <v>120</v>
      </c>
      <c r="G92" s="1">
        <v>44432</v>
      </c>
      <c r="H92" t="s">
        <v>11</v>
      </c>
    </row>
    <row r="93" spans="1:8" x14ac:dyDescent="0.25">
      <c r="A93" t="s">
        <v>10</v>
      </c>
      <c r="B93">
        <v>12</v>
      </c>
      <c r="C93">
        <v>10</v>
      </c>
      <c r="D93">
        <v>0</v>
      </c>
      <c r="E93">
        <v>0</v>
      </c>
      <c r="F93">
        <v>120</v>
      </c>
      <c r="G93" s="1">
        <v>44432</v>
      </c>
      <c r="H93" t="s">
        <v>11</v>
      </c>
    </row>
    <row r="94" spans="1:8" x14ac:dyDescent="0.25">
      <c r="A94" t="s">
        <v>10</v>
      </c>
      <c r="B94">
        <v>2</v>
      </c>
      <c r="C94">
        <v>10</v>
      </c>
      <c r="D94">
        <v>0</v>
      </c>
      <c r="E94">
        <v>0</v>
      </c>
      <c r="F94">
        <v>20</v>
      </c>
      <c r="G94" s="1">
        <v>44432</v>
      </c>
      <c r="H94" t="s">
        <v>11</v>
      </c>
    </row>
    <row r="95" spans="1:8" x14ac:dyDescent="0.25">
      <c r="A95" t="s">
        <v>10</v>
      </c>
      <c r="B95">
        <v>10</v>
      </c>
      <c r="C95">
        <v>10</v>
      </c>
      <c r="D95">
        <v>0</v>
      </c>
      <c r="E95">
        <v>0</v>
      </c>
      <c r="F95">
        <v>100</v>
      </c>
      <c r="G95" s="1">
        <v>44433</v>
      </c>
      <c r="H95" t="s">
        <v>11</v>
      </c>
    </row>
    <row r="96" spans="1:8" x14ac:dyDescent="0.25">
      <c r="A96" t="s">
        <v>10</v>
      </c>
      <c r="B96">
        <v>12</v>
      </c>
      <c r="C96">
        <v>10</v>
      </c>
      <c r="D96">
        <v>0</v>
      </c>
      <c r="E96">
        <v>0</v>
      </c>
      <c r="F96">
        <v>120</v>
      </c>
      <c r="G96" s="1">
        <v>44433</v>
      </c>
      <c r="H96" t="s">
        <v>11</v>
      </c>
    </row>
    <row r="97" spans="1:8" x14ac:dyDescent="0.25">
      <c r="A97" t="s">
        <v>12</v>
      </c>
      <c r="B97">
        <v>2</v>
      </c>
      <c r="C97">
        <v>5</v>
      </c>
      <c r="D97">
        <v>0</v>
      </c>
      <c r="E97">
        <v>0</v>
      </c>
      <c r="F97">
        <v>10</v>
      </c>
      <c r="G97" s="1">
        <v>44434</v>
      </c>
      <c r="H97" t="s">
        <v>13</v>
      </c>
    </row>
    <row r="98" spans="1:8" x14ac:dyDescent="0.25">
      <c r="A98" t="s">
        <v>10</v>
      </c>
      <c r="B98">
        <v>5</v>
      </c>
      <c r="C98">
        <v>10</v>
      </c>
      <c r="D98">
        <v>0</v>
      </c>
      <c r="E98">
        <v>0</v>
      </c>
      <c r="F98">
        <v>50</v>
      </c>
      <c r="G98" s="1">
        <v>44434</v>
      </c>
      <c r="H98" t="s">
        <v>11</v>
      </c>
    </row>
    <row r="99" spans="1:8" x14ac:dyDescent="0.25">
      <c r="A99" t="s">
        <v>10</v>
      </c>
      <c r="B99">
        <v>10</v>
      </c>
      <c r="C99">
        <v>10</v>
      </c>
      <c r="D99">
        <v>0</v>
      </c>
      <c r="E99">
        <v>0</v>
      </c>
      <c r="F99">
        <v>100</v>
      </c>
      <c r="G99" s="1">
        <v>44435</v>
      </c>
      <c r="H99" t="s">
        <v>11</v>
      </c>
    </row>
    <row r="100" spans="1:8" x14ac:dyDescent="0.25">
      <c r="A100" t="s">
        <v>10</v>
      </c>
      <c r="B100">
        <v>12</v>
      </c>
      <c r="C100">
        <v>10</v>
      </c>
      <c r="D100">
        <v>0</v>
      </c>
      <c r="E100">
        <v>0</v>
      </c>
      <c r="F100">
        <v>120</v>
      </c>
      <c r="G100" s="1">
        <v>44435</v>
      </c>
      <c r="H100" t="s">
        <v>11</v>
      </c>
    </row>
    <row r="101" spans="1:8" x14ac:dyDescent="0.25">
      <c r="A101" t="s">
        <v>10</v>
      </c>
      <c r="B101">
        <v>9</v>
      </c>
      <c r="C101">
        <v>10</v>
      </c>
      <c r="D101">
        <v>0</v>
      </c>
      <c r="E101">
        <v>0</v>
      </c>
      <c r="F101">
        <v>90</v>
      </c>
      <c r="G101" s="1">
        <v>44438</v>
      </c>
      <c r="H101" t="s">
        <v>11</v>
      </c>
    </row>
    <row r="102" spans="1:8" x14ac:dyDescent="0.25">
      <c r="A102" t="s">
        <v>10</v>
      </c>
      <c r="B102">
        <v>1</v>
      </c>
      <c r="C102">
        <v>11.67</v>
      </c>
      <c r="D102">
        <v>0</v>
      </c>
      <c r="E102">
        <v>0</v>
      </c>
      <c r="F102">
        <v>11.67</v>
      </c>
      <c r="G102" s="1">
        <v>44439</v>
      </c>
      <c r="H102" t="s">
        <v>11</v>
      </c>
    </row>
    <row r="103" spans="1:8" x14ac:dyDescent="0.25">
      <c r="A103" t="s">
        <v>10</v>
      </c>
      <c r="B103">
        <v>12</v>
      </c>
      <c r="C103">
        <v>10</v>
      </c>
      <c r="D103">
        <v>0</v>
      </c>
      <c r="E103">
        <v>0</v>
      </c>
      <c r="F103">
        <v>120</v>
      </c>
      <c r="G103" s="1">
        <v>44439</v>
      </c>
      <c r="H103" t="s">
        <v>11</v>
      </c>
    </row>
    <row r="104" spans="1:8" x14ac:dyDescent="0.25">
      <c r="A104" t="s">
        <v>10</v>
      </c>
      <c r="B104">
        <v>5</v>
      </c>
      <c r="C104">
        <v>10</v>
      </c>
      <c r="D104">
        <v>0</v>
      </c>
      <c r="E104">
        <v>0</v>
      </c>
      <c r="F104">
        <v>50</v>
      </c>
      <c r="G104" s="1">
        <v>44439</v>
      </c>
      <c r="H104" t="s">
        <v>11</v>
      </c>
    </row>
    <row r="105" spans="1:8" x14ac:dyDescent="0.25">
      <c r="A105" t="s">
        <v>10</v>
      </c>
      <c r="B105">
        <v>1</v>
      </c>
      <c r="C105">
        <v>10</v>
      </c>
      <c r="D105">
        <v>100</v>
      </c>
      <c r="E105">
        <v>0</v>
      </c>
      <c r="F105">
        <v>0</v>
      </c>
      <c r="G105" s="1">
        <v>44439</v>
      </c>
      <c r="H105" t="s">
        <v>11</v>
      </c>
    </row>
    <row r="106" spans="1:8" x14ac:dyDescent="0.25">
      <c r="A106" t="s">
        <v>17</v>
      </c>
      <c r="B106">
        <v>2</v>
      </c>
      <c r="C106">
        <v>50</v>
      </c>
      <c r="D106">
        <v>0</v>
      </c>
      <c r="E106">
        <v>0</v>
      </c>
      <c r="F106">
        <v>100</v>
      </c>
      <c r="G106" s="1">
        <v>44440</v>
      </c>
      <c r="H106" t="s">
        <v>15</v>
      </c>
    </row>
    <row r="107" spans="1:8" x14ac:dyDescent="0.25">
      <c r="A107" t="s">
        <v>10</v>
      </c>
      <c r="B107">
        <v>20</v>
      </c>
      <c r="C107">
        <v>10</v>
      </c>
      <c r="D107">
        <v>0</v>
      </c>
      <c r="E107">
        <v>0</v>
      </c>
      <c r="F107">
        <v>200</v>
      </c>
      <c r="G107" s="1">
        <v>44440</v>
      </c>
      <c r="H107" t="s">
        <v>11</v>
      </c>
    </row>
    <row r="108" spans="1:8" x14ac:dyDescent="0.25">
      <c r="A108" t="s">
        <v>10</v>
      </c>
      <c r="B108">
        <v>4</v>
      </c>
      <c r="C108">
        <v>10</v>
      </c>
      <c r="D108">
        <v>100</v>
      </c>
      <c r="E108">
        <v>0</v>
      </c>
      <c r="F108">
        <v>0</v>
      </c>
      <c r="G108" s="1">
        <v>44440</v>
      </c>
      <c r="H108" t="s">
        <v>11</v>
      </c>
    </row>
    <row r="109" spans="1:8" x14ac:dyDescent="0.25">
      <c r="A109" t="s">
        <v>10</v>
      </c>
      <c r="B109">
        <v>10</v>
      </c>
      <c r="C109">
        <v>10</v>
      </c>
      <c r="D109">
        <v>0</v>
      </c>
      <c r="E109">
        <v>0</v>
      </c>
      <c r="F109">
        <v>100</v>
      </c>
      <c r="G109" s="1">
        <v>44440</v>
      </c>
      <c r="H109" t="s">
        <v>11</v>
      </c>
    </row>
    <row r="110" spans="1:8" x14ac:dyDescent="0.25">
      <c r="A110" t="s">
        <v>10</v>
      </c>
      <c r="B110">
        <v>2</v>
      </c>
      <c r="C110">
        <v>10</v>
      </c>
      <c r="D110">
        <v>100</v>
      </c>
      <c r="E110">
        <v>0</v>
      </c>
      <c r="F110">
        <v>0</v>
      </c>
      <c r="G110" s="1">
        <v>44440</v>
      </c>
      <c r="H110" t="s">
        <v>11</v>
      </c>
    </row>
    <row r="111" spans="1:8" x14ac:dyDescent="0.25">
      <c r="A111" t="s">
        <v>10</v>
      </c>
      <c r="B111">
        <v>5</v>
      </c>
      <c r="C111">
        <v>10</v>
      </c>
      <c r="D111">
        <v>0</v>
      </c>
      <c r="E111">
        <v>0</v>
      </c>
      <c r="F111">
        <v>50</v>
      </c>
      <c r="G111" s="1">
        <v>44440</v>
      </c>
      <c r="H111" t="s">
        <v>11</v>
      </c>
    </row>
    <row r="112" spans="1:8" x14ac:dyDescent="0.25">
      <c r="A112" t="s">
        <v>10</v>
      </c>
      <c r="B112">
        <v>1</v>
      </c>
      <c r="C112">
        <v>10</v>
      </c>
      <c r="D112">
        <v>100</v>
      </c>
      <c r="E112">
        <v>0</v>
      </c>
      <c r="F112">
        <v>0</v>
      </c>
      <c r="G112" s="1">
        <v>44440</v>
      </c>
      <c r="H112" t="s">
        <v>11</v>
      </c>
    </row>
    <row r="113" spans="1:8" x14ac:dyDescent="0.25">
      <c r="A113" t="s">
        <v>10</v>
      </c>
      <c r="B113">
        <v>10</v>
      </c>
      <c r="C113">
        <v>10</v>
      </c>
      <c r="D113">
        <v>0</v>
      </c>
      <c r="E113">
        <v>0</v>
      </c>
      <c r="F113">
        <v>100</v>
      </c>
      <c r="G113" s="1">
        <v>44440</v>
      </c>
      <c r="H113" t="s">
        <v>11</v>
      </c>
    </row>
    <row r="114" spans="1:8" x14ac:dyDescent="0.25">
      <c r="A114" t="s">
        <v>10</v>
      </c>
      <c r="B114">
        <v>2</v>
      </c>
      <c r="C114">
        <v>10</v>
      </c>
      <c r="D114">
        <v>100</v>
      </c>
      <c r="E114">
        <v>0</v>
      </c>
      <c r="F114">
        <v>0</v>
      </c>
      <c r="G114" s="1">
        <v>44440</v>
      </c>
      <c r="H114" t="s">
        <v>11</v>
      </c>
    </row>
    <row r="115" spans="1:8" x14ac:dyDescent="0.25">
      <c r="A115" t="s">
        <v>10</v>
      </c>
      <c r="B115">
        <v>1</v>
      </c>
      <c r="C115">
        <v>10</v>
      </c>
      <c r="D115">
        <v>0</v>
      </c>
      <c r="E115">
        <v>0</v>
      </c>
      <c r="F115">
        <v>10</v>
      </c>
      <c r="G115" s="1">
        <v>44440</v>
      </c>
      <c r="H115" t="s">
        <v>11</v>
      </c>
    </row>
    <row r="116" spans="1:8" x14ac:dyDescent="0.25">
      <c r="A116" t="s">
        <v>10</v>
      </c>
      <c r="B116">
        <v>10</v>
      </c>
      <c r="C116">
        <v>10</v>
      </c>
      <c r="D116">
        <v>0</v>
      </c>
      <c r="E116">
        <v>0</v>
      </c>
      <c r="F116">
        <v>100</v>
      </c>
      <c r="G116" s="1">
        <v>44441</v>
      </c>
      <c r="H116" t="s">
        <v>11</v>
      </c>
    </row>
    <row r="117" spans="1:8" x14ac:dyDescent="0.25">
      <c r="A117" t="s">
        <v>10</v>
      </c>
      <c r="B117">
        <v>2</v>
      </c>
      <c r="C117">
        <v>10</v>
      </c>
      <c r="D117">
        <v>100</v>
      </c>
      <c r="E117">
        <v>0</v>
      </c>
      <c r="F117">
        <v>0</v>
      </c>
      <c r="G117" s="1">
        <v>44441</v>
      </c>
      <c r="H117" t="s">
        <v>11</v>
      </c>
    </row>
    <row r="118" spans="1:8" x14ac:dyDescent="0.25">
      <c r="A118" t="s">
        <v>10</v>
      </c>
      <c r="B118">
        <v>35</v>
      </c>
      <c r="C118">
        <v>10</v>
      </c>
      <c r="D118">
        <v>0</v>
      </c>
      <c r="E118">
        <v>0</v>
      </c>
      <c r="F118">
        <v>350</v>
      </c>
      <c r="G118" s="1">
        <v>44441</v>
      </c>
      <c r="H118" t="s">
        <v>11</v>
      </c>
    </row>
    <row r="119" spans="1:8" x14ac:dyDescent="0.25">
      <c r="A119" t="s">
        <v>10</v>
      </c>
      <c r="B119">
        <v>7</v>
      </c>
      <c r="C119">
        <v>10</v>
      </c>
      <c r="D119">
        <v>100</v>
      </c>
      <c r="E119">
        <v>0</v>
      </c>
      <c r="F119">
        <v>0</v>
      </c>
      <c r="G119" s="1">
        <v>44441</v>
      </c>
      <c r="H119" t="s">
        <v>11</v>
      </c>
    </row>
    <row r="120" spans="1:8" x14ac:dyDescent="0.25">
      <c r="A120" t="s">
        <v>10</v>
      </c>
      <c r="B120">
        <v>5</v>
      </c>
      <c r="C120">
        <v>10</v>
      </c>
      <c r="D120">
        <v>0</v>
      </c>
      <c r="E120">
        <v>0</v>
      </c>
      <c r="F120">
        <v>50</v>
      </c>
      <c r="G120" s="1">
        <v>44441</v>
      </c>
      <c r="H120" t="s">
        <v>11</v>
      </c>
    </row>
    <row r="121" spans="1:8" x14ac:dyDescent="0.25">
      <c r="A121" t="s">
        <v>10</v>
      </c>
      <c r="B121">
        <v>1</v>
      </c>
      <c r="C121">
        <v>10</v>
      </c>
      <c r="D121">
        <v>100</v>
      </c>
      <c r="E121">
        <v>0</v>
      </c>
      <c r="F121">
        <v>0</v>
      </c>
      <c r="G121" s="1">
        <v>44441</v>
      </c>
      <c r="H121" t="s">
        <v>11</v>
      </c>
    </row>
    <row r="122" spans="1:8" x14ac:dyDescent="0.25">
      <c r="A122" t="s">
        <v>10</v>
      </c>
      <c r="B122">
        <v>12</v>
      </c>
      <c r="C122">
        <v>10</v>
      </c>
      <c r="D122">
        <v>0</v>
      </c>
      <c r="E122">
        <v>0</v>
      </c>
      <c r="F122">
        <v>120</v>
      </c>
      <c r="G122" s="1">
        <v>44442</v>
      </c>
      <c r="H122" t="s">
        <v>11</v>
      </c>
    </row>
    <row r="123" spans="1:8" x14ac:dyDescent="0.25">
      <c r="A123" t="s">
        <v>10</v>
      </c>
      <c r="B123">
        <v>2</v>
      </c>
      <c r="C123">
        <v>10</v>
      </c>
      <c r="D123">
        <v>100</v>
      </c>
      <c r="E123">
        <v>0</v>
      </c>
      <c r="F123">
        <v>0</v>
      </c>
      <c r="G123" s="1">
        <v>44442</v>
      </c>
      <c r="H123" t="s">
        <v>11</v>
      </c>
    </row>
    <row r="124" spans="1:8" x14ac:dyDescent="0.25">
      <c r="A124" t="s">
        <v>10</v>
      </c>
      <c r="B124">
        <v>10</v>
      </c>
      <c r="C124">
        <v>10</v>
      </c>
      <c r="D124">
        <v>0</v>
      </c>
      <c r="E124">
        <v>0</v>
      </c>
      <c r="F124">
        <v>100</v>
      </c>
      <c r="G124" s="1">
        <v>44442</v>
      </c>
      <c r="H124" t="s">
        <v>11</v>
      </c>
    </row>
    <row r="125" spans="1:8" x14ac:dyDescent="0.25">
      <c r="A125" t="s">
        <v>10</v>
      </c>
      <c r="B125">
        <v>2</v>
      </c>
      <c r="C125">
        <v>10</v>
      </c>
      <c r="D125">
        <v>100</v>
      </c>
      <c r="E125">
        <v>0</v>
      </c>
      <c r="F125">
        <v>0</v>
      </c>
      <c r="G125" s="1">
        <v>44442</v>
      </c>
      <c r="H125" t="s">
        <v>11</v>
      </c>
    </row>
    <row r="126" spans="1:8" x14ac:dyDescent="0.25">
      <c r="A126" t="s">
        <v>10</v>
      </c>
      <c r="B126">
        <v>5</v>
      </c>
      <c r="C126">
        <v>10</v>
      </c>
      <c r="D126">
        <v>0</v>
      </c>
      <c r="E126">
        <v>0</v>
      </c>
      <c r="F126">
        <v>50</v>
      </c>
      <c r="G126" s="1">
        <v>44442</v>
      </c>
      <c r="H126" t="s">
        <v>11</v>
      </c>
    </row>
    <row r="127" spans="1:8" x14ac:dyDescent="0.25">
      <c r="A127" t="s">
        <v>10</v>
      </c>
      <c r="B127">
        <v>1</v>
      </c>
      <c r="C127">
        <v>10</v>
      </c>
      <c r="D127">
        <v>100</v>
      </c>
      <c r="E127">
        <v>0</v>
      </c>
      <c r="F127">
        <v>0</v>
      </c>
      <c r="G127" s="1">
        <v>44442</v>
      </c>
      <c r="H127" t="s">
        <v>11</v>
      </c>
    </row>
    <row r="128" spans="1:8" x14ac:dyDescent="0.25">
      <c r="A128" t="s">
        <v>16</v>
      </c>
      <c r="B128">
        <v>15</v>
      </c>
      <c r="C128">
        <v>10</v>
      </c>
      <c r="D128">
        <v>0</v>
      </c>
      <c r="E128">
        <v>0</v>
      </c>
      <c r="F128">
        <v>150</v>
      </c>
      <c r="G128" s="1">
        <v>44442</v>
      </c>
      <c r="H128" t="s">
        <v>11</v>
      </c>
    </row>
    <row r="129" spans="1:8" x14ac:dyDescent="0.25">
      <c r="A129" t="s">
        <v>16</v>
      </c>
      <c r="B129">
        <v>3</v>
      </c>
      <c r="C129">
        <v>10</v>
      </c>
      <c r="D129">
        <v>100</v>
      </c>
      <c r="E129">
        <v>0</v>
      </c>
      <c r="F129">
        <v>0</v>
      </c>
      <c r="G129" s="1">
        <v>44442</v>
      </c>
      <c r="H129" t="s">
        <v>11</v>
      </c>
    </row>
    <row r="130" spans="1:8" x14ac:dyDescent="0.25">
      <c r="A130" t="s">
        <v>10</v>
      </c>
      <c r="B130">
        <v>5</v>
      </c>
      <c r="C130">
        <v>10</v>
      </c>
      <c r="D130">
        <v>0</v>
      </c>
      <c r="E130">
        <v>0</v>
      </c>
      <c r="F130">
        <v>50</v>
      </c>
      <c r="G130" s="1">
        <v>44442</v>
      </c>
      <c r="H130" t="s">
        <v>11</v>
      </c>
    </row>
    <row r="131" spans="1:8" x14ac:dyDescent="0.25">
      <c r="A131" t="s">
        <v>10</v>
      </c>
      <c r="B131">
        <v>1</v>
      </c>
      <c r="C131">
        <v>10</v>
      </c>
      <c r="D131">
        <v>100</v>
      </c>
      <c r="E131">
        <v>0</v>
      </c>
      <c r="F131">
        <v>0</v>
      </c>
      <c r="G131" s="1">
        <v>44442</v>
      </c>
      <c r="H131" t="s">
        <v>11</v>
      </c>
    </row>
    <row r="132" spans="1:8" x14ac:dyDescent="0.25">
      <c r="A132" t="s">
        <v>10</v>
      </c>
      <c r="B132">
        <v>15</v>
      </c>
      <c r="C132">
        <v>10</v>
      </c>
      <c r="D132">
        <v>0</v>
      </c>
      <c r="E132">
        <v>0</v>
      </c>
      <c r="F132">
        <v>150</v>
      </c>
      <c r="G132" s="1">
        <v>44442</v>
      </c>
      <c r="H132" t="s">
        <v>11</v>
      </c>
    </row>
    <row r="133" spans="1:8" x14ac:dyDescent="0.25">
      <c r="A133" t="s">
        <v>10</v>
      </c>
      <c r="B133">
        <v>3</v>
      </c>
      <c r="C133">
        <v>10</v>
      </c>
      <c r="D133">
        <v>100</v>
      </c>
      <c r="E133">
        <v>0</v>
      </c>
      <c r="F133">
        <v>0</v>
      </c>
      <c r="G133" s="1">
        <v>44442</v>
      </c>
      <c r="H133" t="s">
        <v>11</v>
      </c>
    </row>
    <row r="134" spans="1:8" x14ac:dyDescent="0.25">
      <c r="A134" t="s">
        <v>10</v>
      </c>
      <c r="B134">
        <v>15</v>
      </c>
      <c r="C134">
        <v>10</v>
      </c>
      <c r="D134">
        <v>0</v>
      </c>
      <c r="E134">
        <v>0</v>
      </c>
      <c r="F134">
        <v>150</v>
      </c>
      <c r="G134" s="1">
        <v>44445</v>
      </c>
      <c r="H134" t="s">
        <v>11</v>
      </c>
    </row>
    <row r="135" spans="1:8" x14ac:dyDescent="0.25">
      <c r="A135" t="s">
        <v>10</v>
      </c>
      <c r="B135">
        <v>3</v>
      </c>
      <c r="C135">
        <v>10</v>
      </c>
      <c r="D135">
        <v>100</v>
      </c>
      <c r="E135">
        <v>0</v>
      </c>
      <c r="F135">
        <v>0</v>
      </c>
      <c r="G135" s="1">
        <v>44445</v>
      </c>
      <c r="H135" t="s">
        <v>11</v>
      </c>
    </row>
    <row r="136" spans="1:8" x14ac:dyDescent="0.25">
      <c r="A136" t="s">
        <v>10</v>
      </c>
      <c r="B136">
        <v>1</v>
      </c>
      <c r="C136">
        <v>10</v>
      </c>
      <c r="D136">
        <v>0</v>
      </c>
      <c r="E136">
        <v>0</v>
      </c>
      <c r="F136">
        <v>10</v>
      </c>
      <c r="G136" s="1">
        <v>44445</v>
      </c>
      <c r="H136" t="s">
        <v>11</v>
      </c>
    </row>
    <row r="137" spans="1:8" x14ac:dyDescent="0.25">
      <c r="A137" t="s">
        <v>10</v>
      </c>
      <c r="B137">
        <v>1</v>
      </c>
      <c r="C137">
        <v>10</v>
      </c>
      <c r="D137">
        <v>0</v>
      </c>
      <c r="E137">
        <v>0</v>
      </c>
      <c r="F137">
        <v>10</v>
      </c>
      <c r="G137" s="1">
        <v>44445</v>
      </c>
      <c r="H137" t="s">
        <v>11</v>
      </c>
    </row>
    <row r="138" spans="1:8" x14ac:dyDescent="0.25">
      <c r="A138" t="s">
        <v>17</v>
      </c>
      <c r="B138">
        <v>1</v>
      </c>
      <c r="C138">
        <v>50</v>
      </c>
      <c r="D138">
        <v>0</v>
      </c>
      <c r="E138">
        <v>0</v>
      </c>
      <c r="F138">
        <v>50</v>
      </c>
      <c r="G138" s="1">
        <v>44446</v>
      </c>
      <c r="H138" t="s">
        <v>15</v>
      </c>
    </row>
    <row r="139" spans="1:8" x14ac:dyDescent="0.25">
      <c r="A139" t="s">
        <v>18</v>
      </c>
      <c r="B139">
        <v>5</v>
      </c>
      <c r="C139">
        <v>5.83</v>
      </c>
      <c r="D139">
        <v>0</v>
      </c>
      <c r="E139">
        <v>0</v>
      </c>
      <c r="F139">
        <v>29.17</v>
      </c>
      <c r="G139" s="1">
        <v>44446</v>
      </c>
      <c r="H139" t="s">
        <v>19</v>
      </c>
    </row>
    <row r="140" spans="1:8" x14ac:dyDescent="0.25">
      <c r="A140" t="s">
        <v>18</v>
      </c>
      <c r="B140">
        <v>1</v>
      </c>
      <c r="C140">
        <v>5.83</v>
      </c>
      <c r="D140">
        <v>100</v>
      </c>
      <c r="E140">
        <v>0</v>
      </c>
      <c r="F140">
        <v>0</v>
      </c>
      <c r="G140" s="1">
        <v>44446</v>
      </c>
      <c r="H140" t="s">
        <v>19</v>
      </c>
    </row>
    <row r="141" spans="1:8" x14ac:dyDescent="0.25">
      <c r="A141" t="s">
        <v>10</v>
      </c>
      <c r="B141">
        <v>15</v>
      </c>
      <c r="C141">
        <v>10</v>
      </c>
      <c r="D141">
        <v>0</v>
      </c>
      <c r="E141">
        <v>0</v>
      </c>
      <c r="F141">
        <v>150</v>
      </c>
      <c r="G141" s="1">
        <v>44446</v>
      </c>
      <c r="H141" t="s">
        <v>11</v>
      </c>
    </row>
    <row r="142" spans="1:8" x14ac:dyDescent="0.25">
      <c r="A142" t="s">
        <v>10</v>
      </c>
      <c r="B142">
        <v>3</v>
      </c>
      <c r="C142">
        <v>10</v>
      </c>
      <c r="D142">
        <v>0</v>
      </c>
      <c r="E142">
        <v>0</v>
      </c>
      <c r="F142">
        <v>30</v>
      </c>
      <c r="G142" s="1">
        <v>44446</v>
      </c>
      <c r="H142" t="s">
        <v>11</v>
      </c>
    </row>
    <row r="143" spans="1:8" x14ac:dyDescent="0.25">
      <c r="A143" t="s">
        <v>10</v>
      </c>
      <c r="B143">
        <v>5</v>
      </c>
      <c r="C143">
        <v>10</v>
      </c>
      <c r="D143">
        <v>0</v>
      </c>
      <c r="E143">
        <v>0</v>
      </c>
      <c r="F143">
        <v>50</v>
      </c>
      <c r="G143" s="1">
        <v>44446</v>
      </c>
      <c r="H143" t="s">
        <v>11</v>
      </c>
    </row>
    <row r="144" spans="1:8" x14ac:dyDescent="0.25">
      <c r="A144" t="s">
        <v>10</v>
      </c>
      <c r="B144">
        <v>1</v>
      </c>
      <c r="C144">
        <v>10</v>
      </c>
      <c r="D144">
        <v>100</v>
      </c>
      <c r="E144">
        <v>0</v>
      </c>
      <c r="F144">
        <v>0</v>
      </c>
      <c r="G144" s="1">
        <v>44446</v>
      </c>
      <c r="H144" t="s">
        <v>11</v>
      </c>
    </row>
    <row r="145" spans="1:8" x14ac:dyDescent="0.25">
      <c r="A145" t="s">
        <v>12</v>
      </c>
      <c r="B145">
        <v>2</v>
      </c>
      <c r="C145">
        <v>5</v>
      </c>
      <c r="D145">
        <v>0</v>
      </c>
      <c r="E145">
        <v>0</v>
      </c>
      <c r="F145">
        <v>10</v>
      </c>
      <c r="G145" s="1">
        <v>44446</v>
      </c>
      <c r="H145" t="s">
        <v>13</v>
      </c>
    </row>
    <row r="146" spans="1:8" x14ac:dyDescent="0.25">
      <c r="A146" t="s">
        <v>20</v>
      </c>
      <c r="B146">
        <v>1</v>
      </c>
      <c r="C146">
        <v>0</v>
      </c>
      <c r="D146">
        <v>0</v>
      </c>
      <c r="E146">
        <v>0</v>
      </c>
      <c r="F146">
        <v>0</v>
      </c>
      <c r="G146" s="1">
        <v>44446</v>
      </c>
      <c r="H146" t="s">
        <v>21</v>
      </c>
    </row>
    <row r="147" spans="1:8" x14ac:dyDescent="0.25">
      <c r="A147" t="s">
        <v>10</v>
      </c>
      <c r="B147">
        <v>4</v>
      </c>
      <c r="C147">
        <v>10</v>
      </c>
      <c r="D147">
        <v>0</v>
      </c>
      <c r="E147">
        <v>0</v>
      </c>
      <c r="F147">
        <v>40</v>
      </c>
      <c r="G147" s="1">
        <v>44446</v>
      </c>
      <c r="H147" t="s">
        <v>11</v>
      </c>
    </row>
    <row r="148" spans="1:8" x14ac:dyDescent="0.25">
      <c r="A148" t="s">
        <v>10</v>
      </c>
      <c r="B148">
        <v>10</v>
      </c>
      <c r="C148">
        <v>10</v>
      </c>
      <c r="D148">
        <v>0</v>
      </c>
      <c r="E148">
        <v>0</v>
      </c>
      <c r="F148">
        <v>100</v>
      </c>
      <c r="G148" s="1">
        <v>44446</v>
      </c>
      <c r="H148" t="s">
        <v>11</v>
      </c>
    </row>
    <row r="149" spans="1:8" x14ac:dyDescent="0.25">
      <c r="A149" t="s">
        <v>10</v>
      </c>
      <c r="B149">
        <v>2</v>
      </c>
      <c r="C149">
        <v>10</v>
      </c>
      <c r="D149">
        <v>100</v>
      </c>
      <c r="E149">
        <v>0</v>
      </c>
      <c r="F149">
        <v>0</v>
      </c>
      <c r="G149" s="1">
        <v>44446</v>
      </c>
      <c r="H149" t="s">
        <v>11</v>
      </c>
    </row>
    <row r="150" spans="1:8" x14ac:dyDescent="0.25">
      <c r="A150" t="s">
        <v>10</v>
      </c>
      <c r="B150">
        <v>5</v>
      </c>
      <c r="C150">
        <v>10</v>
      </c>
      <c r="D150">
        <v>0</v>
      </c>
      <c r="E150">
        <v>0</v>
      </c>
      <c r="F150">
        <v>50</v>
      </c>
      <c r="G150" s="1">
        <v>44447</v>
      </c>
      <c r="H150" t="s">
        <v>11</v>
      </c>
    </row>
    <row r="151" spans="1:8" x14ac:dyDescent="0.25">
      <c r="A151" t="s">
        <v>10</v>
      </c>
      <c r="B151">
        <v>1</v>
      </c>
      <c r="C151">
        <v>10</v>
      </c>
      <c r="D151">
        <v>100</v>
      </c>
      <c r="E151">
        <v>0</v>
      </c>
      <c r="F151">
        <v>0</v>
      </c>
      <c r="G151" s="1">
        <v>44447</v>
      </c>
      <c r="H151" t="s">
        <v>11</v>
      </c>
    </row>
    <row r="152" spans="1:8" x14ac:dyDescent="0.25">
      <c r="A152" t="s">
        <v>10</v>
      </c>
      <c r="B152">
        <v>5</v>
      </c>
      <c r="C152">
        <v>10</v>
      </c>
      <c r="D152">
        <v>0</v>
      </c>
      <c r="E152">
        <v>0</v>
      </c>
      <c r="F152">
        <v>50</v>
      </c>
      <c r="G152" s="1">
        <v>44447</v>
      </c>
      <c r="H152" t="s">
        <v>11</v>
      </c>
    </row>
    <row r="153" spans="1:8" x14ac:dyDescent="0.25">
      <c r="A153" t="s">
        <v>10</v>
      </c>
      <c r="B153">
        <v>1</v>
      </c>
      <c r="C153">
        <v>10</v>
      </c>
      <c r="D153">
        <v>100</v>
      </c>
      <c r="E153">
        <v>0</v>
      </c>
      <c r="F153">
        <v>0</v>
      </c>
      <c r="G153" s="1">
        <v>44447</v>
      </c>
      <c r="H153" t="s">
        <v>11</v>
      </c>
    </row>
    <row r="154" spans="1:8" x14ac:dyDescent="0.25">
      <c r="A154" t="s">
        <v>10</v>
      </c>
      <c r="B154">
        <v>5</v>
      </c>
      <c r="C154">
        <v>10</v>
      </c>
      <c r="D154">
        <v>0</v>
      </c>
      <c r="E154">
        <v>0</v>
      </c>
      <c r="F154">
        <v>50</v>
      </c>
      <c r="G154" s="1">
        <v>44447</v>
      </c>
      <c r="H154" t="s">
        <v>11</v>
      </c>
    </row>
    <row r="155" spans="1:8" x14ac:dyDescent="0.25">
      <c r="A155" t="s">
        <v>10</v>
      </c>
      <c r="B155">
        <v>1</v>
      </c>
      <c r="C155">
        <v>10</v>
      </c>
      <c r="D155">
        <v>100</v>
      </c>
      <c r="E155">
        <v>0</v>
      </c>
      <c r="F155">
        <v>0</v>
      </c>
      <c r="G155" s="1">
        <v>44447</v>
      </c>
      <c r="H155" t="s">
        <v>11</v>
      </c>
    </row>
    <row r="156" spans="1:8" x14ac:dyDescent="0.25">
      <c r="A156" t="s">
        <v>10</v>
      </c>
      <c r="B156">
        <v>10</v>
      </c>
      <c r="C156">
        <v>10</v>
      </c>
      <c r="D156">
        <v>0</v>
      </c>
      <c r="E156">
        <v>0</v>
      </c>
      <c r="F156">
        <v>100</v>
      </c>
      <c r="G156" s="1">
        <v>44447</v>
      </c>
      <c r="H156" t="s">
        <v>11</v>
      </c>
    </row>
    <row r="157" spans="1:8" x14ac:dyDescent="0.25">
      <c r="A157" t="s">
        <v>10</v>
      </c>
      <c r="B157">
        <v>2</v>
      </c>
      <c r="C157">
        <v>10</v>
      </c>
      <c r="D157">
        <v>100</v>
      </c>
      <c r="E157">
        <v>0</v>
      </c>
      <c r="F157">
        <v>0</v>
      </c>
      <c r="G157" s="1">
        <v>44447</v>
      </c>
      <c r="H157" t="s">
        <v>11</v>
      </c>
    </row>
    <row r="158" spans="1:8" x14ac:dyDescent="0.25">
      <c r="A158" t="s">
        <v>10</v>
      </c>
      <c r="B158">
        <v>10</v>
      </c>
      <c r="C158">
        <v>10</v>
      </c>
      <c r="D158">
        <v>0</v>
      </c>
      <c r="E158">
        <v>0</v>
      </c>
      <c r="F158">
        <v>100</v>
      </c>
      <c r="G158" s="1">
        <v>44448</v>
      </c>
      <c r="H158" t="s">
        <v>11</v>
      </c>
    </row>
    <row r="159" spans="1:8" x14ac:dyDescent="0.25">
      <c r="A159" t="s">
        <v>10</v>
      </c>
      <c r="B159">
        <v>2</v>
      </c>
      <c r="C159">
        <v>10</v>
      </c>
      <c r="D159">
        <v>100</v>
      </c>
      <c r="E159">
        <v>0</v>
      </c>
      <c r="F159">
        <v>0</v>
      </c>
      <c r="G159" s="1">
        <v>44448</v>
      </c>
      <c r="H159" t="s">
        <v>11</v>
      </c>
    </row>
    <row r="160" spans="1:8" x14ac:dyDescent="0.25">
      <c r="A160" t="s">
        <v>12</v>
      </c>
      <c r="B160">
        <v>5</v>
      </c>
      <c r="C160">
        <v>5</v>
      </c>
      <c r="D160">
        <v>0</v>
      </c>
      <c r="E160">
        <v>0</v>
      </c>
      <c r="F160">
        <v>25</v>
      </c>
      <c r="G160" s="1">
        <v>44448</v>
      </c>
      <c r="H160" t="s">
        <v>13</v>
      </c>
    </row>
    <row r="161" spans="1:8" x14ac:dyDescent="0.25">
      <c r="A161" t="s">
        <v>12</v>
      </c>
      <c r="B161">
        <v>1</v>
      </c>
      <c r="C161">
        <v>5</v>
      </c>
      <c r="D161">
        <v>100</v>
      </c>
      <c r="E161">
        <v>0</v>
      </c>
      <c r="F161">
        <v>0</v>
      </c>
      <c r="G161" s="1">
        <v>44448</v>
      </c>
      <c r="H161" t="s">
        <v>13</v>
      </c>
    </row>
    <row r="162" spans="1:8" x14ac:dyDescent="0.25">
      <c r="A162" t="s">
        <v>10</v>
      </c>
      <c r="B162">
        <v>2</v>
      </c>
      <c r="C162">
        <v>10</v>
      </c>
      <c r="D162">
        <v>0</v>
      </c>
      <c r="E162">
        <v>0</v>
      </c>
      <c r="F162">
        <v>20</v>
      </c>
      <c r="G162" s="1">
        <v>44448</v>
      </c>
      <c r="H162" t="s">
        <v>11</v>
      </c>
    </row>
    <row r="163" spans="1:8" x14ac:dyDescent="0.25">
      <c r="A163" t="s">
        <v>12</v>
      </c>
      <c r="B163">
        <v>4</v>
      </c>
      <c r="C163">
        <v>6.67</v>
      </c>
      <c r="D163">
        <v>0</v>
      </c>
      <c r="E163">
        <v>0</v>
      </c>
      <c r="F163">
        <v>26.67</v>
      </c>
      <c r="G163" s="1">
        <v>44449</v>
      </c>
      <c r="H163" t="s">
        <v>13</v>
      </c>
    </row>
    <row r="164" spans="1:8" x14ac:dyDescent="0.25">
      <c r="A164" t="s">
        <v>10</v>
      </c>
      <c r="B164">
        <v>12</v>
      </c>
      <c r="C164">
        <v>10</v>
      </c>
      <c r="D164">
        <v>0</v>
      </c>
      <c r="E164">
        <v>0</v>
      </c>
      <c r="F164">
        <v>120</v>
      </c>
      <c r="G164" s="1">
        <v>44449</v>
      </c>
      <c r="H164" t="s">
        <v>11</v>
      </c>
    </row>
    <row r="165" spans="1:8" x14ac:dyDescent="0.25">
      <c r="A165" t="s">
        <v>10</v>
      </c>
      <c r="B165">
        <v>2</v>
      </c>
      <c r="C165">
        <v>10</v>
      </c>
      <c r="D165">
        <v>100</v>
      </c>
      <c r="E165">
        <v>0</v>
      </c>
      <c r="F165">
        <v>0</v>
      </c>
      <c r="G165" s="1">
        <v>44449</v>
      </c>
      <c r="H165" t="s">
        <v>11</v>
      </c>
    </row>
    <row r="166" spans="1:8" x14ac:dyDescent="0.25">
      <c r="A166" t="s">
        <v>18</v>
      </c>
      <c r="B166">
        <v>20</v>
      </c>
      <c r="C166">
        <v>5.83</v>
      </c>
      <c r="D166">
        <v>0</v>
      </c>
      <c r="E166">
        <v>0</v>
      </c>
      <c r="F166">
        <v>116.67</v>
      </c>
      <c r="G166" s="1">
        <v>44449</v>
      </c>
      <c r="H166" t="s">
        <v>19</v>
      </c>
    </row>
    <row r="167" spans="1:8" x14ac:dyDescent="0.25">
      <c r="A167" t="s">
        <v>18</v>
      </c>
      <c r="B167">
        <v>4</v>
      </c>
      <c r="C167">
        <v>5.83</v>
      </c>
      <c r="D167">
        <v>100</v>
      </c>
      <c r="E167">
        <v>0</v>
      </c>
      <c r="F167">
        <v>0</v>
      </c>
      <c r="G167" s="1">
        <v>44449</v>
      </c>
      <c r="H167" t="s">
        <v>19</v>
      </c>
    </row>
    <row r="168" spans="1:8" x14ac:dyDescent="0.25">
      <c r="A168" t="s">
        <v>10</v>
      </c>
      <c r="B168">
        <v>1</v>
      </c>
      <c r="C168">
        <v>10</v>
      </c>
      <c r="D168">
        <v>0</v>
      </c>
      <c r="E168">
        <v>0</v>
      </c>
      <c r="F168">
        <v>10</v>
      </c>
      <c r="G168" s="1">
        <v>44449</v>
      </c>
      <c r="H168" t="s">
        <v>11</v>
      </c>
    </row>
    <row r="169" spans="1:8" x14ac:dyDescent="0.25">
      <c r="A169" t="s">
        <v>10</v>
      </c>
      <c r="B169">
        <v>10</v>
      </c>
      <c r="C169">
        <v>10</v>
      </c>
      <c r="D169">
        <v>0</v>
      </c>
      <c r="E169">
        <v>0</v>
      </c>
      <c r="F169">
        <v>100</v>
      </c>
      <c r="G169" s="1">
        <v>44452</v>
      </c>
      <c r="H169" t="s">
        <v>11</v>
      </c>
    </row>
    <row r="170" spans="1:8" x14ac:dyDescent="0.25">
      <c r="A170" t="s">
        <v>10</v>
      </c>
      <c r="B170">
        <v>2</v>
      </c>
      <c r="C170">
        <v>10</v>
      </c>
      <c r="D170">
        <v>100</v>
      </c>
      <c r="E170">
        <v>0</v>
      </c>
      <c r="F170">
        <v>0</v>
      </c>
      <c r="G170" s="1">
        <v>44452</v>
      </c>
      <c r="H170" t="s">
        <v>11</v>
      </c>
    </row>
    <row r="171" spans="1:8" x14ac:dyDescent="0.25">
      <c r="A171" t="s">
        <v>18</v>
      </c>
      <c r="B171">
        <v>5</v>
      </c>
      <c r="C171">
        <v>5.83</v>
      </c>
      <c r="D171">
        <v>0</v>
      </c>
      <c r="E171">
        <v>0</v>
      </c>
      <c r="F171">
        <v>29.17</v>
      </c>
      <c r="G171" s="1">
        <v>44452</v>
      </c>
      <c r="H171" t="s">
        <v>19</v>
      </c>
    </row>
    <row r="172" spans="1:8" x14ac:dyDescent="0.25">
      <c r="A172" t="s">
        <v>18</v>
      </c>
      <c r="B172">
        <v>1</v>
      </c>
      <c r="C172">
        <v>5.83</v>
      </c>
      <c r="D172">
        <v>100</v>
      </c>
      <c r="E172">
        <v>0</v>
      </c>
      <c r="F172">
        <v>0</v>
      </c>
      <c r="G172" s="1">
        <v>44452</v>
      </c>
      <c r="H172" t="s">
        <v>19</v>
      </c>
    </row>
    <row r="173" spans="1:8" x14ac:dyDescent="0.25">
      <c r="A173" t="s">
        <v>10</v>
      </c>
      <c r="B173">
        <v>15</v>
      </c>
      <c r="C173">
        <v>10</v>
      </c>
      <c r="D173">
        <v>0</v>
      </c>
      <c r="E173">
        <v>0</v>
      </c>
      <c r="F173">
        <v>150</v>
      </c>
      <c r="G173" s="1">
        <v>44452</v>
      </c>
      <c r="H173" t="s">
        <v>11</v>
      </c>
    </row>
    <row r="174" spans="1:8" x14ac:dyDescent="0.25">
      <c r="A174" t="s">
        <v>10</v>
      </c>
      <c r="B174">
        <v>3</v>
      </c>
      <c r="C174">
        <v>10</v>
      </c>
      <c r="D174">
        <v>100</v>
      </c>
      <c r="E174">
        <v>0</v>
      </c>
      <c r="F174">
        <v>0</v>
      </c>
      <c r="G174" s="1">
        <v>44452</v>
      </c>
      <c r="H174" t="s">
        <v>11</v>
      </c>
    </row>
    <row r="175" spans="1:8" x14ac:dyDescent="0.25">
      <c r="A175" t="s">
        <v>10</v>
      </c>
      <c r="B175">
        <v>15</v>
      </c>
      <c r="C175">
        <v>10</v>
      </c>
      <c r="D175">
        <v>0</v>
      </c>
      <c r="E175">
        <v>0</v>
      </c>
      <c r="F175">
        <v>150</v>
      </c>
      <c r="G175" s="1">
        <v>44452</v>
      </c>
      <c r="H175" t="s">
        <v>11</v>
      </c>
    </row>
    <row r="176" spans="1:8" x14ac:dyDescent="0.25">
      <c r="A176" t="s">
        <v>10</v>
      </c>
      <c r="B176">
        <v>3</v>
      </c>
      <c r="C176">
        <v>10</v>
      </c>
      <c r="D176">
        <v>100</v>
      </c>
      <c r="E176">
        <v>0</v>
      </c>
      <c r="F176">
        <v>0</v>
      </c>
      <c r="G176" s="1">
        <v>44452</v>
      </c>
      <c r="H176" t="s">
        <v>11</v>
      </c>
    </row>
    <row r="177" spans="1:8" x14ac:dyDescent="0.25">
      <c r="A177" t="s">
        <v>16</v>
      </c>
      <c r="B177">
        <v>5</v>
      </c>
      <c r="C177">
        <v>10</v>
      </c>
      <c r="D177">
        <v>0</v>
      </c>
      <c r="E177">
        <v>0</v>
      </c>
      <c r="F177">
        <v>50</v>
      </c>
      <c r="G177" s="1">
        <v>44452</v>
      </c>
      <c r="H177" t="s">
        <v>11</v>
      </c>
    </row>
    <row r="178" spans="1:8" x14ac:dyDescent="0.25">
      <c r="A178" t="s">
        <v>16</v>
      </c>
      <c r="B178">
        <v>1</v>
      </c>
      <c r="C178">
        <v>10</v>
      </c>
      <c r="D178">
        <v>100</v>
      </c>
      <c r="E178">
        <v>0</v>
      </c>
      <c r="F178">
        <v>0</v>
      </c>
      <c r="G178" s="1">
        <v>44452</v>
      </c>
      <c r="H178" t="s">
        <v>11</v>
      </c>
    </row>
    <row r="179" spans="1:8" x14ac:dyDescent="0.25">
      <c r="A179" t="s">
        <v>10</v>
      </c>
      <c r="B179">
        <v>2</v>
      </c>
      <c r="C179">
        <v>10</v>
      </c>
      <c r="D179">
        <v>0</v>
      </c>
      <c r="E179">
        <v>0</v>
      </c>
      <c r="F179">
        <v>20</v>
      </c>
      <c r="G179" s="1">
        <v>44452</v>
      </c>
      <c r="H179" t="s">
        <v>11</v>
      </c>
    </row>
    <row r="180" spans="1:8" x14ac:dyDescent="0.25">
      <c r="A180" t="s">
        <v>10</v>
      </c>
      <c r="B180">
        <v>15</v>
      </c>
      <c r="C180">
        <v>10</v>
      </c>
      <c r="D180">
        <v>0</v>
      </c>
      <c r="E180">
        <v>0</v>
      </c>
      <c r="F180">
        <v>150</v>
      </c>
      <c r="G180" s="1">
        <v>44452</v>
      </c>
      <c r="H180" t="s">
        <v>11</v>
      </c>
    </row>
    <row r="181" spans="1:8" x14ac:dyDescent="0.25">
      <c r="A181" t="s">
        <v>10</v>
      </c>
      <c r="B181">
        <v>3</v>
      </c>
      <c r="C181">
        <v>10</v>
      </c>
      <c r="D181">
        <v>100</v>
      </c>
      <c r="E181">
        <v>0</v>
      </c>
      <c r="F181">
        <v>0</v>
      </c>
      <c r="G181" s="1">
        <v>44452</v>
      </c>
      <c r="H181" t="s">
        <v>11</v>
      </c>
    </row>
    <row r="182" spans="1:8" x14ac:dyDescent="0.25">
      <c r="A182" t="s">
        <v>10</v>
      </c>
      <c r="B182">
        <v>10</v>
      </c>
      <c r="C182">
        <v>10</v>
      </c>
      <c r="D182">
        <v>0</v>
      </c>
      <c r="E182">
        <v>0</v>
      </c>
      <c r="F182">
        <v>100</v>
      </c>
      <c r="G182" s="1">
        <v>44452</v>
      </c>
      <c r="H182" t="s">
        <v>11</v>
      </c>
    </row>
    <row r="183" spans="1:8" x14ac:dyDescent="0.25">
      <c r="A183" t="s">
        <v>10</v>
      </c>
      <c r="B183">
        <v>2</v>
      </c>
      <c r="C183">
        <v>10</v>
      </c>
      <c r="D183">
        <v>100</v>
      </c>
      <c r="E183">
        <v>0</v>
      </c>
      <c r="F183">
        <v>0</v>
      </c>
      <c r="G183" s="1">
        <v>44452</v>
      </c>
      <c r="H183" t="s">
        <v>11</v>
      </c>
    </row>
    <row r="184" spans="1:8" x14ac:dyDescent="0.25">
      <c r="A184" t="s">
        <v>10</v>
      </c>
      <c r="B184">
        <v>5</v>
      </c>
      <c r="C184">
        <v>10</v>
      </c>
      <c r="D184">
        <v>0</v>
      </c>
      <c r="E184">
        <v>0</v>
      </c>
      <c r="F184">
        <v>50</v>
      </c>
      <c r="G184" s="1">
        <v>44452</v>
      </c>
      <c r="H184" t="s">
        <v>11</v>
      </c>
    </row>
    <row r="185" spans="1:8" x14ac:dyDescent="0.25">
      <c r="A185" t="s">
        <v>10</v>
      </c>
      <c r="B185">
        <v>1</v>
      </c>
      <c r="C185">
        <v>10</v>
      </c>
      <c r="D185">
        <v>100</v>
      </c>
      <c r="E185">
        <v>0</v>
      </c>
      <c r="F185">
        <v>0</v>
      </c>
      <c r="G185" s="1">
        <v>44452</v>
      </c>
      <c r="H185" t="s">
        <v>11</v>
      </c>
    </row>
    <row r="186" spans="1:8" x14ac:dyDescent="0.25">
      <c r="A186" t="s">
        <v>10</v>
      </c>
      <c r="B186">
        <v>12</v>
      </c>
      <c r="C186">
        <v>10</v>
      </c>
      <c r="D186">
        <v>0</v>
      </c>
      <c r="E186">
        <v>0</v>
      </c>
      <c r="F186">
        <v>120</v>
      </c>
      <c r="G186" s="1">
        <v>44453</v>
      </c>
      <c r="H186" t="s">
        <v>11</v>
      </c>
    </row>
    <row r="187" spans="1:8" x14ac:dyDescent="0.25">
      <c r="A187" t="s">
        <v>10</v>
      </c>
      <c r="B187">
        <v>1</v>
      </c>
      <c r="C187">
        <v>10</v>
      </c>
      <c r="D187">
        <v>100</v>
      </c>
      <c r="E187">
        <v>0</v>
      </c>
      <c r="F187">
        <v>0</v>
      </c>
      <c r="G187" s="1">
        <v>44453</v>
      </c>
      <c r="H187" t="s">
        <v>11</v>
      </c>
    </row>
    <row r="188" spans="1:8" x14ac:dyDescent="0.25">
      <c r="A188" t="s">
        <v>12</v>
      </c>
      <c r="B188">
        <v>4</v>
      </c>
      <c r="C188">
        <v>5</v>
      </c>
      <c r="D188">
        <v>100</v>
      </c>
      <c r="E188">
        <v>0</v>
      </c>
      <c r="F188">
        <v>0</v>
      </c>
      <c r="G188" s="1">
        <v>44453</v>
      </c>
      <c r="H188" t="s">
        <v>13</v>
      </c>
    </row>
    <row r="189" spans="1:8" x14ac:dyDescent="0.25">
      <c r="A189" t="s">
        <v>10</v>
      </c>
      <c r="B189">
        <v>5</v>
      </c>
      <c r="C189">
        <v>10</v>
      </c>
      <c r="D189">
        <v>0</v>
      </c>
      <c r="E189">
        <v>0</v>
      </c>
      <c r="F189">
        <v>50</v>
      </c>
      <c r="G189" s="1">
        <v>44453</v>
      </c>
      <c r="H189" t="s">
        <v>11</v>
      </c>
    </row>
    <row r="190" spans="1:8" x14ac:dyDescent="0.25">
      <c r="A190" t="s">
        <v>10</v>
      </c>
      <c r="B190">
        <v>1</v>
      </c>
      <c r="C190">
        <v>10</v>
      </c>
      <c r="D190">
        <v>100</v>
      </c>
      <c r="E190">
        <v>0</v>
      </c>
      <c r="F190">
        <v>0</v>
      </c>
      <c r="G190" s="1">
        <v>44453</v>
      </c>
      <c r="H190" t="s">
        <v>11</v>
      </c>
    </row>
    <row r="191" spans="1:8" x14ac:dyDescent="0.25">
      <c r="A191" t="s">
        <v>10</v>
      </c>
      <c r="B191">
        <v>15</v>
      </c>
      <c r="C191">
        <v>10</v>
      </c>
      <c r="D191">
        <v>0</v>
      </c>
      <c r="E191">
        <v>0</v>
      </c>
      <c r="F191">
        <v>150</v>
      </c>
      <c r="G191" s="1">
        <v>44453</v>
      </c>
      <c r="H191" t="s">
        <v>11</v>
      </c>
    </row>
    <row r="192" spans="1:8" x14ac:dyDescent="0.25">
      <c r="A192" t="s">
        <v>10</v>
      </c>
      <c r="B192">
        <v>2</v>
      </c>
      <c r="C192">
        <v>10</v>
      </c>
      <c r="D192">
        <v>100</v>
      </c>
      <c r="E192">
        <v>0</v>
      </c>
      <c r="F192">
        <v>0</v>
      </c>
      <c r="G192" s="1">
        <v>44453</v>
      </c>
      <c r="H192" t="s">
        <v>11</v>
      </c>
    </row>
    <row r="193" spans="1:8" x14ac:dyDescent="0.25">
      <c r="A193" t="s">
        <v>12</v>
      </c>
      <c r="B193">
        <v>4</v>
      </c>
      <c r="C193">
        <v>5</v>
      </c>
      <c r="D193">
        <v>100</v>
      </c>
      <c r="E193">
        <v>0</v>
      </c>
      <c r="F193">
        <v>0</v>
      </c>
      <c r="G193" s="1">
        <v>44453</v>
      </c>
      <c r="H193" t="s">
        <v>13</v>
      </c>
    </row>
    <row r="194" spans="1:8" x14ac:dyDescent="0.25">
      <c r="A194" t="s">
        <v>10</v>
      </c>
      <c r="B194">
        <v>5</v>
      </c>
      <c r="C194">
        <v>10</v>
      </c>
      <c r="D194">
        <v>0</v>
      </c>
      <c r="E194">
        <v>0</v>
      </c>
      <c r="F194">
        <v>50</v>
      </c>
      <c r="G194" s="1">
        <v>44453</v>
      </c>
      <c r="H194" t="s">
        <v>11</v>
      </c>
    </row>
    <row r="195" spans="1:8" x14ac:dyDescent="0.25">
      <c r="A195" t="s">
        <v>10</v>
      </c>
      <c r="B195">
        <v>1</v>
      </c>
      <c r="C195">
        <v>10</v>
      </c>
      <c r="D195">
        <v>100</v>
      </c>
      <c r="E195">
        <v>0</v>
      </c>
      <c r="F195">
        <v>0</v>
      </c>
      <c r="G195" s="1">
        <v>44453</v>
      </c>
      <c r="H195" t="s">
        <v>11</v>
      </c>
    </row>
    <row r="196" spans="1:8" x14ac:dyDescent="0.25">
      <c r="A196" t="s">
        <v>10</v>
      </c>
      <c r="B196">
        <v>1</v>
      </c>
      <c r="C196">
        <v>11.67</v>
      </c>
      <c r="D196">
        <v>0</v>
      </c>
      <c r="E196">
        <v>0</v>
      </c>
      <c r="F196">
        <v>11.67</v>
      </c>
      <c r="G196" s="1">
        <v>44454</v>
      </c>
      <c r="H196" t="s">
        <v>11</v>
      </c>
    </row>
    <row r="197" spans="1:8" x14ac:dyDescent="0.25">
      <c r="A197" t="s">
        <v>10</v>
      </c>
      <c r="B197">
        <v>5</v>
      </c>
      <c r="C197">
        <v>10</v>
      </c>
      <c r="D197">
        <v>0</v>
      </c>
      <c r="E197">
        <v>0</v>
      </c>
      <c r="F197">
        <v>50</v>
      </c>
      <c r="G197" s="1">
        <v>44454</v>
      </c>
      <c r="H197" t="s">
        <v>11</v>
      </c>
    </row>
    <row r="198" spans="1:8" x14ac:dyDescent="0.25">
      <c r="A198" t="s">
        <v>10</v>
      </c>
      <c r="B198">
        <v>1</v>
      </c>
      <c r="C198">
        <v>10</v>
      </c>
      <c r="D198">
        <v>100</v>
      </c>
      <c r="E198">
        <v>0</v>
      </c>
      <c r="F198">
        <v>0</v>
      </c>
      <c r="G198" s="1">
        <v>44454</v>
      </c>
      <c r="H198" t="s">
        <v>11</v>
      </c>
    </row>
    <row r="199" spans="1:8" x14ac:dyDescent="0.25">
      <c r="A199" t="s">
        <v>10</v>
      </c>
      <c r="B199">
        <v>30</v>
      </c>
      <c r="C199">
        <v>10</v>
      </c>
      <c r="D199">
        <v>0</v>
      </c>
      <c r="E199">
        <v>0</v>
      </c>
      <c r="F199">
        <v>300</v>
      </c>
      <c r="G199" s="1">
        <v>44454</v>
      </c>
      <c r="H199" t="s">
        <v>11</v>
      </c>
    </row>
    <row r="200" spans="1:8" x14ac:dyDescent="0.25">
      <c r="A200" t="s">
        <v>10</v>
      </c>
      <c r="B200">
        <v>6</v>
      </c>
      <c r="C200">
        <v>10</v>
      </c>
      <c r="D200">
        <v>100</v>
      </c>
      <c r="E200">
        <v>0</v>
      </c>
      <c r="F200">
        <v>0</v>
      </c>
      <c r="G200" s="1">
        <v>44454</v>
      </c>
      <c r="H200" t="s">
        <v>11</v>
      </c>
    </row>
    <row r="201" spans="1:8" x14ac:dyDescent="0.25">
      <c r="A201" t="s">
        <v>10</v>
      </c>
      <c r="B201">
        <v>5</v>
      </c>
      <c r="C201">
        <v>10</v>
      </c>
      <c r="D201">
        <v>0</v>
      </c>
      <c r="E201">
        <v>0</v>
      </c>
      <c r="F201">
        <v>50</v>
      </c>
      <c r="G201" s="1">
        <v>44454</v>
      </c>
      <c r="H201" t="s">
        <v>11</v>
      </c>
    </row>
    <row r="202" spans="1:8" x14ac:dyDescent="0.25">
      <c r="A202" t="s">
        <v>10</v>
      </c>
      <c r="B202">
        <v>1</v>
      </c>
      <c r="C202">
        <v>10</v>
      </c>
      <c r="D202">
        <v>100</v>
      </c>
      <c r="E202">
        <v>0</v>
      </c>
      <c r="F202">
        <v>0</v>
      </c>
      <c r="G202" s="1">
        <v>44454</v>
      </c>
      <c r="H202" t="s">
        <v>11</v>
      </c>
    </row>
    <row r="203" spans="1:8" x14ac:dyDescent="0.25">
      <c r="A203" t="s">
        <v>18</v>
      </c>
      <c r="B203">
        <v>2</v>
      </c>
      <c r="C203">
        <v>5.83</v>
      </c>
      <c r="D203">
        <v>0</v>
      </c>
      <c r="E203">
        <v>0</v>
      </c>
      <c r="F203">
        <v>11.67</v>
      </c>
      <c r="G203" s="1">
        <v>44454</v>
      </c>
      <c r="H203" t="s">
        <v>19</v>
      </c>
    </row>
    <row r="204" spans="1:8" x14ac:dyDescent="0.25">
      <c r="A204" t="s">
        <v>10</v>
      </c>
      <c r="B204">
        <v>15</v>
      </c>
      <c r="C204">
        <v>10</v>
      </c>
      <c r="D204">
        <v>0</v>
      </c>
      <c r="E204">
        <v>0</v>
      </c>
      <c r="F204">
        <v>150</v>
      </c>
      <c r="G204" s="1">
        <v>44455</v>
      </c>
      <c r="H204" t="s">
        <v>11</v>
      </c>
    </row>
    <row r="205" spans="1:8" x14ac:dyDescent="0.25">
      <c r="A205" t="s">
        <v>10</v>
      </c>
      <c r="B205">
        <v>3</v>
      </c>
      <c r="C205">
        <v>10</v>
      </c>
      <c r="D205">
        <v>100</v>
      </c>
      <c r="E205">
        <v>0</v>
      </c>
      <c r="F205">
        <v>0</v>
      </c>
      <c r="G205" s="1">
        <v>44455</v>
      </c>
      <c r="H205" t="s">
        <v>11</v>
      </c>
    </row>
    <row r="206" spans="1:8" x14ac:dyDescent="0.25">
      <c r="A206" t="s">
        <v>10</v>
      </c>
      <c r="B206">
        <v>30</v>
      </c>
      <c r="C206">
        <v>10</v>
      </c>
      <c r="D206">
        <v>0</v>
      </c>
      <c r="E206">
        <v>0</v>
      </c>
      <c r="F206">
        <v>300</v>
      </c>
      <c r="G206" s="1">
        <v>44456</v>
      </c>
      <c r="H206" t="s">
        <v>11</v>
      </c>
    </row>
    <row r="207" spans="1:8" x14ac:dyDescent="0.25">
      <c r="A207" t="s">
        <v>10</v>
      </c>
      <c r="B207">
        <v>6</v>
      </c>
      <c r="C207">
        <v>10</v>
      </c>
      <c r="D207">
        <v>100</v>
      </c>
      <c r="E207">
        <v>0</v>
      </c>
      <c r="F207">
        <v>0</v>
      </c>
      <c r="G207" s="1">
        <v>44456</v>
      </c>
      <c r="H207" t="s">
        <v>11</v>
      </c>
    </row>
    <row r="208" spans="1:8" x14ac:dyDescent="0.25">
      <c r="A208" t="s">
        <v>10</v>
      </c>
      <c r="B208">
        <v>15</v>
      </c>
      <c r="C208">
        <v>10</v>
      </c>
      <c r="D208">
        <v>0</v>
      </c>
      <c r="E208">
        <v>0</v>
      </c>
      <c r="F208">
        <v>150</v>
      </c>
      <c r="G208" s="1">
        <v>44456</v>
      </c>
      <c r="H208" t="s">
        <v>11</v>
      </c>
    </row>
    <row r="209" spans="1:8" x14ac:dyDescent="0.25">
      <c r="A209" t="s">
        <v>10</v>
      </c>
      <c r="B209">
        <v>3</v>
      </c>
      <c r="C209">
        <v>10</v>
      </c>
      <c r="D209">
        <v>100</v>
      </c>
      <c r="E209">
        <v>0</v>
      </c>
      <c r="F209">
        <v>0</v>
      </c>
      <c r="G209" s="1">
        <v>44456</v>
      </c>
      <c r="H209" t="s">
        <v>11</v>
      </c>
    </row>
    <row r="210" spans="1:8" x14ac:dyDescent="0.25">
      <c r="A210" t="s">
        <v>10</v>
      </c>
      <c r="B210">
        <v>3</v>
      </c>
      <c r="C210">
        <v>10.42</v>
      </c>
      <c r="D210">
        <v>0</v>
      </c>
      <c r="E210">
        <v>0</v>
      </c>
      <c r="F210">
        <v>31.25</v>
      </c>
      <c r="G210" s="1">
        <v>44459</v>
      </c>
      <c r="H210" t="s">
        <v>11</v>
      </c>
    </row>
    <row r="211" spans="1:8" x14ac:dyDescent="0.25">
      <c r="A211" t="s">
        <v>16</v>
      </c>
      <c r="B211">
        <v>12</v>
      </c>
      <c r="C211">
        <v>10</v>
      </c>
      <c r="D211">
        <v>0</v>
      </c>
      <c r="E211">
        <v>0</v>
      </c>
      <c r="F211">
        <v>120</v>
      </c>
      <c r="G211" s="1">
        <v>44459</v>
      </c>
      <c r="H211" t="s">
        <v>11</v>
      </c>
    </row>
    <row r="212" spans="1:8" x14ac:dyDescent="0.25">
      <c r="A212" t="s">
        <v>16</v>
      </c>
      <c r="B212">
        <v>2</v>
      </c>
      <c r="C212">
        <v>10</v>
      </c>
      <c r="D212">
        <v>100</v>
      </c>
      <c r="E212">
        <v>0</v>
      </c>
      <c r="F212">
        <v>0</v>
      </c>
      <c r="G212" s="1">
        <v>44459</v>
      </c>
      <c r="H212" t="s">
        <v>11</v>
      </c>
    </row>
    <row r="213" spans="1:8" x14ac:dyDescent="0.25">
      <c r="A213" t="s">
        <v>17</v>
      </c>
      <c r="B213">
        <v>2</v>
      </c>
      <c r="C213">
        <v>50</v>
      </c>
      <c r="D213">
        <v>0</v>
      </c>
      <c r="E213">
        <v>0</v>
      </c>
      <c r="F213">
        <v>100</v>
      </c>
      <c r="G213" s="1">
        <v>44459</v>
      </c>
      <c r="H213" t="s">
        <v>15</v>
      </c>
    </row>
    <row r="214" spans="1:8" x14ac:dyDescent="0.25">
      <c r="A214" t="s">
        <v>10</v>
      </c>
      <c r="B214">
        <v>2</v>
      </c>
      <c r="C214">
        <v>10</v>
      </c>
      <c r="D214">
        <v>100</v>
      </c>
      <c r="E214">
        <v>0</v>
      </c>
      <c r="F214">
        <v>0</v>
      </c>
      <c r="G214" s="1">
        <v>44459</v>
      </c>
      <c r="H214" t="s">
        <v>11</v>
      </c>
    </row>
    <row r="215" spans="1:8" x14ac:dyDescent="0.25">
      <c r="A215" t="s">
        <v>10</v>
      </c>
      <c r="B215">
        <v>6</v>
      </c>
      <c r="C215">
        <v>10</v>
      </c>
      <c r="D215">
        <v>0</v>
      </c>
      <c r="E215">
        <v>0</v>
      </c>
      <c r="F215">
        <v>60</v>
      </c>
      <c r="G215" s="1">
        <v>44459</v>
      </c>
      <c r="H215" t="s">
        <v>11</v>
      </c>
    </row>
    <row r="216" spans="1:8" x14ac:dyDescent="0.25">
      <c r="A216" t="s">
        <v>10</v>
      </c>
      <c r="B216">
        <v>1</v>
      </c>
      <c r="C216">
        <v>10</v>
      </c>
      <c r="D216">
        <v>100</v>
      </c>
      <c r="E216">
        <v>0</v>
      </c>
      <c r="F216">
        <v>0</v>
      </c>
      <c r="G216" s="1">
        <v>44459</v>
      </c>
      <c r="H216" t="s">
        <v>11</v>
      </c>
    </row>
    <row r="217" spans="1:8" x14ac:dyDescent="0.25">
      <c r="A217" t="s">
        <v>12</v>
      </c>
      <c r="B217">
        <v>2</v>
      </c>
      <c r="C217">
        <v>5</v>
      </c>
      <c r="D217">
        <v>0</v>
      </c>
      <c r="E217">
        <v>0</v>
      </c>
      <c r="F217">
        <v>10</v>
      </c>
      <c r="G217" s="1">
        <v>44459</v>
      </c>
      <c r="H217" t="s">
        <v>13</v>
      </c>
    </row>
    <row r="218" spans="1:8" x14ac:dyDescent="0.25">
      <c r="A218" t="s">
        <v>10</v>
      </c>
      <c r="B218">
        <v>3</v>
      </c>
      <c r="C218">
        <v>10</v>
      </c>
      <c r="D218">
        <v>0</v>
      </c>
      <c r="E218">
        <v>0</v>
      </c>
      <c r="F218">
        <v>30</v>
      </c>
      <c r="G218" s="1">
        <v>44460</v>
      </c>
      <c r="H218" t="s">
        <v>11</v>
      </c>
    </row>
    <row r="219" spans="1:8" x14ac:dyDescent="0.25">
      <c r="A219" t="s">
        <v>10</v>
      </c>
      <c r="B219">
        <v>-2</v>
      </c>
      <c r="C219">
        <v>10</v>
      </c>
      <c r="D219">
        <v>0</v>
      </c>
      <c r="E219">
        <v>0</v>
      </c>
      <c r="F219">
        <v>-20</v>
      </c>
      <c r="G219" s="1">
        <v>44461</v>
      </c>
      <c r="H219" t="s">
        <v>11</v>
      </c>
    </row>
    <row r="220" spans="1:8" x14ac:dyDescent="0.25">
      <c r="A220" t="s">
        <v>10</v>
      </c>
      <c r="B220">
        <v>10</v>
      </c>
      <c r="C220">
        <v>11.67</v>
      </c>
      <c r="D220">
        <v>0</v>
      </c>
      <c r="E220">
        <v>0</v>
      </c>
      <c r="F220">
        <v>116.67</v>
      </c>
      <c r="G220" s="1">
        <v>44461</v>
      </c>
      <c r="H220" t="s">
        <v>11</v>
      </c>
    </row>
    <row r="221" spans="1:8" x14ac:dyDescent="0.25">
      <c r="A221" t="s">
        <v>10</v>
      </c>
      <c r="B221">
        <v>2</v>
      </c>
      <c r="C221">
        <v>10</v>
      </c>
      <c r="D221">
        <v>100</v>
      </c>
      <c r="E221">
        <v>0</v>
      </c>
      <c r="F221">
        <v>0</v>
      </c>
      <c r="G221" s="1">
        <v>44461</v>
      </c>
      <c r="H221" t="s">
        <v>11</v>
      </c>
    </row>
    <row r="222" spans="1:8" x14ac:dyDescent="0.25">
      <c r="A222" t="s">
        <v>10</v>
      </c>
      <c r="B222">
        <v>5</v>
      </c>
      <c r="C222">
        <v>10</v>
      </c>
      <c r="D222">
        <v>0</v>
      </c>
      <c r="E222">
        <v>0</v>
      </c>
      <c r="F222">
        <v>50</v>
      </c>
      <c r="G222" s="1">
        <v>44461</v>
      </c>
      <c r="H222" t="s">
        <v>11</v>
      </c>
    </row>
    <row r="223" spans="1:8" x14ac:dyDescent="0.25">
      <c r="A223" t="s">
        <v>10</v>
      </c>
      <c r="B223">
        <v>1</v>
      </c>
      <c r="C223">
        <v>10</v>
      </c>
      <c r="D223">
        <v>100</v>
      </c>
      <c r="E223">
        <v>0</v>
      </c>
      <c r="F223">
        <v>0</v>
      </c>
      <c r="G223" s="1">
        <v>44461</v>
      </c>
      <c r="H223" t="s">
        <v>11</v>
      </c>
    </row>
    <row r="224" spans="1:8" x14ac:dyDescent="0.25">
      <c r="A224" t="s">
        <v>10</v>
      </c>
      <c r="B224">
        <v>1</v>
      </c>
      <c r="C224">
        <v>10</v>
      </c>
      <c r="D224">
        <v>0</v>
      </c>
      <c r="E224">
        <v>0</v>
      </c>
      <c r="F224">
        <v>10</v>
      </c>
      <c r="G224" s="1">
        <v>44461</v>
      </c>
      <c r="H224" t="s">
        <v>11</v>
      </c>
    </row>
    <row r="225" spans="1:8" x14ac:dyDescent="0.25">
      <c r="A225" t="s">
        <v>17</v>
      </c>
      <c r="B225">
        <v>1</v>
      </c>
      <c r="C225">
        <v>50</v>
      </c>
      <c r="D225">
        <v>0</v>
      </c>
      <c r="E225">
        <v>0</v>
      </c>
      <c r="F225">
        <v>50</v>
      </c>
      <c r="G225" s="1">
        <v>44461</v>
      </c>
      <c r="H225" t="s">
        <v>15</v>
      </c>
    </row>
    <row r="226" spans="1:8" x14ac:dyDescent="0.25">
      <c r="A226" t="s">
        <v>10</v>
      </c>
      <c r="B226">
        <v>1</v>
      </c>
      <c r="C226">
        <v>10</v>
      </c>
      <c r="D226">
        <v>100</v>
      </c>
      <c r="E226">
        <v>0</v>
      </c>
      <c r="F226">
        <v>0</v>
      </c>
      <c r="G226" s="1">
        <v>44461</v>
      </c>
      <c r="H226" t="s">
        <v>11</v>
      </c>
    </row>
    <row r="227" spans="1:8" x14ac:dyDescent="0.25">
      <c r="A227" t="s">
        <v>10</v>
      </c>
      <c r="B227">
        <v>5</v>
      </c>
      <c r="C227">
        <v>10</v>
      </c>
      <c r="D227">
        <v>0</v>
      </c>
      <c r="E227">
        <v>0</v>
      </c>
      <c r="F227">
        <v>50</v>
      </c>
      <c r="G227" s="1">
        <v>44461</v>
      </c>
      <c r="H227" t="s">
        <v>11</v>
      </c>
    </row>
    <row r="228" spans="1:8" x14ac:dyDescent="0.25">
      <c r="A228" t="s">
        <v>10</v>
      </c>
      <c r="B228">
        <v>1</v>
      </c>
      <c r="C228">
        <v>10</v>
      </c>
      <c r="D228">
        <v>100</v>
      </c>
      <c r="E228">
        <v>0</v>
      </c>
      <c r="F228">
        <v>0</v>
      </c>
      <c r="G228" s="1">
        <v>44461</v>
      </c>
      <c r="H228" t="s">
        <v>11</v>
      </c>
    </row>
    <row r="229" spans="1:8" x14ac:dyDescent="0.25">
      <c r="A229" t="s">
        <v>10</v>
      </c>
      <c r="B229">
        <v>2</v>
      </c>
      <c r="C229">
        <v>11.67</v>
      </c>
      <c r="D229">
        <v>0</v>
      </c>
      <c r="E229">
        <v>0</v>
      </c>
      <c r="F229">
        <v>23.33</v>
      </c>
      <c r="G229" s="1">
        <v>44461</v>
      </c>
      <c r="H229" t="s">
        <v>11</v>
      </c>
    </row>
    <row r="230" spans="1:8" x14ac:dyDescent="0.25">
      <c r="A230" t="s">
        <v>10</v>
      </c>
      <c r="B230">
        <v>12</v>
      </c>
      <c r="C230">
        <v>10</v>
      </c>
      <c r="D230">
        <v>0</v>
      </c>
      <c r="E230">
        <v>0</v>
      </c>
      <c r="F230">
        <v>120</v>
      </c>
      <c r="G230" s="1">
        <v>44462</v>
      </c>
      <c r="H230" t="s">
        <v>11</v>
      </c>
    </row>
    <row r="231" spans="1:8" x14ac:dyDescent="0.25">
      <c r="A231" t="s">
        <v>10</v>
      </c>
      <c r="B231">
        <v>2</v>
      </c>
      <c r="C231">
        <v>10</v>
      </c>
      <c r="D231">
        <v>100</v>
      </c>
      <c r="E231">
        <v>0</v>
      </c>
      <c r="F231">
        <v>0</v>
      </c>
      <c r="G231" s="1">
        <v>44462</v>
      </c>
      <c r="H231" t="s">
        <v>11</v>
      </c>
    </row>
    <row r="232" spans="1:8" x14ac:dyDescent="0.25">
      <c r="A232" t="s">
        <v>10</v>
      </c>
      <c r="B232">
        <v>15</v>
      </c>
      <c r="C232">
        <v>10</v>
      </c>
      <c r="D232">
        <v>0</v>
      </c>
      <c r="E232">
        <v>0</v>
      </c>
      <c r="F232">
        <v>150</v>
      </c>
      <c r="G232" s="1">
        <v>44462</v>
      </c>
      <c r="H232" t="s">
        <v>11</v>
      </c>
    </row>
    <row r="233" spans="1:8" x14ac:dyDescent="0.25">
      <c r="A233" t="s">
        <v>10</v>
      </c>
      <c r="B233">
        <v>3</v>
      </c>
      <c r="C233">
        <v>10</v>
      </c>
      <c r="D233">
        <v>100</v>
      </c>
      <c r="E233">
        <v>0</v>
      </c>
      <c r="F233">
        <v>0</v>
      </c>
      <c r="G233" s="1">
        <v>44462</v>
      </c>
      <c r="H233" t="s">
        <v>11</v>
      </c>
    </row>
    <row r="234" spans="1:8" x14ac:dyDescent="0.25">
      <c r="A234" t="s">
        <v>10</v>
      </c>
      <c r="B234">
        <v>5</v>
      </c>
      <c r="C234">
        <v>10</v>
      </c>
      <c r="D234">
        <v>0</v>
      </c>
      <c r="E234">
        <v>0</v>
      </c>
      <c r="F234">
        <v>50</v>
      </c>
      <c r="G234" s="1">
        <v>44463</v>
      </c>
      <c r="H234" t="s">
        <v>11</v>
      </c>
    </row>
    <row r="235" spans="1:8" x14ac:dyDescent="0.25">
      <c r="A235" t="s">
        <v>10</v>
      </c>
      <c r="B235">
        <v>1</v>
      </c>
      <c r="C235">
        <v>10</v>
      </c>
      <c r="D235">
        <v>100</v>
      </c>
      <c r="E235">
        <v>0</v>
      </c>
      <c r="F235">
        <v>0</v>
      </c>
      <c r="G235" s="1">
        <v>44463</v>
      </c>
      <c r="H235" t="s">
        <v>11</v>
      </c>
    </row>
    <row r="236" spans="1:8" x14ac:dyDescent="0.25">
      <c r="A236" t="s">
        <v>10</v>
      </c>
      <c r="B236">
        <v>5</v>
      </c>
      <c r="C236">
        <v>10</v>
      </c>
      <c r="D236">
        <v>0</v>
      </c>
      <c r="E236">
        <v>0</v>
      </c>
      <c r="F236">
        <v>50</v>
      </c>
      <c r="G236" s="1">
        <v>44463</v>
      </c>
      <c r="H236" t="s">
        <v>11</v>
      </c>
    </row>
    <row r="237" spans="1:8" x14ac:dyDescent="0.25">
      <c r="A237" t="s">
        <v>10</v>
      </c>
      <c r="B237">
        <v>1</v>
      </c>
      <c r="C237">
        <v>10</v>
      </c>
      <c r="D237">
        <v>100</v>
      </c>
      <c r="E237">
        <v>0</v>
      </c>
      <c r="F237">
        <v>0</v>
      </c>
      <c r="G237" s="1">
        <v>44463</v>
      </c>
      <c r="H237" t="s">
        <v>11</v>
      </c>
    </row>
    <row r="238" spans="1:8" x14ac:dyDescent="0.25">
      <c r="A238" t="s">
        <v>10</v>
      </c>
      <c r="B238">
        <v>5</v>
      </c>
      <c r="C238">
        <v>10</v>
      </c>
      <c r="D238">
        <v>0</v>
      </c>
      <c r="E238">
        <v>0</v>
      </c>
      <c r="F238">
        <v>50</v>
      </c>
      <c r="G238" s="1">
        <v>44463</v>
      </c>
      <c r="H238" t="s">
        <v>11</v>
      </c>
    </row>
    <row r="239" spans="1:8" x14ac:dyDescent="0.25">
      <c r="A239" t="s">
        <v>10</v>
      </c>
      <c r="B239">
        <v>1</v>
      </c>
      <c r="C239">
        <v>10</v>
      </c>
      <c r="D239">
        <v>100</v>
      </c>
      <c r="E239">
        <v>0</v>
      </c>
      <c r="F239">
        <v>0</v>
      </c>
      <c r="G239" s="1">
        <v>44463</v>
      </c>
      <c r="H239" t="s">
        <v>11</v>
      </c>
    </row>
    <row r="240" spans="1:8" x14ac:dyDescent="0.25">
      <c r="A240" t="s">
        <v>10</v>
      </c>
      <c r="B240">
        <v>12</v>
      </c>
      <c r="C240">
        <v>10</v>
      </c>
      <c r="D240">
        <v>0</v>
      </c>
      <c r="E240">
        <v>0</v>
      </c>
      <c r="F240">
        <v>120</v>
      </c>
      <c r="G240" s="1">
        <v>44463</v>
      </c>
      <c r="H240" t="s">
        <v>11</v>
      </c>
    </row>
    <row r="241" spans="1:8" x14ac:dyDescent="0.25">
      <c r="A241" t="s">
        <v>10</v>
      </c>
      <c r="B241">
        <v>2</v>
      </c>
      <c r="C241">
        <v>10</v>
      </c>
      <c r="D241">
        <v>100</v>
      </c>
      <c r="E241">
        <v>0</v>
      </c>
      <c r="F241">
        <v>0</v>
      </c>
      <c r="G241" s="1">
        <v>44463</v>
      </c>
      <c r="H241" t="s">
        <v>11</v>
      </c>
    </row>
    <row r="242" spans="1:8" x14ac:dyDescent="0.25">
      <c r="A242" t="s">
        <v>10</v>
      </c>
      <c r="B242">
        <v>20</v>
      </c>
      <c r="C242">
        <v>10</v>
      </c>
      <c r="D242">
        <v>0</v>
      </c>
      <c r="E242">
        <v>0</v>
      </c>
      <c r="F242">
        <v>200</v>
      </c>
      <c r="G242" s="1">
        <v>44463</v>
      </c>
      <c r="H242" t="s">
        <v>11</v>
      </c>
    </row>
    <row r="243" spans="1:8" x14ac:dyDescent="0.25">
      <c r="A243" t="s">
        <v>10</v>
      </c>
      <c r="B243">
        <v>3</v>
      </c>
      <c r="C243">
        <v>10</v>
      </c>
      <c r="D243">
        <v>100</v>
      </c>
      <c r="E243">
        <v>0</v>
      </c>
      <c r="F243">
        <v>0</v>
      </c>
      <c r="G243" s="1">
        <v>44463</v>
      </c>
      <c r="H243" t="s">
        <v>11</v>
      </c>
    </row>
    <row r="244" spans="1:8" x14ac:dyDescent="0.25">
      <c r="A244" t="s">
        <v>12</v>
      </c>
      <c r="B244">
        <v>4</v>
      </c>
      <c r="C244">
        <v>5</v>
      </c>
      <c r="D244">
        <v>100</v>
      </c>
      <c r="E244">
        <v>0</v>
      </c>
      <c r="F244">
        <v>0</v>
      </c>
      <c r="G244" s="1">
        <v>44463</v>
      </c>
      <c r="H244" t="s">
        <v>13</v>
      </c>
    </row>
    <row r="245" spans="1:8" x14ac:dyDescent="0.25">
      <c r="A245" t="s">
        <v>10</v>
      </c>
      <c r="B245">
        <v>3</v>
      </c>
      <c r="C245">
        <v>0</v>
      </c>
      <c r="D245">
        <v>0</v>
      </c>
      <c r="E245">
        <v>0</v>
      </c>
      <c r="F245">
        <v>0</v>
      </c>
      <c r="G245" s="1">
        <v>44466</v>
      </c>
      <c r="H245" t="s">
        <v>11</v>
      </c>
    </row>
    <row r="246" spans="1:8" x14ac:dyDescent="0.25">
      <c r="A246" t="s">
        <v>10</v>
      </c>
      <c r="B246">
        <v>10</v>
      </c>
      <c r="C246">
        <v>10</v>
      </c>
      <c r="D246">
        <v>0</v>
      </c>
      <c r="E246">
        <v>0</v>
      </c>
      <c r="F246">
        <v>100</v>
      </c>
      <c r="G246" s="1">
        <v>44466</v>
      </c>
      <c r="H246" t="s">
        <v>11</v>
      </c>
    </row>
    <row r="247" spans="1:8" x14ac:dyDescent="0.25">
      <c r="A247" t="s">
        <v>10</v>
      </c>
      <c r="B247">
        <v>2</v>
      </c>
      <c r="C247">
        <v>10</v>
      </c>
      <c r="D247">
        <v>100</v>
      </c>
      <c r="E247">
        <v>0</v>
      </c>
      <c r="F247">
        <v>0</v>
      </c>
      <c r="G247" s="1">
        <v>44466</v>
      </c>
      <c r="H247" t="s">
        <v>11</v>
      </c>
    </row>
    <row r="248" spans="1:8" x14ac:dyDescent="0.25">
      <c r="A248" t="s">
        <v>10</v>
      </c>
      <c r="B248">
        <v>1</v>
      </c>
      <c r="C248">
        <v>11.67</v>
      </c>
      <c r="D248">
        <v>0</v>
      </c>
      <c r="E248">
        <v>0</v>
      </c>
      <c r="F248">
        <v>11.67</v>
      </c>
      <c r="G248" s="1">
        <v>44466</v>
      </c>
      <c r="H248" t="s">
        <v>11</v>
      </c>
    </row>
    <row r="249" spans="1:8" x14ac:dyDescent="0.25">
      <c r="A249" t="s">
        <v>10</v>
      </c>
      <c r="B249">
        <v>12</v>
      </c>
      <c r="C249">
        <v>10</v>
      </c>
      <c r="D249">
        <v>0</v>
      </c>
      <c r="E249">
        <v>0</v>
      </c>
      <c r="F249">
        <v>120</v>
      </c>
      <c r="G249" s="1">
        <v>44466</v>
      </c>
      <c r="H249" t="s">
        <v>11</v>
      </c>
    </row>
    <row r="250" spans="1:8" x14ac:dyDescent="0.25">
      <c r="A250" t="s">
        <v>10</v>
      </c>
      <c r="B250">
        <v>2</v>
      </c>
      <c r="C250">
        <v>10</v>
      </c>
      <c r="D250">
        <v>100</v>
      </c>
      <c r="E250">
        <v>0</v>
      </c>
      <c r="F250">
        <v>0</v>
      </c>
      <c r="G250" s="1">
        <v>44466</v>
      </c>
      <c r="H250" t="s">
        <v>11</v>
      </c>
    </row>
    <row r="251" spans="1:8" x14ac:dyDescent="0.25">
      <c r="A251" t="s">
        <v>22</v>
      </c>
      <c r="B251">
        <v>10</v>
      </c>
      <c r="C251">
        <v>50</v>
      </c>
      <c r="D251">
        <v>0</v>
      </c>
      <c r="E251">
        <v>0</v>
      </c>
      <c r="F251">
        <v>500</v>
      </c>
      <c r="G251" s="1">
        <v>44466</v>
      </c>
      <c r="H251" t="s">
        <v>15</v>
      </c>
    </row>
    <row r="252" spans="1:8" x14ac:dyDescent="0.25">
      <c r="A252" t="s">
        <v>22</v>
      </c>
      <c r="B252">
        <v>2</v>
      </c>
      <c r="C252">
        <v>50</v>
      </c>
      <c r="D252">
        <v>100</v>
      </c>
      <c r="E252">
        <v>0</v>
      </c>
      <c r="F252">
        <v>0</v>
      </c>
      <c r="G252" s="1">
        <v>44466</v>
      </c>
      <c r="H252" t="s">
        <v>15</v>
      </c>
    </row>
    <row r="253" spans="1:8" x14ac:dyDescent="0.25">
      <c r="A253" t="s">
        <v>10</v>
      </c>
      <c r="B253">
        <v>5</v>
      </c>
      <c r="C253">
        <v>10</v>
      </c>
      <c r="D253">
        <v>0</v>
      </c>
      <c r="E253">
        <v>0</v>
      </c>
      <c r="F253">
        <v>50</v>
      </c>
      <c r="G253" s="1">
        <v>44466</v>
      </c>
      <c r="H253" t="s">
        <v>11</v>
      </c>
    </row>
    <row r="254" spans="1:8" x14ac:dyDescent="0.25">
      <c r="A254" t="s">
        <v>10</v>
      </c>
      <c r="B254">
        <v>1</v>
      </c>
      <c r="C254">
        <v>10</v>
      </c>
      <c r="D254">
        <v>100</v>
      </c>
      <c r="E254">
        <v>0</v>
      </c>
      <c r="F254">
        <v>0</v>
      </c>
      <c r="G254" s="1">
        <v>44466</v>
      </c>
      <c r="H254" t="s">
        <v>11</v>
      </c>
    </row>
    <row r="255" spans="1:8" x14ac:dyDescent="0.25">
      <c r="A255" t="s">
        <v>17</v>
      </c>
      <c r="B255">
        <v>5</v>
      </c>
      <c r="C255">
        <v>50</v>
      </c>
      <c r="D255">
        <v>0</v>
      </c>
      <c r="E255">
        <v>0</v>
      </c>
      <c r="F255">
        <v>250</v>
      </c>
      <c r="G255" s="1">
        <v>44467</v>
      </c>
      <c r="H255" t="s">
        <v>15</v>
      </c>
    </row>
    <row r="256" spans="1:8" x14ac:dyDescent="0.25">
      <c r="A256" t="s">
        <v>17</v>
      </c>
      <c r="B256">
        <v>1</v>
      </c>
      <c r="C256">
        <v>50</v>
      </c>
      <c r="D256">
        <v>100</v>
      </c>
      <c r="E256">
        <v>0</v>
      </c>
      <c r="F256">
        <v>0</v>
      </c>
      <c r="G256" s="1">
        <v>44467</v>
      </c>
      <c r="H256" t="s">
        <v>15</v>
      </c>
    </row>
    <row r="257" spans="1:8" x14ac:dyDescent="0.25">
      <c r="A257" t="s">
        <v>10</v>
      </c>
      <c r="B257">
        <v>15</v>
      </c>
      <c r="C257">
        <v>10</v>
      </c>
      <c r="D257">
        <v>0</v>
      </c>
      <c r="E257">
        <v>0</v>
      </c>
      <c r="F257">
        <v>150</v>
      </c>
      <c r="G257" s="1">
        <v>44467</v>
      </c>
      <c r="H257" t="s">
        <v>11</v>
      </c>
    </row>
    <row r="258" spans="1:8" x14ac:dyDescent="0.25">
      <c r="A258" t="s">
        <v>10</v>
      </c>
      <c r="B258">
        <v>3</v>
      </c>
      <c r="C258">
        <v>10</v>
      </c>
      <c r="D258">
        <v>100</v>
      </c>
      <c r="E258">
        <v>0</v>
      </c>
      <c r="F258">
        <v>0</v>
      </c>
      <c r="G258" s="1">
        <v>44467</v>
      </c>
      <c r="H258" t="s">
        <v>11</v>
      </c>
    </row>
    <row r="259" spans="1:8" x14ac:dyDescent="0.25">
      <c r="A259" t="s">
        <v>10</v>
      </c>
      <c r="B259">
        <v>10</v>
      </c>
      <c r="C259">
        <v>10</v>
      </c>
      <c r="D259">
        <v>0</v>
      </c>
      <c r="E259">
        <v>0</v>
      </c>
      <c r="F259">
        <v>100</v>
      </c>
      <c r="G259" s="1">
        <v>44467</v>
      </c>
      <c r="H259" t="s">
        <v>11</v>
      </c>
    </row>
    <row r="260" spans="1:8" x14ac:dyDescent="0.25">
      <c r="A260" t="s">
        <v>10</v>
      </c>
      <c r="B260">
        <v>2</v>
      </c>
      <c r="C260">
        <v>10</v>
      </c>
      <c r="D260">
        <v>100</v>
      </c>
      <c r="E260">
        <v>0</v>
      </c>
      <c r="F260">
        <v>0</v>
      </c>
      <c r="G260" s="1">
        <v>44467</v>
      </c>
      <c r="H260" t="s">
        <v>11</v>
      </c>
    </row>
    <row r="261" spans="1:8" x14ac:dyDescent="0.25">
      <c r="A261" t="s">
        <v>17</v>
      </c>
      <c r="B261">
        <v>2</v>
      </c>
      <c r="C261">
        <v>50</v>
      </c>
      <c r="D261">
        <v>0</v>
      </c>
      <c r="E261">
        <v>0</v>
      </c>
      <c r="F261">
        <v>100</v>
      </c>
      <c r="G261" s="1">
        <v>44467</v>
      </c>
      <c r="H261" t="s">
        <v>15</v>
      </c>
    </row>
    <row r="262" spans="1:8" x14ac:dyDescent="0.25">
      <c r="A262" t="s">
        <v>10</v>
      </c>
      <c r="B262">
        <v>10</v>
      </c>
      <c r="C262">
        <v>10</v>
      </c>
      <c r="D262">
        <v>0</v>
      </c>
      <c r="E262">
        <v>0</v>
      </c>
      <c r="F262">
        <v>100</v>
      </c>
      <c r="G262" s="1">
        <v>44467</v>
      </c>
      <c r="H262" t="s">
        <v>11</v>
      </c>
    </row>
    <row r="263" spans="1:8" x14ac:dyDescent="0.25">
      <c r="A263" t="s">
        <v>10</v>
      </c>
      <c r="B263">
        <v>2</v>
      </c>
      <c r="C263">
        <v>10</v>
      </c>
      <c r="D263">
        <v>100</v>
      </c>
      <c r="E263">
        <v>0</v>
      </c>
      <c r="F263">
        <v>0</v>
      </c>
      <c r="G263" s="1">
        <v>44467</v>
      </c>
      <c r="H263" t="s">
        <v>11</v>
      </c>
    </row>
    <row r="264" spans="1:8" x14ac:dyDescent="0.25">
      <c r="A264" t="s">
        <v>10</v>
      </c>
      <c r="B264">
        <v>10</v>
      </c>
      <c r="C264">
        <v>10</v>
      </c>
      <c r="D264">
        <v>0</v>
      </c>
      <c r="E264">
        <v>0</v>
      </c>
      <c r="F264">
        <v>100</v>
      </c>
      <c r="G264" s="1">
        <v>44468</v>
      </c>
      <c r="H264" t="s">
        <v>11</v>
      </c>
    </row>
    <row r="265" spans="1:8" x14ac:dyDescent="0.25">
      <c r="A265" t="s">
        <v>10</v>
      </c>
      <c r="B265">
        <v>2</v>
      </c>
      <c r="C265">
        <v>10</v>
      </c>
      <c r="D265">
        <v>100</v>
      </c>
      <c r="E265">
        <v>0</v>
      </c>
      <c r="F265">
        <v>0</v>
      </c>
      <c r="G265" s="1">
        <v>44468</v>
      </c>
      <c r="H265" t="s">
        <v>11</v>
      </c>
    </row>
    <row r="266" spans="1:8" x14ac:dyDescent="0.25">
      <c r="A266" t="s">
        <v>10</v>
      </c>
      <c r="B266">
        <v>-15</v>
      </c>
      <c r="C266">
        <v>10</v>
      </c>
      <c r="D266">
        <v>0</v>
      </c>
      <c r="E266">
        <v>0</v>
      </c>
      <c r="F266">
        <v>-150</v>
      </c>
      <c r="G266" s="1">
        <v>44468</v>
      </c>
      <c r="H266" t="s">
        <v>11</v>
      </c>
    </row>
    <row r="267" spans="1:8" x14ac:dyDescent="0.25">
      <c r="A267" t="s">
        <v>10</v>
      </c>
      <c r="B267">
        <v>-3</v>
      </c>
      <c r="C267">
        <v>10</v>
      </c>
      <c r="D267">
        <v>100</v>
      </c>
      <c r="E267">
        <v>0</v>
      </c>
      <c r="F267">
        <v>0</v>
      </c>
      <c r="G267" s="1">
        <v>44468</v>
      </c>
      <c r="H267" t="s">
        <v>11</v>
      </c>
    </row>
    <row r="268" spans="1:8" x14ac:dyDescent="0.25">
      <c r="A268" t="s">
        <v>10</v>
      </c>
      <c r="B268">
        <v>15</v>
      </c>
      <c r="C268">
        <v>10</v>
      </c>
      <c r="D268">
        <v>0</v>
      </c>
      <c r="E268">
        <v>0</v>
      </c>
      <c r="F268">
        <v>150</v>
      </c>
      <c r="G268" s="1">
        <v>44468</v>
      </c>
      <c r="H268" t="s">
        <v>11</v>
      </c>
    </row>
    <row r="269" spans="1:8" x14ac:dyDescent="0.25">
      <c r="A269" t="s">
        <v>10</v>
      </c>
      <c r="B269">
        <v>3</v>
      </c>
      <c r="C269">
        <v>10</v>
      </c>
      <c r="D269">
        <v>100</v>
      </c>
      <c r="E269">
        <v>0</v>
      </c>
      <c r="F269">
        <v>0</v>
      </c>
      <c r="G269" s="1">
        <v>44468</v>
      </c>
      <c r="H269" t="s">
        <v>11</v>
      </c>
    </row>
    <row r="270" spans="1:8" x14ac:dyDescent="0.25">
      <c r="A270" t="s">
        <v>18</v>
      </c>
      <c r="B270">
        <v>20</v>
      </c>
      <c r="C270">
        <v>5.83</v>
      </c>
      <c r="D270">
        <v>0</v>
      </c>
      <c r="E270">
        <v>0</v>
      </c>
      <c r="F270">
        <v>116.67</v>
      </c>
      <c r="G270" s="1">
        <v>44468</v>
      </c>
      <c r="H270" t="s">
        <v>19</v>
      </c>
    </row>
    <row r="271" spans="1:8" x14ac:dyDescent="0.25">
      <c r="A271" t="s">
        <v>18</v>
      </c>
      <c r="B271">
        <v>4</v>
      </c>
      <c r="C271">
        <v>5.83</v>
      </c>
      <c r="D271">
        <v>100</v>
      </c>
      <c r="E271">
        <v>0</v>
      </c>
      <c r="F271">
        <v>0</v>
      </c>
      <c r="G271" s="1">
        <v>44468</v>
      </c>
      <c r="H271" t="s">
        <v>19</v>
      </c>
    </row>
    <row r="272" spans="1:8" x14ac:dyDescent="0.25">
      <c r="A272" t="s">
        <v>10</v>
      </c>
      <c r="B272">
        <v>10</v>
      </c>
      <c r="C272">
        <v>10</v>
      </c>
      <c r="D272">
        <v>0</v>
      </c>
      <c r="E272">
        <v>0</v>
      </c>
      <c r="F272">
        <v>100</v>
      </c>
      <c r="G272" s="1">
        <v>44468</v>
      </c>
      <c r="H272" t="s">
        <v>11</v>
      </c>
    </row>
    <row r="273" spans="1:8" x14ac:dyDescent="0.25">
      <c r="A273" t="s">
        <v>10</v>
      </c>
      <c r="B273">
        <v>2</v>
      </c>
      <c r="C273">
        <v>10</v>
      </c>
      <c r="D273">
        <v>100</v>
      </c>
      <c r="E273">
        <v>0</v>
      </c>
      <c r="F273">
        <v>0</v>
      </c>
      <c r="G273" s="1">
        <v>44468</v>
      </c>
      <c r="H273" t="s">
        <v>11</v>
      </c>
    </row>
    <row r="274" spans="1:8" x14ac:dyDescent="0.25">
      <c r="A274" t="s">
        <v>10</v>
      </c>
      <c r="B274">
        <v>4</v>
      </c>
      <c r="C274">
        <v>10</v>
      </c>
      <c r="D274">
        <v>0</v>
      </c>
      <c r="E274">
        <v>0</v>
      </c>
      <c r="F274">
        <v>40</v>
      </c>
      <c r="G274" s="1">
        <v>44469</v>
      </c>
      <c r="H274" t="s">
        <v>11</v>
      </c>
    </row>
    <row r="275" spans="1:8" x14ac:dyDescent="0.25">
      <c r="A275" t="s">
        <v>10</v>
      </c>
      <c r="B275">
        <v>20</v>
      </c>
      <c r="C275">
        <v>10</v>
      </c>
      <c r="D275">
        <v>0</v>
      </c>
      <c r="E275">
        <v>0</v>
      </c>
      <c r="F275">
        <v>200</v>
      </c>
      <c r="G275" s="1">
        <v>44469</v>
      </c>
      <c r="H275" t="s">
        <v>11</v>
      </c>
    </row>
    <row r="276" spans="1:8" x14ac:dyDescent="0.25">
      <c r="A276" t="s">
        <v>10</v>
      </c>
      <c r="B276">
        <v>4</v>
      </c>
      <c r="C276">
        <v>10</v>
      </c>
      <c r="D276">
        <v>100</v>
      </c>
      <c r="E276">
        <v>0</v>
      </c>
      <c r="F276">
        <v>0</v>
      </c>
      <c r="G276" s="1">
        <v>44469</v>
      </c>
      <c r="H276" t="s">
        <v>11</v>
      </c>
    </row>
    <row r="277" spans="1:8" x14ac:dyDescent="0.25">
      <c r="A277" t="s">
        <v>18</v>
      </c>
      <c r="B277">
        <v>10</v>
      </c>
      <c r="C277">
        <v>5.83</v>
      </c>
      <c r="D277">
        <v>0</v>
      </c>
      <c r="E277">
        <v>0</v>
      </c>
      <c r="F277">
        <v>58.33</v>
      </c>
      <c r="G277" s="1">
        <v>44470</v>
      </c>
      <c r="H277" t="s">
        <v>19</v>
      </c>
    </row>
    <row r="278" spans="1:8" x14ac:dyDescent="0.25">
      <c r="A278" t="s">
        <v>18</v>
      </c>
      <c r="B278">
        <v>2</v>
      </c>
      <c r="C278">
        <v>5.83</v>
      </c>
      <c r="D278">
        <v>100</v>
      </c>
      <c r="E278">
        <v>0</v>
      </c>
      <c r="F278">
        <v>0</v>
      </c>
      <c r="G278" s="1">
        <v>44470</v>
      </c>
      <c r="H278" t="s">
        <v>19</v>
      </c>
    </row>
    <row r="279" spans="1:8" x14ac:dyDescent="0.25">
      <c r="A279" t="s">
        <v>10</v>
      </c>
      <c r="B279">
        <v>10</v>
      </c>
      <c r="C279">
        <v>10</v>
      </c>
      <c r="D279">
        <v>0</v>
      </c>
      <c r="E279">
        <v>0</v>
      </c>
      <c r="F279">
        <v>100</v>
      </c>
      <c r="G279" s="1">
        <v>44470</v>
      </c>
      <c r="H279" t="s">
        <v>11</v>
      </c>
    </row>
    <row r="280" spans="1:8" x14ac:dyDescent="0.25">
      <c r="A280" t="s">
        <v>10</v>
      </c>
      <c r="B280">
        <v>2</v>
      </c>
      <c r="C280">
        <v>10</v>
      </c>
      <c r="D280">
        <v>100</v>
      </c>
      <c r="E280">
        <v>0</v>
      </c>
      <c r="F280">
        <v>0</v>
      </c>
      <c r="G280" s="1">
        <v>44470</v>
      </c>
      <c r="H280" t="s">
        <v>11</v>
      </c>
    </row>
    <row r="281" spans="1:8" x14ac:dyDescent="0.25">
      <c r="A281" t="s">
        <v>10</v>
      </c>
      <c r="B281">
        <v>10</v>
      </c>
      <c r="C281">
        <v>10</v>
      </c>
      <c r="D281">
        <v>0</v>
      </c>
      <c r="E281">
        <v>0</v>
      </c>
      <c r="F281">
        <v>100</v>
      </c>
      <c r="G281" s="1">
        <v>44470</v>
      </c>
      <c r="H281" t="s">
        <v>11</v>
      </c>
    </row>
    <row r="282" spans="1:8" x14ac:dyDescent="0.25">
      <c r="A282" t="s">
        <v>10</v>
      </c>
      <c r="B282">
        <v>2</v>
      </c>
      <c r="C282">
        <v>10</v>
      </c>
      <c r="D282">
        <v>100</v>
      </c>
      <c r="E282">
        <v>0</v>
      </c>
      <c r="F282">
        <v>0</v>
      </c>
      <c r="G282" s="1">
        <v>44470</v>
      </c>
      <c r="H282" t="s">
        <v>11</v>
      </c>
    </row>
    <row r="283" spans="1:8" x14ac:dyDescent="0.25">
      <c r="A283" t="s">
        <v>18</v>
      </c>
      <c r="B283">
        <v>5</v>
      </c>
      <c r="C283">
        <v>5.83</v>
      </c>
      <c r="D283">
        <v>0</v>
      </c>
      <c r="E283">
        <v>0</v>
      </c>
      <c r="F283">
        <v>29.17</v>
      </c>
      <c r="G283" s="1">
        <v>44470</v>
      </c>
      <c r="H283" t="s">
        <v>19</v>
      </c>
    </row>
    <row r="284" spans="1:8" x14ac:dyDescent="0.25">
      <c r="A284" t="s">
        <v>18</v>
      </c>
      <c r="B284">
        <v>1</v>
      </c>
      <c r="C284">
        <v>5.83</v>
      </c>
      <c r="D284">
        <v>100</v>
      </c>
      <c r="E284">
        <v>0</v>
      </c>
      <c r="F284">
        <v>0</v>
      </c>
      <c r="G284" s="1">
        <v>44470</v>
      </c>
      <c r="H284" t="s">
        <v>19</v>
      </c>
    </row>
    <row r="285" spans="1:8" x14ac:dyDescent="0.25">
      <c r="A285" t="s">
        <v>10</v>
      </c>
      <c r="B285">
        <v>12</v>
      </c>
      <c r="C285">
        <v>10</v>
      </c>
      <c r="D285">
        <v>0</v>
      </c>
      <c r="E285">
        <v>0</v>
      </c>
      <c r="F285">
        <v>120</v>
      </c>
      <c r="G285" s="1">
        <v>44470</v>
      </c>
      <c r="H285" t="s">
        <v>11</v>
      </c>
    </row>
    <row r="286" spans="1:8" x14ac:dyDescent="0.25">
      <c r="A286" t="s">
        <v>10</v>
      </c>
      <c r="B286">
        <v>2</v>
      </c>
      <c r="C286">
        <v>10</v>
      </c>
      <c r="D286">
        <v>100</v>
      </c>
      <c r="E286">
        <v>0</v>
      </c>
      <c r="F286">
        <v>0</v>
      </c>
      <c r="G286" s="1">
        <v>44470</v>
      </c>
      <c r="H286" t="s">
        <v>11</v>
      </c>
    </row>
    <row r="287" spans="1:8" x14ac:dyDescent="0.25">
      <c r="A287" t="s">
        <v>18</v>
      </c>
      <c r="B287">
        <v>5</v>
      </c>
      <c r="C287">
        <v>5.83</v>
      </c>
      <c r="D287">
        <v>0</v>
      </c>
      <c r="E287">
        <v>0</v>
      </c>
      <c r="F287">
        <v>29.17</v>
      </c>
      <c r="G287" s="1">
        <v>44470</v>
      </c>
      <c r="H287" t="s">
        <v>19</v>
      </c>
    </row>
    <row r="288" spans="1:8" x14ac:dyDescent="0.25">
      <c r="A288" t="s">
        <v>18</v>
      </c>
      <c r="B288">
        <v>1</v>
      </c>
      <c r="C288">
        <v>5.83</v>
      </c>
      <c r="D288">
        <v>100</v>
      </c>
      <c r="E288">
        <v>0</v>
      </c>
      <c r="F288">
        <v>0</v>
      </c>
      <c r="G288" s="1">
        <v>44470</v>
      </c>
      <c r="H288" t="s">
        <v>19</v>
      </c>
    </row>
    <row r="289" spans="1:8" x14ac:dyDescent="0.25">
      <c r="A289" t="s">
        <v>10</v>
      </c>
      <c r="B289">
        <v>10</v>
      </c>
      <c r="C289">
        <v>10</v>
      </c>
      <c r="D289">
        <v>0</v>
      </c>
      <c r="E289">
        <v>0</v>
      </c>
      <c r="F289">
        <v>100</v>
      </c>
      <c r="G289" s="1">
        <v>44473</v>
      </c>
      <c r="H289" t="s">
        <v>11</v>
      </c>
    </row>
    <row r="290" spans="1:8" x14ac:dyDescent="0.25">
      <c r="A290" t="s">
        <v>10</v>
      </c>
      <c r="B290">
        <v>2</v>
      </c>
      <c r="C290">
        <v>10</v>
      </c>
      <c r="D290">
        <v>100</v>
      </c>
      <c r="E290">
        <v>0</v>
      </c>
      <c r="F290">
        <v>0</v>
      </c>
      <c r="G290" s="1">
        <v>44473</v>
      </c>
      <c r="H290" t="s">
        <v>11</v>
      </c>
    </row>
    <row r="291" spans="1:8" x14ac:dyDescent="0.25">
      <c r="A291" t="s">
        <v>10</v>
      </c>
      <c r="B291">
        <v>5</v>
      </c>
      <c r="C291">
        <v>10</v>
      </c>
      <c r="D291">
        <v>0</v>
      </c>
      <c r="E291">
        <v>0</v>
      </c>
      <c r="F291">
        <v>50</v>
      </c>
      <c r="G291" s="1">
        <v>44473</v>
      </c>
      <c r="H291" t="s">
        <v>11</v>
      </c>
    </row>
    <row r="292" spans="1:8" x14ac:dyDescent="0.25">
      <c r="A292" t="s">
        <v>10</v>
      </c>
      <c r="B292">
        <v>1</v>
      </c>
      <c r="C292">
        <v>10</v>
      </c>
      <c r="D292">
        <v>100</v>
      </c>
      <c r="E292">
        <v>0</v>
      </c>
      <c r="F292">
        <v>0</v>
      </c>
      <c r="G292" s="1">
        <v>44473</v>
      </c>
      <c r="H292" t="s">
        <v>11</v>
      </c>
    </row>
    <row r="293" spans="1:8" x14ac:dyDescent="0.25">
      <c r="A293" t="s">
        <v>10</v>
      </c>
      <c r="B293">
        <v>12</v>
      </c>
      <c r="C293">
        <v>10</v>
      </c>
      <c r="D293">
        <v>0</v>
      </c>
      <c r="E293">
        <v>0</v>
      </c>
      <c r="F293">
        <v>120</v>
      </c>
      <c r="G293" s="1">
        <v>44473</v>
      </c>
      <c r="H293" t="s">
        <v>11</v>
      </c>
    </row>
    <row r="294" spans="1:8" x14ac:dyDescent="0.25">
      <c r="A294" t="s">
        <v>10</v>
      </c>
      <c r="B294">
        <v>2</v>
      </c>
      <c r="C294">
        <v>10</v>
      </c>
      <c r="D294">
        <v>100</v>
      </c>
      <c r="E294">
        <v>0</v>
      </c>
      <c r="F294">
        <v>0</v>
      </c>
      <c r="G294" s="1">
        <v>44473</v>
      </c>
      <c r="H294" t="s">
        <v>11</v>
      </c>
    </row>
    <row r="295" spans="1:8" x14ac:dyDescent="0.25">
      <c r="A295" t="s">
        <v>10</v>
      </c>
      <c r="B295">
        <v>10</v>
      </c>
      <c r="C295">
        <v>10</v>
      </c>
      <c r="D295">
        <v>0</v>
      </c>
      <c r="E295">
        <v>0</v>
      </c>
      <c r="F295">
        <v>100</v>
      </c>
      <c r="G295" s="1">
        <v>44473</v>
      </c>
      <c r="H295" t="s">
        <v>11</v>
      </c>
    </row>
    <row r="296" spans="1:8" x14ac:dyDescent="0.25">
      <c r="A296" t="s">
        <v>10</v>
      </c>
      <c r="B296">
        <v>2</v>
      </c>
      <c r="C296">
        <v>10</v>
      </c>
      <c r="D296">
        <v>100</v>
      </c>
      <c r="E296">
        <v>0</v>
      </c>
      <c r="F296">
        <v>0</v>
      </c>
      <c r="G296" s="1">
        <v>44473</v>
      </c>
      <c r="H296" t="s">
        <v>11</v>
      </c>
    </row>
    <row r="297" spans="1:8" x14ac:dyDescent="0.25">
      <c r="A297" t="s">
        <v>10</v>
      </c>
      <c r="B297">
        <v>5</v>
      </c>
      <c r="C297">
        <v>10</v>
      </c>
      <c r="D297">
        <v>0</v>
      </c>
      <c r="E297">
        <v>0</v>
      </c>
      <c r="F297">
        <v>50</v>
      </c>
      <c r="G297" s="1">
        <v>44474</v>
      </c>
      <c r="H297" t="s">
        <v>11</v>
      </c>
    </row>
    <row r="298" spans="1:8" x14ac:dyDescent="0.25">
      <c r="A298" t="s">
        <v>10</v>
      </c>
      <c r="B298">
        <v>1</v>
      </c>
      <c r="C298">
        <v>10</v>
      </c>
      <c r="D298">
        <v>100</v>
      </c>
      <c r="E298">
        <v>0</v>
      </c>
      <c r="F298">
        <v>0</v>
      </c>
      <c r="G298" s="1">
        <v>44474</v>
      </c>
      <c r="H298" t="s">
        <v>11</v>
      </c>
    </row>
    <row r="299" spans="1:8" x14ac:dyDescent="0.25">
      <c r="A299" t="s">
        <v>10</v>
      </c>
      <c r="B299">
        <v>5</v>
      </c>
      <c r="C299">
        <v>10</v>
      </c>
      <c r="D299">
        <v>0</v>
      </c>
      <c r="E299">
        <v>0</v>
      </c>
      <c r="F299">
        <v>50</v>
      </c>
      <c r="G299" s="1">
        <v>44474</v>
      </c>
      <c r="H299" t="s">
        <v>11</v>
      </c>
    </row>
    <row r="300" spans="1:8" x14ac:dyDescent="0.25">
      <c r="A300" t="s">
        <v>10</v>
      </c>
      <c r="B300">
        <v>1</v>
      </c>
      <c r="C300">
        <v>10</v>
      </c>
      <c r="D300">
        <v>100</v>
      </c>
      <c r="E300">
        <v>0</v>
      </c>
      <c r="F300">
        <v>0</v>
      </c>
      <c r="G300" s="1">
        <v>44474</v>
      </c>
      <c r="H300" t="s">
        <v>11</v>
      </c>
    </row>
    <row r="301" spans="1:8" x14ac:dyDescent="0.25">
      <c r="A301" t="s">
        <v>10</v>
      </c>
      <c r="B301">
        <v>2</v>
      </c>
      <c r="C301">
        <v>10</v>
      </c>
      <c r="D301">
        <v>0</v>
      </c>
      <c r="E301">
        <v>0</v>
      </c>
      <c r="F301">
        <v>20</v>
      </c>
      <c r="G301" s="1">
        <v>44475</v>
      </c>
      <c r="H301" t="s">
        <v>11</v>
      </c>
    </row>
    <row r="302" spans="1:8" x14ac:dyDescent="0.25">
      <c r="A302" t="s">
        <v>17</v>
      </c>
      <c r="B302">
        <v>1</v>
      </c>
      <c r="C302">
        <v>50</v>
      </c>
      <c r="D302">
        <v>0</v>
      </c>
      <c r="E302">
        <v>0</v>
      </c>
      <c r="F302">
        <v>50</v>
      </c>
      <c r="G302" s="1">
        <v>44475</v>
      </c>
      <c r="H302" t="s">
        <v>15</v>
      </c>
    </row>
    <row r="303" spans="1:8" x14ac:dyDescent="0.25">
      <c r="A303" t="s">
        <v>10</v>
      </c>
      <c r="B303">
        <v>15</v>
      </c>
      <c r="C303">
        <v>10</v>
      </c>
      <c r="D303">
        <v>0</v>
      </c>
      <c r="E303">
        <v>0</v>
      </c>
      <c r="F303">
        <v>150</v>
      </c>
      <c r="G303" s="1">
        <v>44475</v>
      </c>
      <c r="H303" t="s">
        <v>11</v>
      </c>
    </row>
    <row r="304" spans="1:8" x14ac:dyDescent="0.25">
      <c r="A304" t="s">
        <v>10</v>
      </c>
      <c r="B304">
        <v>3</v>
      </c>
      <c r="C304">
        <v>10</v>
      </c>
      <c r="D304">
        <v>100</v>
      </c>
      <c r="E304">
        <v>0</v>
      </c>
      <c r="F304">
        <v>0</v>
      </c>
      <c r="G304" s="1">
        <v>44475</v>
      </c>
      <c r="H304" t="s">
        <v>11</v>
      </c>
    </row>
    <row r="305" spans="1:8" x14ac:dyDescent="0.25">
      <c r="A305" t="s">
        <v>18</v>
      </c>
      <c r="B305">
        <v>10</v>
      </c>
      <c r="C305">
        <v>5.83</v>
      </c>
      <c r="D305">
        <v>0</v>
      </c>
      <c r="E305">
        <v>0</v>
      </c>
      <c r="F305">
        <v>58.33</v>
      </c>
      <c r="G305" s="1">
        <v>44475</v>
      </c>
      <c r="H305" t="s">
        <v>19</v>
      </c>
    </row>
    <row r="306" spans="1:8" x14ac:dyDescent="0.25">
      <c r="A306" t="s">
        <v>18</v>
      </c>
      <c r="B306">
        <v>2</v>
      </c>
      <c r="C306">
        <v>5.83</v>
      </c>
      <c r="D306">
        <v>100</v>
      </c>
      <c r="E306">
        <v>0</v>
      </c>
      <c r="F306">
        <v>0</v>
      </c>
      <c r="G306" s="1">
        <v>44475</v>
      </c>
      <c r="H306" t="s">
        <v>19</v>
      </c>
    </row>
    <row r="307" spans="1:8" x14ac:dyDescent="0.25">
      <c r="A307" t="s">
        <v>12</v>
      </c>
      <c r="B307">
        <v>11</v>
      </c>
      <c r="C307">
        <v>5</v>
      </c>
      <c r="D307">
        <v>0</v>
      </c>
      <c r="E307">
        <v>0</v>
      </c>
      <c r="F307">
        <v>55</v>
      </c>
      <c r="G307" s="1">
        <v>44475</v>
      </c>
      <c r="H307" t="s">
        <v>13</v>
      </c>
    </row>
    <row r="308" spans="1:8" x14ac:dyDescent="0.25">
      <c r="A308" t="s">
        <v>12</v>
      </c>
      <c r="B308">
        <v>2</v>
      </c>
      <c r="C308">
        <v>5</v>
      </c>
      <c r="D308">
        <v>100</v>
      </c>
      <c r="E308">
        <v>0</v>
      </c>
      <c r="F308">
        <v>0</v>
      </c>
      <c r="G308" s="1">
        <v>44475</v>
      </c>
      <c r="H308" t="s">
        <v>13</v>
      </c>
    </row>
    <row r="309" spans="1:8" x14ac:dyDescent="0.25">
      <c r="A309" t="s">
        <v>10</v>
      </c>
      <c r="B309">
        <v>5</v>
      </c>
      <c r="C309">
        <v>10</v>
      </c>
      <c r="D309">
        <v>0</v>
      </c>
      <c r="E309">
        <v>0</v>
      </c>
      <c r="F309">
        <v>50</v>
      </c>
      <c r="G309" s="1">
        <v>44475</v>
      </c>
      <c r="H309" t="s">
        <v>11</v>
      </c>
    </row>
    <row r="310" spans="1:8" x14ac:dyDescent="0.25">
      <c r="A310" t="s">
        <v>10</v>
      </c>
      <c r="B310">
        <v>1</v>
      </c>
      <c r="C310">
        <v>10</v>
      </c>
      <c r="D310">
        <v>100</v>
      </c>
      <c r="E310">
        <v>0</v>
      </c>
      <c r="F310">
        <v>0</v>
      </c>
      <c r="G310" s="1">
        <v>44475</v>
      </c>
      <c r="H310" t="s">
        <v>11</v>
      </c>
    </row>
    <row r="311" spans="1:8" x14ac:dyDescent="0.25">
      <c r="A311" t="s">
        <v>17</v>
      </c>
      <c r="B311">
        <v>3</v>
      </c>
      <c r="C311">
        <v>50</v>
      </c>
      <c r="D311">
        <v>0</v>
      </c>
      <c r="E311">
        <v>0</v>
      </c>
      <c r="F311">
        <v>150</v>
      </c>
      <c r="G311" s="1">
        <v>44475</v>
      </c>
      <c r="H311" t="s">
        <v>15</v>
      </c>
    </row>
    <row r="312" spans="1:8" x14ac:dyDescent="0.25">
      <c r="A312" t="s">
        <v>10</v>
      </c>
      <c r="B312">
        <v>12</v>
      </c>
      <c r="C312">
        <v>10</v>
      </c>
      <c r="D312">
        <v>0</v>
      </c>
      <c r="E312">
        <v>0</v>
      </c>
      <c r="F312">
        <v>120</v>
      </c>
      <c r="G312" s="1">
        <v>44476</v>
      </c>
      <c r="H312" t="s">
        <v>11</v>
      </c>
    </row>
    <row r="313" spans="1:8" x14ac:dyDescent="0.25">
      <c r="A313" t="s">
        <v>10</v>
      </c>
      <c r="B313">
        <v>2</v>
      </c>
      <c r="C313">
        <v>10</v>
      </c>
      <c r="D313">
        <v>100</v>
      </c>
      <c r="E313">
        <v>0</v>
      </c>
      <c r="F313">
        <v>0</v>
      </c>
      <c r="G313" s="1">
        <v>44476</v>
      </c>
      <c r="H313" t="s">
        <v>11</v>
      </c>
    </row>
    <row r="314" spans="1:8" x14ac:dyDescent="0.25">
      <c r="A314" t="s">
        <v>10</v>
      </c>
      <c r="B314">
        <v>8</v>
      </c>
      <c r="C314">
        <v>10</v>
      </c>
      <c r="D314">
        <v>0</v>
      </c>
      <c r="E314">
        <v>0</v>
      </c>
      <c r="F314">
        <v>80</v>
      </c>
      <c r="G314" s="1">
        <v>44476</v>
      </c>
      <c r="H314" t="s">
        <v>11</v>
      </c>
    </row>
    <row r="315" spans="1:8" x14ac:dyDescent="0.25">
      <c r="A315" t="s">
        <v>10</v>
      </c>
      <c r="B315">
        <v>1</v>
      </c>
      <c r="C315">
        <v>10</v>
      </c>
      <c r="D315">
        <v>100</v>
      </c>
      <c r="E315">
        <v>0</v>
      </c>
      <c r="F315">
        <v>0</v>
      </c>
      <c r="G315" s="1">
        <v>44476</v>
      </c>
      <c r="H315" t="s">
        <v>11</v>
      </c>
    </row>
    <row r="316" spans="1:8" x14ac:dyDescent="0.25">
      <c r="A316" t="s">
        <v>10</v>
      </c>
      <c r="B316">
        <v>12</v>
      </c>
      <c r="C316">
        <v>10</v>
      </c>
      <c r="D316">
        <v>0</v>
      </c>
      <c r="E316">
        <v>0</v>
      </c>
      <c r="F316">
        <v>120</v>
      </c>
      <c r="G316" s="1">
        <v>44476</v>
      </c>
      <c r="H316" t="s">
        <v>11</v>
      </c>
    </row>
    <row r="317" spans="1:8" x14ac:dyDescent="0.25">
      <c r="A317" t="s">
        <v>10</v>
      </c>
      <c r="B317">
        <v>2</v>
      </c>
      <c r="C317">
        <v>10</v>
      </c>
      <c r="D317">
        <v>100</v>
      </c>
      <c r="E317">
        <v>0</v>
      </c>
      <c r="F317">
        <v>0</v>
      </c>
      <c r="G317" s="1">
        <v>44476</v>
      </c>
      <c r="H317" t="s">
        <v>11</v>
      </c>
    </row>
    <row r="318" spans="1:8" x14ac:dyDescent="0.25">
      <c r="A318" t="s">
        <v>10</v>
      </c>
      <c r="B318">
        <v>12</v>
      </c>
      <c r="C318">
        <v>10</v>
      </c>
      <c r="D318">
        <v>0</v>
      </c>
      <c r="E318">
        <v>0</v>
      </c>
      <c r="F318">
        <v>120</v>
      </c>
      <c r="G318" s="1">
        <v>44476</v>
      </c>
      <c r="H318" t="s">
        <v>11</v>
      </c>
    </row>
    <row r="319" spans="1:8" x14ac:dyDescent="0.25">
      <c r="A319" t="s">
        <v>12</v>
      </c>
      <c r="B319">
        <v>8</v>
      </c>
      <c r="C319">
        <v>5</v>
      </c>
      <c r="D319">
        <v>100</v>
      </c>
      <c r="E319">
        <v>0</v>
      </c>
      <c r="F319">
        <v>0</v>
      </c>
      <c r="G319" s="1">
        <v>44476</v>
      </c>
      <c r="H319" t="s">
        <v>13</v>
      </c>
    </row>
    <row r="320" spans="1:8" x14ac:dyDescent="0.25">
      <c r="A320" t="s">
        <v>10</v>
      </c>
      <c r="B320">
        <v>10</v>
      </c>
      <c r="C320">
        <v>10</v>
      </c>
      <c r="D320">
        <v>0</v>
      </c>
      <c r="E320">
        <v>0</v>
      </c>
      <c r="F320">
        <v>100</v>
      </c>
      <c r="G320" s="1">
        <v>44477</v>
      </c>
      <c r="H320" t="s">
        <v>11</v>
      </c>
    </row>
    <row r="321" spans="1:8" x14ac:dyDescent="0.25">
      <c r="A321" t="s">
        <v>10</v>
      </c>
      <c r="B321">
        <v>2</v>
      </c>
      <c r="C321">
        <v>10</v>
      </c>
      <c r="D321">
        <v>100</v>
      </c>
      <c r="E321">
        <v>0</v>
      </c>
      <c r="F321">
        <v>0</v>
      </c>
      <c r="G321" s="1">
        <v>44477</v>
      </c>
      <c r="H321" t="s">
        <v>11</v>
      </c>
    </row>
    <row r="322" spans="1:8" x14ac:dyDescent="0.25">
      <c r="A322" t="s">
        <v>10</v>
      </c>
      <c r="B322">
        <v>10</v>
      </c>
      <c r="C322">
        <v>11.67</v>
      </c>
      <c r="D322">
        <v>0</v>
      </c>
      <c r="E322">
        <v>0</v>
      </c>
      <c r="F322">
        <v>116.67</v>
      </c>
      <c r="G322" s="1">
        <v>44477</v>
      </c>
      <c r="H322" t="s">
        <v>11</v>
      </c>
    </row>
    <row r="323" spans="1:8" x14ac:dyDescent="0.25">
      <c r="A323" t="s">
        <v>10</v>
      </c>
      <c r="B323">
        <v>2</v>
      </c>
      <c r="C323">
        <v>10</v>
      </c>
      <c r="D323">
        <v>100</v>
      </c>
      <c r="E323">
        <v>0</v>
      </c>
      <c r="F323">
        <v>0</v>
      </c>
      <c r="G323" s="1">
        <v>44477</v>
      </c>
      <c r="H323" t="s">
        <v>11</v>
      </c>
    </row>
    <row r="324" spans="1:8" x14ac:dyDescent="0.25">
      <c r="A324" t="s">
        <v>17</v>
      </c>
      <c r="B324">
        <v>1</v>
      </c>
      <c r="C324">
        <v>50</v>
      </c>
      <c r="D324">
        <v>0</v>
      </c>
      <c r="E324">
        <v>0</v>
      </c>
      <c r="F324">
        <v>50</v>
      </c>
      <c r="G324" s="1">
        <v>44480</v>
      </c>
      <c r="H324" t="s">
        <v>15</v>
      </c>
    </row>
    <row r="325" spans="1:8" x14ac:dyDescent="0.25">
      <c r="A325" t="s">
        <v>10</v>
      </c>
      <c r="B325">
        <v>10</v>
      </c>
      <c r="C325">
        <v>10</v>
      </c>
      <c r="D325">
        <v>0</v>
      </c>
      <c r="E325">
        <v>0</v>
      </c>
      <c r="F325">
        <v>100</v>
      </c>
      <c r="G325" s="1">
        <v>44480</v>
      </c>
      <c r="H325" t="s">
        <v>11</v>
      </c>
    </row>
    <row r="326" spans="1:8" x14ac:dyDescent="0.25">
      <c r="A326" t="s">
        <v>10</v>
      </c>
      <c r="B326">
        <v>2</v>
      </c>
      <c r="C326">
        <v>10</v>
      </c>
      <c r="D326">
        <v>100</v>
      </c>
      <c r="E326">
        <v>0</v>
      </c>
      <c r="F326">
        <v>0</v>
      </c>
      <c r="G326" s="1">
        <v>44480</v>
      </c>
      <c r="H326" t="s">
        <v>11</v>
      </c>
    </row>
    <row r="327" spans="1:8" x14ac:dyDescent="0.25">
      <c r="A327" t="s">
        <v>10</v>
      </c>
      <c r="B327">
        <v>12</v>
      </c>
      <c r="C327">
        <v>10</v>
      </c>
      <c r="D327">
        <v>0</v>
      </c>
      <c r="E327">
        <v>0</v>
      </c>
      <c r="F327">
        <v>120</v>
      </c>
      <c r="G327" s="1">
        <v>44480</v>
      </c>
      <c r="H327" t="s">
        <v>11</v>
      </c>
    </row>
    <row r="328" spans="1:8" x14ac:dyDescent="0.25">
      <c r="A328" t="s">
        <v>10</v>
      </c>
      <c r="B328">
        <v>2</v>
      </c>
      <c r="C328">
        <v>10</v>
      </c>
      <c r="D328">
        <v>100</v>
      </c>
      <c r="E328">
        <v>0</v>
      </c>
      <c r="F328">
        <v>0</v>
      </c>
      <c r="G328" s="1">
        <v>44480</v>
      </c>
      <c r="H328" t="s">
        <v>11</v>
      </c>
    </row>
    <row r="329" spans="1:8" x14ac:dyDescent="0.25">
      <c r="A329" t="s">
        <v>17</v>
      </c>
      <c r="B329">
        <v>1</v>
      </c>
      <c r="C329">
        <v>50</v>
      </c>
      <c r="D329">
        <v>0</v>
      </c>
      <c r="E329">
        <v>0</v>
      </c>
      <c r="F329">
        <v>50</v>
      </c>
      <c r="G329" s="1">
        <v>44480</v>
      </c>
      <c r="H329" t="s">
        <v>15</v>
      </c>
    </row>
    <row r="330" spans="1:8" x14ac:dyDescent="0.25">
      <c r="A330" t="s">
        <v>12</v>
      </c>
      <c r="B330">
        <v>1</v>
      </c>
      <c r="C330">
        <v>5</v>
      </c>
      <c r="D330">
        <v>100</v>
      </c>
      <c r="E330">
        <v>0</v>
      </c>
      <c r="F330">
        <v>0</v>
      </c>
      <c r="G330" s="1">
        <v>44480</v>
      </c>
      <c r="H330" t="s">
        <v>13</v>
      </c>
    </row>
    <row r="331" spans="1:8" x14ac:dyDescent="0.25">
      <c r="A331" t="s">
        <v>10</v>
      </c>
      <c r="B331">
        <v>30</v>
      </c>
      <c r="C331">
        <v>10</v>
      </c>
      <c r="D331">
        <v>0</v>
      </c>
      <c r="E331">
        <v>0</v>
      </c>
      <c r="F331">
        <v>300</v>
      </c>
      <c r="G331" s="1">
        <v>44481</v>
      </c>
      <c r="H331" t="s">
        <v>11</v>
      </c>
    </row>
    <row r="332" spans="1:8" x14ac:dyDescent="0.25">
      <c r="A332" t="s">
        <v>10</v>
      </c>
      <c r="B332">
        <v>5</v>
      </c>
      <c r="C332">
        <v>10</v>
      </c>
      <c r="D332">
        <v>100</v>
      </c>
      <c r="E332">
        <v>0</v>
      </c>
      <c r="F332">
        <v>0</v>
      </c>
      <c r="G332" s="1">
        <v>44481</v>
      </c>
      <c r="H332" t="s">
        <v>11</v>
      </c>
    </row>
    <row r="333" spans="1:8" x14ac:dyDescent="0.25">
      <c r="A333" t="s">
        <v>12</v>
      </c>
      <c r="B333">
        <v>4</v>
      </c>
      <c r="C333">
        <v>5</v>
      </c>
      <c r="D333">
        <v>100</v>
      </c>
      <c r="E333">
        <v>0</v>
      </c>
      <c r="F333">
        <v>0</v>
      </c>
      <c r="G333" s="1">
        <v>44481</v>
      </c>
      <c r="H333" t="s">
        <v>13</v>
      </c>
    </row>
    <row r="334" spans="1:8" x14ac:dyDescent="0.25">
      <c r="A334" t="s">
        <v>17</v>
      </c>
      <c r="B334">
        <v>2</v>
      </c>
      <c r="C334">
        <v>50</v>
      </c>
      <c r="D334">
        <v>0</v>
      </c>
      <c r="E334">
        <v>0</v>
      </c>
      <c r="F334">
        <v>100</v>
      </c>
      <c r="G334" s="1">
        <v>44481</v>
      </c>
      <c r="H334" t="s">
        <v>15</v>
      </c>
    </row>
    <row r="335" spans="1:8" x14ac:dyDescent="0.25">
      <c r="A335" t="s">
        <v>10</v>
      </c>
      <c r="B335">
        <v>10</v>
      </c>
      <c r="C335">
        <v>10</v>
      </c>
      <c r="D335">
        <v>0</v>
      </c>
      <c r="E335">
        <v>0</v>
      </c>
      <c r="F335">
        <v>100</v>
      </c>
      <c r="G335" s="1">
        <v>44481</v>
      </c>
      <c r="H335" t="s">
        <v>11</v>
      </c>
    </row>
    <row r="336" spans="1:8" x14ac:dyDescent="0.25">
      <c r="A336" t="s">
        <v>10</v>
      </c>
      <c r="B336">
        <v>2</v>
      </c>
      <c r="C336">
        <v>10</v>
      </c>
      <c r="D336">
        <v>100</v>
      </c>
      <c r="E336">
        <v>0</v>
      </c>
      <c r="F336">
        <v>0</v>
      </c>
      <c r="G336" s="1">
        <v>44481</v>
      </c>
      <c r="H336" t="s">
        <v>11</v>
      </c>
    </row>
    <row r="337" spans="1:8" x14ac:dyDescent="0.25">
      <c r="A337" t="s">
        <v>10</v>
      </c>
      <c r="B337">
        <v>10</v>
      </c>
      <c r="C337">
        <v>10</v>
      </c>
      <c r="D337">
        <v>0</v>
      </c>
      <c r="E337">
        <v>0</v>
      </c>
      <c r="F337">
        <v>100</v>
      </c>
      <c r="G337" s="1">
        <v>44481</v>
      </c>
      <c r="H337" t="s">
        <v>11</v>
      </c>
    </row>
    <row r="338" spans="1:8" x14ac:dyDescent="0.25">
      <c r="A338" t="s">
        <v>10</v>
      </c>
      <c r="B338">
        <v>2</v>
      </c>
      <c r="C338">
        <v>10</v>
      </c>
      <c r="D338">
        <v>100</v>
      </c>
      <c r="E338">
        <v>0</v>
      </c>
      <c r="F338">
        <v>0</v>
      </c>
      <c r="G338" s="1">
        <v>44481</v>
      </c>
      <c r="H338" t="s">
        <v>11</v>
      </c>
    </row>
    <row r="339" spans="1:8" x14ac:dyDescent="0.25">
      <c r="A339" t="s">
        <v>10</v>
      </c>
      <c r="B339">
        <v>10</v>
      </c>
      <c r="C339">
        <v>10</v>
      </c>
      <c r="D339">
        <v>0</v>
      </c>
      <c r="E339">
        <v>0</v>
      </c>
      <c r="F339">
        <v>100</v>
      </c>
      <c r="G339" s="1">
        <v>44481</v>
      </c>
      <c r="H339" t="s">
        <v>11</v>
      </c>
    </row>
    <row r="340" spans="1:8" x14ac:dyDescent="0.25">
      <c r="A340" t="s">
        <v>10</v>
      </c>
      <c r="B340">
        <v>2</v>
      </c>
      <c r="C340">
        <v>10</v>
      </c>
      <c r="D340">
        <v>100</v>
      </c>
      <c r="E340">
        <v>0</v>
      </c>
      <c r="F340">
        <v>0</v>
      </c>
      <c r="G340" s="1">
        <v>44481</v>
      </c>
      <c r="H340" t="s">
        <v>11</v>
      </c>
    </row>
    <row r="341" spans="1:8" x14ac:dyDescent="0.25">
      <c r="A341" t="s">
        <v>10</v>
      </c>
      <c r="B341">
        <v>5</v>
      </c>
      <c r="C341">
        <v>10</v>
      </c>
      <c r="D341">
        <v>0</v>
      </c>
      <c r="E341">
        <v>0</v>
      </c>
      <c r="F341">
        <v>50</v>
      </c>
      <c r="G341" s="1">
        <v>44481</v>
      </c>
      <c r="H341" t="s">
        <v>11</v>
      </c>
    </row>
    <row r="342" spans="1:8" x14ac:dyDescent="0.25">
      <c r="A342" t="s">
        <v>10</v>
      </c>
      <c r="B342">
        <v>1</v>
      </c>
      <c r="C342">
        <v>10</v>
      </c>
      <c r="D342">
        <v>100</v>
      </c>
      <c r="E342">
        <v>0</v>
      </c>
      <c r="F342">
        <v>0</v>
      </c>
      <c r="G342" s="1">
        <v>44481</v>
      </c>
      <c r="H342" t="s">
        <v>11</v>
      </c>
    </row>
    <row r="343" spans="1:8" x14ac:dyDescent="0.25">
      <c r="A343" t="s">
        <v>10</v>
      </c>
      <c r="B343">
        <v>1</v>
      </c>
      <c r="C343">
        <v>10</v>
      </c>
      <c r="D343">
        <v>0</v>
      </c>
      <c r="E343">
        <v>0</v>
      </c>
      <c r="F343">
        <v>10</v>
      </c>
      <c r="G343" s="1">
        <v>44482</v>
      </c>
      <c r="H343" t="s">
        <v>11</v>
      </c>
    </row>
    <row r="344" spans="1:8" x14ac:dyDescent="0.25">
      <c r="A344" t="s">
        <v>18</v>
      </c>
      <c r="B344">
        <v>5</v>
      </c>
      <c r="C344">
        <v>5.83</v>
      </c>
      <c r="D344">
        <v>0</v>
      </c>
      <c r="E344">
        <v>0</v>
      </c>
      <c r="F344">
        <v>29.17</v>
      </c>
      <c r="G344" s="1">
        <v>44482</v>
      </c>
      <c r="H344" t="s">
        <v>19</v>
      </c>
    </row>
    <row r="345" spans="1:8" x14ac:dyDescent="0.25">
      <c r="A345" t="s">
        <v>18</v>
      </c>
      <c r="B345">
        <v>1</v>
      </c>
      <c r="C345">
        <v>5.83</v>
      </c>
      <c r="D345">
        <v>100</v>
      </c>
      <c r="E345">
        <v>0</v>
      </c>
      <c r="F345">
        <v>0</v>
      </c>
      <c r="G345" s="1">
        <v>44482</v>
      </c>
      <c r="H345" t="s">
        <v>19</v>
      </c>
    </row>
    <row r="346" spans="1:8" x14ac:dyDescent="0.25">
      <c r="A346" t="s">
        <v>10</v>
      </c>
      <c r="B346">
        <v>7</v>
      </c>
      <c r="C346">
        <v>10</v>
      </c>
      <c r="D346">
        <v>0</v>
      </c>
      <c r="E346">
        <v>0</v>
      </c>
      <c r="F346">
        <v>70</v>
      </c>
      <c r="G346" s="1">
        <v>44482</v>
      </c>
      <c r="H346" t="s">
        <v>11</v>
      </c>
    </row>
    <row r="347" spans="1:8" x14ac:dyDescent="0.25">
      <c r="A347" t="s">
        <v>10</v>
      </c>
      <c r="B347">
        <v>1</v>
      </c>
      <c r="C347">
        <v>10</v>
      </c>
      <c r="D347">
        <v>100</v>
      </c>
      <c r="E347">
        <v>0</v>
      </c>
      <c r="F347">
        <v>0</v>
      </c>
      <c r="G347" s="1">
        <v>44482</v>
      </c>
      <c r="H347" t="s">
        <v>11</v>
      </c>
    </row>
    <row r="348" spans="1:8" x14ac:dyDescent="0.25">
      <c r="A348" t="s">
        <v>10</v>
      </c>
      <c r="B348">
        <v>1</v>
      </c>
      <c r="C348">
        <v>11.67</v>
      </c>
      <c r="D348">
        <v>0</v>
      </c>
      <c r="E348">
        <v>0</v>
      </c>
      <c r="F348">
        <v>11.67</v>
      </c>
      <c r="G348" s="1">
        <v>44483</v>
      </c>
      <c r="H348" t="s">
        <v>11</v>
      </c>
    </row>
    <row r="349" spans="1:8" x14ac:dyDescent="0.25">
      <c r="A349" t="s">
        <v>10</v>
      </c>
      <c r="B349">
        <v>15</v>
      </c>
      <c r="C349">
        <v>10</v>
      </c>
      <c r="D349">
        <v>0</v>
      </c>
      <c r="E349">
        <v>0</v>
      </c>
      <c r="F349">
        <v>150</v>
      </c>
      <c r="G349" s="1">
        <v>44483</v>
      </c>
      <c r="H349" t="s">
        <v>11</v>
      </c>
    </row>
    <row r="350" spans="1:8" x14ac:dyDescent="0.25">
      <c r="A350" t="s">
        <v>10</v>
      </c>
      <c r="B350">
        <v>3</v>
      </c>
      <c r="C350">
        <v>10</v>
      </c>
      <c r="D350">
        <v>100</v>
      </c>
      <c r="E350">
        <v>0</v>
      </c>
      <c r="F350">
        <v>0</v>
      </c>
      <c r="G350" s="1">
        <v>44483</v>
      </c>
      <c r="H350" t="s">
        <v>11</v>
      </c>
    </row>
    <row r="351" spans="1:8" x14ac:dyDescent="0.25">
      <c r="A351" t="s">
        <v>10</v>
      </c>
      <c r="B351">
        <v>12</v>
      </c>
      <c r="C351">
        <v>10</v>
      </c>
      <c r="D351">
        <v>0</v>
      </c>
      <c r="E351">
        <v>0</v>
      </c>
      <c r="F351">
        <v>120</v>
      </c>
      <c r="G351" s="1">
        <v>44483</v>
      </c>
      <c r="H351" t="s">
        <v>11</v>
      </c>
    </row>
    <row r="352" spans="1:8" x14ac:dyDescent="0.25">
      <c r="A352" t="s">
        <v>10</v>
      </c>
      <c r="B352">
        <v>2</v>
      </c>
      <c r="C352">
        <v>10</v>
      </c>
      <c r="D352">
        <v>100</v>
      </c>
      <c r="E352">
        <v>0</v>
      </c>
      <c r="F352">
        <v>0</v>
      </c>
      <c r="G352" s="1">
        <v>44483</v>
      </c>
      <c r="H352" t="s">
        <v>11</v>
      </c>
    </row>
    <row r="353" spans="1:8" x14ac:dyDescent="0.25">
      <c r="A353" t="s">
        <v>10</v>
      </c>
      <c r="B353">
        <v>3</v>
      </c>
      <c r="C353">
        <v>10</v>
      </c>
      <c r="D353">
        <v>0</v>
      </c>
      <c r="E353">
        <v>0</v>
      </c>
      <c r="F353">
        <v>30</v>
      </c>
      <c r="G353" s="1">
        <v>44484</v>
      </c>
      <c r="H353" t="s">
        <v>11</v>
      </c>
    </row>
    <row r="354" spans="1:8" x14ac:dyDescent="0.25">
      <c r="A354" t="s">
        <v>12</v>
      </c>
      <c r="B354">
        <v>6</v>
      </c>
      <c r="C354">
        <v>5</v>
      </c>
      <c r="D354">
        <v>0</v>
      </c>
      <c r="E354">
        <v>0</v>
      </c>
      <c r="F354">
        <v>30</v>
      </c>
      <c r="G354" s="1">
        <v>44484</v>
      </c>
      <c r="H354" t="s">
        <v>13</v>
      </c>
    </row>
    <row r="355" spans="1:8" x14ac:dyDescent="0.25">
      <c r="A355" t="s">
        <v>12</v>
      </c>
      <c r="B355">
        <v>1</v>
      </c>
      <c r="C355">
        <v>5</v>
      </c>
      <c r="D355">
        <v>100</v>
      </c>
      <c r="E355">
        <v>0</v>
      </c>
      <c r="F355">
        <v>0</v>
      </c>
      <c r="G355" s="1">
        <v>44484</v>
      </c>
      <c r="H355" t="s">
        <v>13</v>
      </c>
    </row>
    <row r="356" spans="1:8" x14ac:dyDescent="0.25">
      <c r="A356" t="s">
        <v>17</v>
      </c>
      <c r="B356">
        <v>5</v>
      </c>
      <c r="C356">
        <v>50</v>
      </c>
      <c r="D356">
        <v>0</v>
      </c>
      <c r="E356">
        <v>0</v>
      </c>
      <c r="F356">
        <v>250</v>
      </c>
      <c r="G356" s="1">
        <v>44484</v>
      </c>
      <c r="H356" t="s">
        <v>15</v>
      </c>
    </row>
    <row r="357" spans="1:8" x14ac:dyDescent="0.25">
      <c r="A357" t="s">
        <v>17</v>
      </c>
      <c r="B357">
        <v>1</v>
      </c>
      <c r="C357">
        <v>50</v>
      </c>
      <c r="D357">
        <v>100</v>
      </c>
      <c r="E357">
        <v>0</v>
      </c>
      <c r="F357">
        <v>0</v>
      </c>
      <c r="G357" s="1">
        <v>44484</v>
      </c>
      <c r="H357" t="s">
        <v>15</v>
      </c>
    </row>
    <row r="358" spans="1:8" x14ac:dyDescent="0.25">
      <c r="A358" t="s">
        <v>16</v>
      </c>
      <c r="B358">
        <v>5</v>
      </c>
      <c r="C358">
        <v>10</v>
      </c>
      <c r="D358">
        <v>0</v>
      </c>
      <c r="E358">
        <v>0</v>
      </c>
      <c r="F358">
        <v>50</v>
      </c>
      <c r="G358" s="1">
        <v>44484</v>
      </c>
      <c r="H358" t="s">
        <v>11</v>
      </c>
    </row>
    <row r="359" spans="1:8" x14ac:dyDescent="0.25">
      <c r="A359" t="s">
        <v>16</v>
      </c>
      <c r="B359">
        <v>1</v>
      </c>
      <c r="C359">
        <v>10</v>
      </c>
      <c r="D359">
        <v>100</v>
      </c>
      <c r="E359">
        <v>0</v>
      </c>
      <c r="F359">
        <v>0</v>
      </c>
      <c r="G359" s="1">
        <v>44484</v>
      </c>
      <c r="H359" t="s">
        <v>11</v>
      </c>
    </row>
    <row r="360" spans="1:8" x14ac:dyDescent="0.25">
      <c r="A360" t="s">
        <v>10</v>
      </c>
      <c r="B360">
        <v>10</v>
      </c>
      <c r="C360">
        <v>10</v>
      </c>
      <c r="D360">
        <v>0</v>
      </c>
      <c r="E360">
        <v>0</v>
      </c>
      <c r="F360">
        <v>100</v>
      </c>
      <c r="G360" s="1">
        <v>44484</v>
      </c>
      <c r="H360" t="s">
        <v>11</v>
      </c>
    </row>
    <row r="361" spans="1:8" x14ac:dyDescent="0.25">
      <c r="A361" t="s">
        <v>12</v>
      </c>
      <c r="B361">
        <v>8</v>
      </c>
      <c r="C361">
        <v>5</v>
      </c>
      <c r="D361">
        <v>100</v>
      </c>
      <c r="E361">
        <v>0</v>
      </c>
      <c r="F361">
        <v>0</v>
      </c>
      <c r="G361" s="1">
        <v>44484</v>
      </c>
      <c r="H361" t="s">
        <v>13</v>
      </c>
    </row>
    <row r="362" spans="1:8" x14ac:dyDescent="0.25">
      <c r="A362" t="s">
        <v>10</v>
      </c>
      <c r="B362">
        <v>10</v>
      </c>
      <c r="C362">
        <v>10</v>
      </c>
      <c r="D362">
        <v>0</v>
      </c>
      <c r="E362">
        <v>0</v>
      </c>
      <c r="F362">
        <v>100</v>
      </c>
      <c r="G362" s="1">
        <v>44484</v>
      </c>
      <c r="H362" t="s">
        <v>11</v>
      </c>
    </row>
    <row r="363" spans="1:8" x14ac:dyDescent="0.25">
      <c r="A363" t="s">
        <v>10</v>
      </c>
      <c r="B363">
        <v>2</v>
      </c>
      <c r="C363">
        <v>10</v>
      </c>
      <c r="D363">
        <v>100</v>
      </c>
      <c r="E363">
        <v>0</v>
      </c>
      <c r="F363">
        <v>0</v>
      </c>
      <c r="G363" s="1">
        <v>44484</v>
      </c>
      <c r="H363" t="s">
        <v>11</v>
      </c>
    </row>
    <row r="364" spans="1:8" x14ac:dyDescent="0.25">
      <c r="A364" t="s">
        <v>10</v>
      </c>
      <c r="B364">
        <v>20</v>
      </c>
      <c r="C364">
        <v>10</v>
      </c>
      <c r="D364">
        <v>0</v>
      </c>
      <c r="E364">
        <v>0</v>
      </c>
      <c r="F364">
        <v>200</v>
      </c>
      <c r="G364" s="1">
        <v>44484</v>
      </c>
      <c r="H364" t="s">
        <v>11</v>
      </c>
    </row>
    <row r="365" spans="1:8" x14ac:dyDescent="0.25">
      <c r="A365" t="s">
        <v>10</v>
      </c>
      <c r="B365">
        <v>4</v>
      </c>
      <c r="C365">
        <v>10</v>
      </c>
      <c r="D365">
        <v>100</v>
      </c>
      <c r="E365">
        <v>0</v>
      </c>
      <c r="F365">
        <v>0</v>
      </c>
      <c r="G365" s="1">
        <v>44484</v>
      </c>
      <c r="H365" t="s">
        <v>11</v>
      </c>
    </row>
    <row r="366" spans="1:8" x14ac:dyDescent="0.25">
      <c r="A366" t="s">
        <v>10</v>
      </c>
      <c r="B366">
        <v>15</v>
      </c>
      <c r="C366">
        <v>10</v>
      </c>
      <c r="D366">
        <v>0</v>
      </c>
      <c r="E366">
        <v>0</v>
      </c>
      <c r="F366">
        <v>150</v>
      </c>
      <c r="G366" s="1">
        <v>44487</v>
      </c>
      <c r="H366" t="s">
        <v>11</v>
      </c>
    </row>
    <row r="367" spans="1:8" x14ac:dyDescent="0.25">
      <c r="A367" t="s">
        <v>10</v>
      </c>
      <c r="B367">
        <v>3</v>
      </c>
      <c r="C367">
        <v>10</v>
      </c>
      <c r="D367">
        <v>100</v>
      </c>
      <c r="E367">
        <v>0</v>
      </c>
      <c r="F367">
        <v>0</v>
      </c>
      <c r="G367" s="1">
        <v>44487</v>
      </c>
      <c r="H367" t="s">
        <v>11</v>
      </c>
    </row>
    <row r="368" spans="1:8" x14ac:dyDescent="0.25">
      <c r="A368" t="s">
        <v>10</v>
      </c>
      <c r="B368">
        <v>12</v>
      </c>
      <c r="C368">
        <v>10</v>
      </c>
      <c r="D368">
        <v>0</v>
      </c>
      <c r="E368">
        <v>0</v>
      </c>
      <c r="F368">
        <v>120</v>
      </c>
      <c r="G368" s="1">
        <v>44487</v>
      </c>
      <c r="H368" t="s">
        <v>11</v>
      </c>
    </row>
    <row r="369" spans="1:8" x14ac:dyDescent="0.25">
      <c r="A369" t="s">
        <v>10</v>
      </c>
      <c r="B369">
        <v>1</v>
      </c>
      <c r="C369">
        <v>10</v>
      </c>
      <c r="D369">
        <v>100</v>
      </c>
      <c r="E369">
        <v>0</v>
      </c>
      <c r="F369">
        <v>0</v>
      </c>
      <c r="G369" s="1">
        <v>44487</v>
      </c>
      <c r="H369" t="s">
        <v>11</v>
      </c>
    </row>
    <row r="370" spans="1:8" x14ac:dyDescent="0.25">
      <c r="A370" t="s">
        <v>12</v>
      </c>
      <c r="B370">
        <v>4</v>
      </c>
      <c r="C370">
        <v>5</v>
      </c>
      <c r="D370">
        <v>100</v>
      </c>
      <c r="E370">
        <v>0</v>
      </c>
      <c r="F370">
        <v>0</v>
      </c>
      <c r="G370" s="1">
        <v>44487</v>
      </c>
      <c r="H370" t="s">
        <v>13</v>
      </c>
    </row>
    <row r="371" spans="1:8" x14ac:dyDescent="0.25">
      <c r="A371" t="s">
        <v>10</v>
      </c>
      <c r="B371">
        <v>5</v>
      </c>
      <c r="C371">
        <v>10</v>
      </c>
      <c r="D371">
        <v>0</v>
      </c>
      <c r="E371">
        <v>0</v>
      </c>
      <c r="F371">
        <v>50</v>
      </c>
      <c r="G371" s="1">
        <v>44487</v>
      </c>
      <c r="H371" t="s">
        <v>11</v>
      </c>
    </row>
    <row r="372" spans="1:8" x14ac:dyDescent="0.25">
      <c r="A372" t="s">
        <v>10</v>
      </c>
      <c r="B372">
        <v>1</v>
      </c>
      <c r="C372">
        <v>10</v>
      </c>
      <c r="D372">
        <v>100</v>
      </c>
      <c r="E372">
        <v>0</v>
      </c>
      <c r="F372">
        <v>0</v>
      </c>
      <c r="G372" s="1">
        <v>44487</v>
      </c>
      <c r="H372" t="s">
        <v>11</v>
      </c>
    </row>
    <row r="373" spans="1:8" x14ac:dyDescent="0.25">
      <c r="A373" t="s">
        <v>10</v>
      </c>
      <c r="B373">
        <v>5</v>
      </c>
      <c r="C373">
        <v>10</v>
      </c>
      <c r="D373">
        <v>0</v>
      </c>
      <c r="E373">
        <v>0</v>
      </c>
      <c r="F373">
        <v>50</v>
      </c>
      <c r="G373" s="1">
        <v>44487</v>
      </c>
      <c r="H373" t="s">
        <v>11</v>
      </c>
    </row>
    <row r="374" spans="1:8" x14ac:dyDescent="0.25">
      <c r="A374" t="s">
        <v>10</v>
      </c>
      <c r="B374">
        <v>1</v>
      </c>
      <c r="C374">
        <v>10</v>
      </c>
      <c r="D374">
        <v>100</v>
      </c>
      <c r="E374">
        <v>0</v>
      </c>
      <c r="F374">
        <v>0</v>
      </c>
      <c r="G374" s="1">
        <v>44487</v>
      </c>
      <c r="H374" t="s">
        <v>11</v>
      </c>
    </row>
    <row r="375" spans="1:8" x14ac:dyDescent="0.25">
      <c r="A375" t="s">
        <v>10</v>
      </c>
      <c r="B375">
        <v>25</v>
      </c>
      <c r="C375">
        <v>10</v>
      </c>
      <c r="D375">
        <v>0</v>
      </c>
      <c r="E375">
        <v>0</v>
      </c>
      <c r="F375">
        <v>250</v>
      </c>
      <c r="G375" s="1">
        <v>44487</v>
      </c>
      <c r="H375" t="s">
        <v>11</v>
      </c>
    </row>
    <row r="376" spans="1:8" x14ac:dyDescent="0.25">
      <c r="A376" t="s">
        <v>10</v>
      </c>
      <c r="B376">
        <v>5</v>
      </c>
      <c r="C376">
        <v>10</v>
      </c>
      <c r="D376">
        <v>100</v>
      </c>
      <c r="E376">
        <v>0</v>
      </c>
      <c r="F376">
        <v>0</v>
      </c>
      <c r="G376" s="1">
        <v>44487</v>
      </c>
      <c r="H376" t="s">
        <v>11</v>
      </c>
    </row>
    <row r="377" spans="1:8" x14ac:dyDescent="0.25">
      <c r="A377" t="s">
        <v>12</v>
      </c>
      <c r="B377">
        <v>2</v>
      </c>
      <c r="C377">
        <v>5</v>
      </c>
      <c r="D377">
        <v>0</v>
      </c>
      <c r="E377">
        <v>0</v>
      </c>
      <c r="F377">
        <v>10</v>
      </c>
      <c r="G377" s="1">
        <v>44487</v>
      </c>
      <c r="H377" t="s">
        <v>13</v>
      </c>
    </row>
    <row r="378" spans="1:8" x14ac:dyDescent="0.25">
      <c r="A378" t="s">
        <v>10</v>
      </c>
      <c r="B378">
        <v>10</v>
      </c>
      <c r="C378">
        <v>10</v>
      </c>
      <c r="D378">
        <v>0</v>
      </c>
      <c r="E378">
        <v>0</v>
      </c>
      <c r="F378">
        <v>100</v>
      </c>
      <c r="G378" s="1">
        <v>44487</v>
      </c>
      <c r="H378" t="s">
        <v>11</v>
      </c>
    </row>
    <row r="379" spans="1:8" x14ac:dyDescent="0.25">
      <c r="A379" t="s">
        <v>10</v>
      </c>
      <c r="B379">
        <v>2</v>
      </c>
      <c r="C379">
        <v>10</v>
      </c>
      <c r="D379">
        <v>100</v>
      </c>
      <c r="E379">
        <v>0</v>
      </c>
      <c r="F379">
        <v>0</v>
      </c>
      <c r="G379" s="1">
        <v>44487</v>
      </c>
      <c r="H379" t="s">
        <v>11</v>
      </c>
    </row>
    <row r="380" spans="1:8" x14ac:dyDescent="0.25">
      <c r="A380" t="s">
        <v>16</v>
      </c>
      <c r="B380">
        <v>5</v>
      </c>
      <c r="C380">
        <v>10</v>
      </c>
      <c r="D380">
        <v>0</v>
      </c>
      <c r="E380">
        <v>0</v>
      </c>
      <c r="F380">
        <v>50</v>
      </c>
      <c r="G380" s="1">
        <v>44488</v>
      </c>
      <c r="H380" t="s">
        <v>11</v>
      </c>
    </row>
    <row r="381" spans="1:8" x14ac:dyDescent="0.25">
      <c r="A381" t="s">
        <v>16</v>
      </c>
      <c r="B381">
        <v>1</v>
      </c>
      <c r="C381">
        <v>10</v>
      </c>
      <c r="D381">
        <v>100</v>
      </c>
      <c r="E381">
        <v>0</v>
      </c>
      <c r="F381">
        <v>0</v>
      </c>
      <c r="G381" s="1">
        <v>44488</v>
      </c>
      <c r="H381" t="s">
        <v>11</v>
      </c>
    </row>
    <row r="382" spans="1:8" x14ac:dyDescent="0.25">
      <c r="A382" t="s">
        <v>10</v>
      </c>
      <c r="B382">
        <v>5</v>
      </c>
      <c r="C382">
        <v>10</v>
      </c>
      <c r="D382">
        <v>0</v>
      </c>
      <c r="E382">
        <v>0</v>
      </c>
      <c r="F382">
        <v>50</v>
      </c>
      <c r="G382" s="1">
        <v>44488</v>
      </c>
      <c r="H382" t="s">
        <v>11</v>
      </c>
    </row>
    <row r="383" spans="1:8" x14ac:dyDescent="0.25">
      <c r="A383" t="s">
        <v>10</v>
      </c>
      <c r="B383">
        <v>1</v>
      </c>
      <c r="C383">
        <v>10</v>
      </c>
      <c r="D383">
        <v>100</v>
      </c>
      <c r="E383">
        <v>0</v>
      </c>
      <c r="F383">
        <v>0</v>
      </c>
      <c r="G383" s="1">
        <v>44488</v>
      </c>
      <c r="H383" t="s">
        <v>11</v>
      </c>
    </row>
    <row r="384" spans="1:8" x14ac:dyDescent="0.25">
      <c r="A384" t="s">
        <v>10</v>
      </c>
      <c r="B384">
        <v>12</v>
      </c>
      <c r="C384">
        <v>10</v>
      </c>
      <c r="D384">
        <v>0</v>
      </c>
      <c r="E384">
        <v>0</v>
      </c>
      <c r="F384">
        <v>120</v>
      </c>
      <c r="G384" s="1">
        <v>44489</v>
      </c>
      <c r="H384" t="s">
        <v>11</v>
      </c>
    </row>
    <row r="385" spans="1:8" x14ac:dyDescent="0.25">
      <c r="A385" t="s">
        <v>10</v>
      </c>
      <c r="B385">
        <v>2</v>
      </c>
      <c r="C385">
        <v>10</v>
      </c>
      <c r="D385">
        <v>100</v>
      </c>
      <c r="E385">
        <v>0</v>
      </c>
      <c r="F385">
        <v>0</v>
      </c>
      <c r="G385" s="1">
        <v>44489</v>
      </c>
      <c r="H385" t="s">
        <v>11</v>
      </c>
    </row>
    <row r="386" spans="1:8" x14ac:dyDescent="0.25">
      <c r="A386" t="s">
        <v>10</v>
      </c>
      <c r="B386">
        <v>5</v>
      </c>
      <c r="C386">
        <v>10</v>
      </c>
      <c r="D386">
        <v>0</v>
      </c>
      <c r="E386">
        <v>0</v>
      </c>
      <c r="F386">
        <v>50</v>
      </c>
      <c r="G386" s="1">
        <v>44489</v>
      </c>
      <c r="H386" t="s">
        <v>11</v>
      </c>
    </row>
    <row r="387" spans="1:8" x14ac:dyDescent="0.25">
      <c r="A387" t="s">
        <v>12</v>
      </c>
      <c r="B387">
        <v>4</v>
      </c>
      <c r="C387">
        <v>5</v>
      </c>
      <c r="D387">
        <v>100</v>
      </c>
      <c r="E387">
        <v>0</v>
      </c>
      <c r="F387">
        <v>0</v>
      </c>
      <c r="G387" s="1">
        <v>44489</v>
      </c>
      <c r="H387" t="s">
        <v>13</v>
      </c>
    </row>
    <row r="388" spans="1:8" x14ac:dyDescent="0.25">
      <c r="A388" t="s">
        <v>12</v>
      </c>
      <c r="B388">
        <v>10</v>
      </c>
      <c r="C388">
        <v>5</v>
      </c>
      <c r="D388">
        <v>0</v>
      </c>
      <c r="E388">
        <v>0</v>
      </c>
      <c r="F388">
        <v>50</v>
      </c>
      <c r="G388" s="1">
        <v>44489</v>
      </c>
      <c r="H388" t="s">
        <v>13</v>
      </c>
    </row>
    <row r="389" spans="1:8" x14ac:dyDescent="0.25">
      <c r="A389" t="s">
        <v>12</v>
      </c>
      <c r="B389">
        <v>2</v>
      </c>
      <c r="C389">
        <v>5</v>
      </c>
      <c r="D389">
        <v>100</v>
      </c>
      <c r="E389">
        <v>0</v>
      </c>
      <c r="F389">
        <v>0</v>
      </c>
      <c r="G389" s="1">
        <v>44489</v>
      </c>
      <c r="H389" t="s">
        <v>13</v>
      </c>
    </row>
    <row r="390" spans="1:8" x14ac:dyDescent="0.25">
      <c r="A390" t="s">
        <v>10</v>
      </c>
      <c r="B390">
        <v>12</v>
      </c>
      <c r="C390">
        <v>10</v>
      </c>
      <c r="D390">
        <v>0</v>
      </c>
      <c r="E390">
        <v>0</v>
      </c>
      <c r="F390">
        <v>120</v>
      </c>
      <c r="G390" s="1">
        <v>44489</v>
      </c>
      <c r="H390" t="s">
        <v>11</v>
      </c>
    </row>
    <row r="391" spans="1:8" x14ac:dyDescent="0.25">
      <c r="A391" t="s">
        <v>10</v>
      </c>
      <c r="B391">
        <v>2</v>
      </c>
      <c r="C391">
        <v>10</v>
      </c>
      <c r="D391">
        <v>100</v>
      </c>
      <c r="E391">
        <v>0</v>
      </c>
      <c r="F391">
        <v>0</v>
      </c>
      <c r="G391" s="1">
        <v>44489</v>
      </c>
      <c r="H391" t="s">
        <v>11</v>
      </c>
    </row>
    <row r="392" spans="1:8" x14ac:dyDescent="0.25">
      <c r="A392" t="s">
        <v>10</v>
      </c>
      <c r="B392">
        <v>5</v>
      </c>
      <c r="C392">
        <v>10</v>
      </c>
      <c r="D392">
        <v>0</v>
      </c>
      <c r="E392">
        <v>0</v>
      </c>
      <c r="F392">
        <v>50</v>
      </c>
      <c r="G392" s="1">
        <v>44489</v>
      </c>
      <c r="H392" t="s">
        <v>11</v>
      </c>
    </row>
    <row r="393" spans="1:8" x14ac:dyDescent="0.25">
      <c r="A393" t="s">
        <v>10</v>
      </c>
      <c r="B393">
        <v>1</v>
      </c>
      <c r="C393">
        <v>10</v>
      </c>
      <c r="D393">
        <v>100</v>
      </c>
      <c r="E393">
        <v>0</v>
      </c>
      <c r="F393">
        <v>0</v>
      </c>
      <c r="G393" s="1">
        <v>44489</v>
      </c>
      <c r="H393" t="s">
        <v>11</v>
      </c>
    </row>
    <row r="394" spans="1:8" x14ac:dyDescent="0.25">
      <c r="A394" t="s">
        <v>10</v>
      </c>
      <c r="B394">
        <v>12</v>
      </c>
      <c r="C394">
        <v>10</v>
      </c>
      <c r="D394">
        <v>0</v>
      </c>
      <c r="E394">
        <v>0</v>
      </c>
      <c r="F394">
        <v>120</v>
      </c>
      <c r="G394" s="1">
        <v>44489</v>
      </c>
      <c r="H394" t="s">
        <v>11</v>
      </c>
    </row>
    <row r="395" spans="1:8" x14ac:dyDescent="0.25">
      <c r="A395" t="s">
        <v>10</v>
      </c>
      <c r="B395">
        <v>2</v>
      </c>
      <c r="C395">
        <v>10</v>
      </c>
      <c r="D395">
        <v>100</v>
      </c>
      <c r="E395">
        <v>0</v>
      </c>
      <c r="F395">
        <v>0</v>
      </c>
      <c r="G395" s="1">
        <v>44489</v>
      </c>
      <c r="H395" t="s">
        <v>11</v>
      </c>
    </row>
    <row r="396" spans="1:8" x14ac:dyDescent="0.25">
      <c r="A396" t="s">
        <v>10</v>
      </c>
      <c r="B396">
        <v>5</v>
      </c>
      <c r="C396">
        <v>10</v>
      </c>
      <c r="D396">
        <v>0</v>
      </c>
      <c r="E396">
        <v>0</v>
      </c>
      <c r="F396">
        <v>50</v>
      </c>
      <c r="G396" s="1">
        <v>44490</v>
      </c>
      <c r="H396" t="s">
        <v>11</v>
      </c>
    </row>
    <row r="397" spans="1:8" x14ac:dyDescent="0.25">
      <c r="A397" t="s">
        <v>10</v>
      </c>
      <c r="B397">
        <v>1</v>
      </c>
      <c r="C397">
        <v>10</v>
      </c>
      <c r="D397">
        <v>100</v>
      </c>
      <c r="E397">
        <v>0</v>
      </c>
      <c r="F397">
        <v>0</v>
      </c>
      <c r="G397" s="1">
        <v>44490</v>
      </c>
      <c r="H397" t="s">
        <v>11</v>
      </c>
    </row>
    <row r="398" spans="1:8" x14ac:dyDescent="0.25">
      <c r="A398" t="s">
        <v>10</v>
      </c>
      <c r="B398">
        <v>2</v>
      </c>
      <c r="C398">
        <v>11.67</v>
      </c>
      <c r="D398">
        <v>0</v>
      </c>
      <c r="E398">
        <v>0</v>
      </c>
      <c r="F398">
        <v>23.33</v>
      </c>
      <c r="G398" s="1">
        <v>44490</v>
      </c>
      <c r="H398" t="s">
        <v>11</v>
      </c>
    </row>
    <row r="399" spans="1:8" x14ac:dyDescent="0.25">
      <c r="A399" t="s">
        <v>10</v>
      </c>
      <c r="B399">
        <v>10</v>
      </c>
      <c r="C399">
        <v>10</v>
      </c>
      <c r="D399">
        <v>0</v>
      </c>
      <c r="E399">
        <v>0</v>
      </c>
      <c r="F399">
        <v>100</v>
      </c>
      <c r="G399" s="1">
        <v>44490</v>
      </c>
      <c r="H399" t="s">
        <v>11</v>
      </c>
    </row>
    <row r="400" spans="1:8" x14ac:dyDescent="0.25">
      <c r="A400" t="s">
        <v>10</v>
      </c>
      <c r="B400">
        <v>2</v>
      </c>
      <c r="C400">
        <v>10</v>
      </c>
      <c r="D400">
        <v>100</v>
      </c>
      <c r="E400">
        <v>0</v>
      </c>
      <c r="F400">
        <v>0</v>
      </c>
      <c r="G400" s="1">
        <v>44490</v>
      </c>
      <c r="H400" t="s">
        <v>11</v>
      </c>
    </row>
    <row r="401" spans="1:8" x14ac:dyDescent="0.25">
      <c r="A401" t="s">
        <v>10</v>
      </c>
      <c r="B401">
        <v>5</v>
      </c>
      <c r="C401">
        <v>10</v>
      </c>
      <c r="D401">
        <v>0</v>
      </c>
      <c r="E401">
        <v>0</v>
      </c>
      <c r="F401">
        <v>50</v>
      </c>
      <c r="G401" s="1">
        <v>44490</v>
      </c>
      <c r="H401" t="s">
        <v>11</v>
      </c>
    </row>
    <row r="402" spans="1:8" x14ac:dyDescent="0.25">
      <c r="A402" t="s">
        <v>10</v>
      </c>
      <c r="B402">
        <v>1</v>
      </c>
      <c r="C402">
        <v>10</v>
      </c>
      <c r="D402">
        <v>100</v>
      </c>
      <c r="E402">
        <v>0</v>
      </c>
      <c r="F402">
        <v>0</v>
      </c>
      <c r="G402" s="1">
        <v>44490</v>
      </c>
      <c r="H402" t="s">
        <v>11</v>
      </c>
    </row>
    <row r="403" spans="1:8" x14ac:dyDescent="0.25">
      <c r="A403" t="s">
        <v>10</v>
      </c>
      <c r="B403">
        <v>5</v>
      </c>
      <c r="C403">
        <v>10</v>
      </c>
      <c r="D403">
        <v>0</v>
      </c>
      <c r="E403">
        <v>0</v>
      </c>
      <c r="F403">
        <v>50</v>
      </c>
      <c r="G403" s="1">
        <v>44490</v>
      </c>
      <c r="H403" t="s">
        <v>11</v>
      </c>
    </row>
    <row r="404" spans="1:8" x14ac:dyDescent="0.25">
      <c r="A404" t="s">
        <v>10</v>
      </c>
      <c r="B404">
        <v>1</v>
      </c>
      <c r="C404">
        <v>10</v>
      </c>
      <c r="D404">
        <v>100</v>
      </c>
      <c r="E404">
        <v>0</v>
      </c>
      <c r="F404">
        <v>0</v>
      </c>
      <c r="G404" s="1">
        <v>44490</v>
      </c>
      <c r="H404" t="s">
        <v>11</v>
      </c>
    </row>
    <row r="405" spans="1:8" x14ac:dyDescent="0.25">
      <c r="A405" t="s">
        <v>17</v>
      </c>
      <c r="B405">
        <v>5</v>
      </c>
      <c r="C405">
        <v>50</v>
      </c>
      <c r="D405">
        <v>0</v>
      </c>
      <c r="E405">
        <v>0</v>
      </c>
      <c r="F405">
        <v>250</v>
      </c>
      <c r="G405" s="1">
        <v>44490</v>
      </c>
      <c r="H405" t="s">
        <v>15</v>
      </c>
    </row>
    <row r="406" spans="1:8" x14ac:dyDescent="0.25">
      <c r="A406" t="s">
        <v>17</v>
      </c>
      <c r="B406">
        <v>1</v>
      </c>
      <c r="C406">
        <v>50</v>
      </c>
      <c r="D406">
        <v>100</v>
      </c>
      <c r="E406">
        <v>0</v>
      </c>
      <c r="F406">
        <v>0</v>
      </c>
      <c r="G406" s="1">
        <v>44490</v>
      </c>
      <c r="H406" t="s">
        <v>15</v>
      </c>
    </row>
    <row r="407" spans="1:8" x14ac:dyDescent="0.25">
      <c r="A407" t="s">
        <v>10</v>
      </c>
      <c r="B407">
        <v>10</v>
      </c>
      <c r="C407">
        <v>10</v>
      </c>
      <c r="D407">
        <v>0</v>
      </c>
      <c r="E407">
        <v>0</v>
      </c>
      <c r="F407">
        <v>100</v>
      </c>
      <c r="G407" s="1">
        <v>44491</v>
      </c>
      <c r="H407" t="s">
        <v>11</v>
      </c>
    </row>
    <row r="408" spans="1:8" x14ac:dyDescent="0.25">
      <c r="A408" t="s">
        <v>10</v>
      </c>
      <c r="B408">
        <v>2</v>
      </c>
      <c r="C408">
        <v>10</v>
      </c>
      <c r="D408">
        <v>100</v>
      </c>
      <c r="E408">
        <v>0</v>
      </c>
      <c r="F408">
        <v>0</v>
      </c>
      <c r="G408" s="1">
        <v>44491</v>
      </c>
      <c r="H408" t="s">
        <v>11</v>
      </c>
    </row>
    <row r="409" spans="1:8" x14ac:dyDescent="0.25">
      <c r="A409" t="s">
        <v>10</v>
      </c>
      <c r="B409">
        <v>10</v>
      </c>
      <c r="C409">
        <v>10</v>
      </c>
      <c r="D409">
        <v>0</v>
      </c>
      <c r="E409">
        <v>0</v>
      </c>
      <c r="F409">
        <v>100</v>
      </c>
      <c r="G409" s="1">
        <v>44491</v>
      </c>
      <c r="H409" t="s">
        <v>11</v>
      </c>
    </row>
    <row r="410" spans="1:8" x14ac:dyDescent="0.25">
      <c r="A410" t="s">
        <v>10</v>
      </c>
      <c r="B410">
        <v>2</v>
      </c>
      <c r="C410">
        <v>10</v>
      </c>
      <c r="D410">
        <v>100</v>
      </c>
      <c r="E410">
        <v>0</v>
      </c>
      <c r="F410">
        <v>0</v>
      </c>
      <c r="G410" s="1">
        <v>44491</v>
      </c>
      <c r="H410" t="s">
        <v>11</v>
      </c>
    </row>
    <row r="411" spans="1:8" x14ac:dyDescent="0.25">
      <c r="A411" t="s">
        <v>10</v>
      </c>
      <c r="B411">
        <v>5</v>
      </c>
      <c r="C411">
        <v>10</v>
      </c>
      <c r="D411">
        <v>0</v>
      </c>
      <c r="E411">
        <v>0</v>
      </c>
      <c r="F411">
        <v>50</v>
      </c>
      <c r="G411" s="1">
        <v>44491</v>
      </c>
      <c r="H411" t="s">
        <v>11</v>
      </c>
    </row>
    <row r="412" spans="1:8" x14ac:dyDescent="0.25">
      <c r="A412" t="s">
        <v>10</v>
      </c>
      <c r="B412">
        <v>1</v>
      </c>
      <c r="C412">
        <v>10</v>
      </c>
      <c r="D412">
        <v>100</v>
      </c>
      <c r="E412">
        <v>0</v>
      </c>
      <c r="F412">
        <v>0</v>
      </c>
      <c r="G412" s="1">
        <v>44491</v>
      </c>
      <c r="H412" t="s">
        <v>11</v>
      </c>
    </row>
    <row r="413" spans="1:8" x14ac:dyDescent="0.25">
      <c r="A413" t="s">
        <v>10</v>
      </c>
      <c r="B413">
        <v>5</v>
      </c>
      <c r="C413">
        <v>10</v>
      </c>
      <c r="D413">
        <v>0</v>
      </c>
      <c r="E413">
        <v>0</v>
      </c>
      <c r="F413">
        <v>50</v>
      </c>
      <c r="G413" s="1">
        <v>44494</v>
      </c>
      <c r="H413" t="s">
        <v>11</v>
      </c>
    </row>
    <row r="414" spans="1:8" x14ac:dyDescent="0.25">
      <c r="A414" t="s">
        <v>10</v>
      </c>
      <c r="B414">
        <v>1</v>
      </c>
      <c r="C414">
        <v>10</v>
      </c>
      <c r="D414">
        <v>100</v>
      </c>
      <c r="E414">
        <v>0</v>
      </c>
      <c r="F414">
        <v>0</v>
      </c>
      <c r="G414" s="1">
        <v>44494</v>
      </c>
      <c r="H414" t="s">
        <v>11</v>
      </c>
    </row>
    <row r="415" spans="1:8" x14ac:dyDescent="0.25">
      <c r="A415" t="s">
        <v>10</v>
      </c>
      <c r="B415">
        <v>10</v>
      </c>
      <c r="C415">
        <v>10</v>
      </c>
      <c r="D415">
        <v>0</v>
      </c>
      <c r="E415">
        <v>0</v>
      </c>
      <c r="F415">
        <v>100</v>
      </c>
      <c r="G415" s="1">
        <v>44494</v>
      </c>
      <c r="H415" t="s">
        <v>11</v>
      </c>
    </row>
    <row r="416" spans="1:8" x14ac:dyDescent="0.25">
      <c r="A416" t="s">
        <v>10</v>
      </c>
      <c r="B416">
        <v>2</v>
      </c>
      <c r="C416">
        <v>10</v>
      </c>
      <c r="D416">
        <v>100</v>
      </c>
      <c r="E416">
        <v>0</v>
      </c>
      <c r="F416">
        <v>0</v>
      </c>
      <c r="G416" s="1">
        <v>44494</v>
      </c>
      <c r="H416" t="s">
        <v>11</v>
      </c>
    </row>
    <row r="417" spans="1:8" x14ac:dyDescent="0.25">
      <c r="A417" t="s">
        <v>10</v>
      </c>
      <c r="B417">
        <v>10</v>
      </c>
      <c r="C417">
        <v>10</v>
      </c>
      <c r="D417">
        <v>0</v>
      </c>
      <c r="E417">
        <v>0</v>
      </c>
      <c r="F417">
        <v>100</v>
      </c>
      <c r="G417" s="1">
        <v>44494</v>
      </c>
      <c r="H417" t="s">
        <v>11</v>
      </c>
    </row>
    <row r="418" spans="1:8" x14ac:dyDescent="0.25">
      <c r="A418" t="s">
        <v>10</v>
      </c>
      <c r="B418">
        <v>2</v>
      </c>
      <c r="C418">
        <v>10</v>
      </c>
      <c r="D418">
        <v>100</v>
      </c>
      <c r="E418">
        <v>0</v>
      </c>
      <c r="F418">
        <v>0</v>
      </c>
      <c r="G418" s="1">
        <v>44494</v>
      </c>
      <c r="H418" t="s">
        <v>11</v>
      </c>
    </row>
    <row r="419" spans="1:8" x14ac:dyDescent="0.25">
      <c r="A419" t="s">
        <v>12</v>
      </c>
      <c r="B419">
        <v>2</v>
      </c>
      <c r="C419">
        <v>5</v>
      </c>
      <c r="D419">
        <v>0</v>
      </c>
      <c r="E419">
        <v>0</v>
      </c>
      <c r="F419">
        <v>10</v>
      </c>
      <c r="G419" s="1">
        <v>44494</v>
      </c>
      <c r="H419" t="s">
        <v>13</v>
      </c>
    </row>
    <row r="420" spans="1:8" x14ac:dyDescent="0.25">
      <c r="A420" t="s">
        <v>10</v>
      </c>
      <c r="B420">
        <v>10</v>
      </c>
      <c r="C420">
        <v>10</v>
      </c>
      <c r="D420">
        <v>0</v>
      </c>
      <c r="E420">
        <v>0</v>
      </c>
      <c r="F420">
        <v>100</v>
      </c>
      <c r="G420" s="1">
        <v>44495</v>
      </c>
      <c r="H420" t="s">
        <v>11</v>
      </c>
    </row>
    <row r="421" spans="1:8" x14ac:dyDescent="0.25">
      <c r="A421" t="s">
        <v>10</v>
      </c>
      <c r="B421">
        <v>2</v>
      </c>
      <c r="C421">
        <v>10</v>
      </c>
      <c r="D421">
        <v>100</v>
      </c>
      <c r="E421">
        <v>0</v>
      </c>
      <c r="F421">
        <v>0</v>
      </c>
      <c r="G421" s="1">
        <v>44495</v>
      </c>
      <c r="H421" t="s">
        <v>11</v>
      </c>
    </row>
    <row r="422" spans="1:8" x14ac:dyDescent="0.25">
      <c r="A422" t="s">
        <v>10</v>
      </c>
      <c r="B422">
        <v>25</v>
      </c>
      <c r="C422">
        <v>10</v>
      </c>
      <c r="D422">
        <v>0</v>
      </c>
      <c r="E422">
        <v>0</v>
      </c>
      <c r="F422">
        <v>250</v>
      </c>
      <c r="G422" s="1">
        <v>44495</v>
      </c>
      <c r="H422" t="s">
        <v>11</v>
      </c>
    </row>
    <row r="423" spans="1:8" x14ac:dyDescent="0.25">
      <c r="A423" t="s">
        <v>10</v>
      </c>
      <c r="B423">
        <v>5</v>
      </c>
      <c r="C423">
        <v>10</v>
      </c>
      <c r="D423">
        <v>100</v>
      </c>
      <c r="E423">
        <v>0</v>
      </c>
      <c r="F423">
        <v>0</v>
      </c>
      <c r="G423" s="1">
        <v>44495</v>
      </c>
      <c r="H423" t="s">
        <v>11</v>
      </c>
    </row>
    <row r="424" spans="1:8" x14ac:dyDescent="0.25">
      <c r="A424" t="s">
        <v>10</v>
      </c>
      <c r="B424">
        <v>12</v>
      </c>
      <c r="C424">
        <v>10</v>
      </c>
      <c r="D424">
        <v>0</v>
      </c>
      <c r="E424">
        <v>0</v>
      </c>
      <c r="F424">
        <v>120</v>
      </c>
      <c r="G424" s="1">
        <v>44496</v>
      </c>
      <c r="H424" t="s">
        <v>11</v>
      </c>
    </row>
    <row r="425" spans="1:8" x14ac:dyDescent="0.25">
      <c r="A425" t="s">
        <v>10</v>
      </c>
      <c r="B425">
        <v>2</v>
      </c>
      <c r="C425">
        <v>10</v>
      </c>
      <c r="D425">
        <v>100</v>
      </c>
      <c r="E425">
        <v>0</v>
      </c>
      <c r="F425">
        <v>0</v>
      </c>
      <c r="G425" s="1">
        <v>44496</v>
      </c>
      <c r="H425" t="s">
        <v>11</v>
      </c>
    </row>
    <row r="426" spans="1:8" x14ac:dyDescent="0.25">
      <c r="A426" t="s">
        <v>12</v>
      </c>
      <c r="B426">
        <v>1</v>
      </c>
      <c r="C426">
        <v>5</v>
      </c>
      <c r="D426">
        <v>0</v>
      </c>
      <c r="E426">
        <v>0</v>
      </c>
      <c r="F426">
        <v>5</v>
      </c>
      <c r="G426" s="1">
        <v>44496</v>
      </c>
      <c r="H426" t="s">
        <v>13</v>
      </c>
    </row>
    <row r="427" spans="1:8" x14ac:dyDescent="0.25">
      <c r="A427" t="s">
        <v>18</v>
      </c>
      <c r="B427">
        <v>5</v>
      </c>
      <c r="C427">
        <v>5.83</v>
      </c>
      <c r="D427">
        <v>0</v>
      </c>
      <c r="E427">
        <v>0</v>
      </c>
      <c r="F427">
        <v>29.17</v>
      </c>
      <c r="G427" s="1">
        <v>44496</v>
      </c>
      <c r="H427" t="s">
        <v>19</v>
      </c>
    </row>
    <row r="428" spans="1:8" x14ac:dyDescent="0.25">
      <c r="A428" t="s">
        <v>18</v>
      </c>
      <c r="B428">
        <v>1</v>
      </c>
      <c r="C428">
        <v>5.83</v>
      </c>
      <c r="D428">
        <v>100</v>
      </c>
      <c r="E428">
        <v>0</v>
      </c>
      <c r="F428">
        <v>0</v>
      </c>
      <c r="G428" s="1">
        <v>44496</v>
      </c>
      <c r="H428" t="s">
        <v>19</v>
      </c>
    </row>
    <row r="429" spans="1:8" x14ac:dyDescent="0.25">
      <c r="A429" t="s">
        <v>10</v>
      </c>
      <c r="B429">
        <v>10</v>
      </c>
      <c r="C429">
        <v>10</v>
      </c>
      <c r="D429">
        <v>0</v>
      </c>
      <c r="E429">
        <v>0</v>
      </c>
      <c r="F429">
        <v>100</v>
      </c>
      <c r="G429" s="1">
        <v>44496</v>
      </c>
      <c r="H429" t="s">
        <v>11</v>
      </c>
    </row>
    <row r="430" spans="1:8" x14ac:dyDescent="0.25">
      <c r="A430" t="s">
        <v>10</v>
      </c>
      <c r="B430">
        <v>2</v>
      </c>
      <c r="C430">
        <v>10</v>
      </c>
      <c r="D430">
        <v>100</v>
      </c>
      <c r="E430">
        <v>0</v>
      </c>
      <c r="F430">
        <v>0</v>
      </c>
      <c r="G430" s="1">
        <v>44496</v>
      </c>
      <c r="H430" t="s">
        <v>11</v>
      </c>
    </row>
    <row r="431" spans="1:8" x14ac:dyDescent="0.25">
      <c r="A431" t="s">
        <v>20</v>
      </c>
      <c r="B431">
        <v>2</v>
      </c>
      <c r="C431">
        <v>0</v>
      </c>
      <c r="D431">
        <v>0</v>
      </c>
      <c r="E431">
        <v>0</v>
      </c>
      <c r="F431">
        <v>0</v>
      </c>
      <c r="G431" s="1">
        <v>44496</v>
      </c>
      <c r="H431" t="s">
        <v>21</v>
      </c>
    </row>
    <row r="432" spans="1:8" x14ac:dyDescent="0.25">
      <c r="A432" t="s">
        <v>10</v>
      </c>
      <c r="B432">
        <v>10</v>
      </c>
      <c r="C432">
        <v>10</v>
      </c>
      <c r="D432">
        <v>0</v>
      </c>
      <c r="E432">
        <v>0</v>
      </c>
      <c r="F432">
        <v>100</v>
      </c>
      <c r="G432" s="1">
        <v>44497</v>
      </c>
      <c r="H432" t="s">
        <v>11</v>
      </c>
    </row>
    <row r="433" spans="1:8" x14ac:dyDescent="0.25">
      <c r="A433" t="s">
        <v>10</v>
      </c>
      <c r="B433">
        <v>2</v>
      </c>
      <c r="C433">
        <v>10</v>
      </c>
      <c r="D433">
        <v>100</v>
      </c>
      <c r="E433">
        <v>0</v>
      </c>
      <c r="F433">
        <v>0</v>
      </c>
      <c r="G433" s="1">
        <v>44497</v>
      </c>
      <c r="H433" t="s">
        <v>11</v>
      </c>
    </row>
    <row r="434" spans="1:8" x14ac:dyDescent="0.25">
      <c r="A434" t="s">
        <v>10</v>
      </c>
      <c r="B434">
        <v>10</v>
      </c>
      <c r="C434">
        <v>10</v>
      </c>
      <c r="D434">
        <v>0</v>
      </c>
      <c r="E434">
        <v>0</v>
      </c>
      <c r="F434">
        <v>100</v>
      </c>
      <c r="G434" s="1">
        <v>44497</v>
      </c>
      <c r="H434" t="s">
        <v>11</v>
      </c>
    </row>
    <row r="435" spans="1:8" x14ac:dyDescent="0.25">
      <c r="A435" t="s">
        <v>10</v>
      </c>
      <c r="B435">
        <v>2</v>
      </c>
      <c r="C435">
        <v>10</v>
      </c>
      <c r="D435">
        <v>100</v>
      </c>
      <c r="E435">
        <v>0</v>
      </c>
      <c r="F435">
        <v>0</v>
      </c>
      <c r="G435" s="1">
        <v>44497</v>
      </c>
      <c r="H435" t="s">
        <v>11</v>
      </c>
    </row>
    <row r="436" spans="1:8" x14ac:dyDescent="0.25">
      <c r="A436" t="s">
        <v>10</v>
      </c>
      <c r="B436">
        <v>2</v>
      </c>
      <c r="C436">
        <v>10</v>
      </c>
      <c r="D436">
        <v>0</v>
      </c>
      <c r="E436">
        <v>0</v>
      </c>
      <c r="F436">
        <v>20</v>
      </c>
      <c r="G436" s="1">
        <v>44497</v>
      </c>
      <c r="H436" t="s">
        <v>11</v>
      </c>
    </row>
    <row r="437" spans="1:8" x14ac:dyDescent="0.25">
      <c r="A437" t="s">
        <v>10</v>
      </c>
      <c r="B437">
        <v>12</v>
      </c>
      <c r="C437">
        <v>10</v>
      </c>
      <c r="D437">
        <v>0</v>
      </c>
      <c r="E437">
        <v>0</v>
      </c>
      <c r="F437">
        <v>120</v>
      </c>
      <c r="G437" s="1">
        <v>44497</v>
      </c>
      <c r="H437" t="s">
        <v>11</v>
      </c>
    </row>
    <row r="438" spans="1:8" x14ac:dyDescent="0.25">
      <c r="A438" t="s">
        <v>10</v>
      </c>
      <c r="B438">
        <v>2</v>
      </c>
      <c r="C438">
        <v>10</v>
      </c>
      <c r="D438">
        <v>100</v>
      </c>
      <c r="E438">
        <v>0</v>
      </c>
      <c r="F438">
        <v>0</v>
      </c>
      <c r="G438" s="1">
        <v>44497</v>
      </c>
      <c r="H438" t="s">
        <v>11</v>
      </c>
    </row>
    <row r="439" spans="1:8" x14ac:dyDescent="0.25">
      <c r="A439" t="s">
        <v>10</v>
      </c>
      <c r="B439">
        <v>5</v>
      </c>
      <c r="C439">
        <v>10</v>
      </c>
      <c r="D439">
        <v>0</v>
      </c>
      <c r="E439">
        <v>0</v>
      </c>
      <c r="F439">
        <v>50</v>
      </c>
      <c r="G439" s="1">
        <v>44498</v>
      </c>
      <c r="H439" t="s">
        <v>11</v>
      </c>
    </row>
    <row r="440" spans="1:8" x14ac:dyDescent="0.25">
      <c r="A440" t="s">
        <v>10</v>
      </c>
      <c r="B440">
        <v>1</v>
      </c>
      <c r="C440">
        <v>10</v>
      </c>
      <c r="D440">
        <v>100</v>
      </c>
      <c r="E440">
        <v>0</v>
      </c>
      <c r="F440">
        <v>0</v>
      </c>
      <c r="G440" s="1">
        <v>44498</v>
      </c>
      <c r="H440" t="s">
        <v>11</v>
      </c>
    </row>
    <row r="441" spans="1:8" x14ac:dyDescent="0.25">
      <c r="A441" t="s">
        <v>12</v>
      </c>
      <c r="B441">
        <v>3</v>
      </c>
      <c r="C441">
        <v>5</v>
      </c>
      <c r="D441">
        <v>0</v>
      </c>
      <c r="E441">
        <v>0</v>
      </c>
      <c r="F441">
        <v>15</v>
      </c>
      <c r="G441" s="1">
        <v>44498</v>
      </c>
      <c r="H441" t="s">
        <v>13</v>
      </c>
    </row>
    <row r="442" spans="1:8" x14ac:dyDescent="0.25">
      <c r="A442" t="s">
        <v>10</v>
      </c>
      <c r="B442">
        <v>5</v>
      </c>
      <c r="C442">
        <v>10</v>
      </c>
      <c r="D442">
        <v>0</v>
      </c>
      <c r="E442">
        <v>0</v>
      </c>
      <c r="F442">
        <v>50</v>
      </c>
      <c r="G442" s="1">
        <v>44498</v>
      </c>
      <c r="H442" t="s">
        <v>11</v>
      </c>
    </row>
    <row r="443" spans="1:8" x14ac:dyDescent="0.25">
      <c r="A443" t="s">
        <v>10</v>
      </c>
      <c r="B443">
        <v>1</v>
      </c>
      <c r="C443">
        <v>10</v>
      </c>
      <c r="D443">
        <v>100</v>
      </c>
      <c r="E443">
        <v>0</v>
      </c>
      <c r="F443">
        <v>0</v>
      </c>
      <c r="G443" s="1">
        <v>44498</v>
      </c>
      <c r="H443" t="s">
        <v>11</v>
      </c>
    </row>
    <row r="444" spans="1:8" x14ac:dyDescent="0.25">
      <c r="A444" t="s">
        <v>10</v>
      </c>
      <c r="B444">
        <v>20</v>
      </c>
      <c r="C444">
        <v>10</v>
      </c>
      <c r="D444">
        <v>0</v>
      </c>
      <c r="E444">
        <v>0</v>
      </c>
      <c r="F444">
        <v>200</v>
      </c>
      <c r="G444" s="1">
        <v>44502</v>
      </c>
      <c r="H444" t="s">
        <v>11</v>
      </c>
    </row>
    <row r="445" spans="1:8" x14ac:dyDescent="0.25">
      <c r="A445" t="s">
        <v>10</v>
      </c>
      <c r="B445">
        <v>4</v>
      </c>
      <c r="C445">
        <v>10</v>
      </c>
      <c r="D445">
        <v>100</v>
      </c>
      <c r="E445">
        <v>0</v>
      </c>
      <c r="F445">
        <v>0</v>
      </c>
      <c r="G445" s="1">
        <v>44502</v>
      </c>
      <c r="H445" t="s">
        <v>11</v>
      </c>
    </row>
    <row r="446" spans="1:8" x14ac:dyDescent="0.25">
      <c r="A446" t="s">
        <v>10</v>
      </c>
      <c r="B446">
        <v>5</v>
      </c>
      <c r="C446">
        <v>10</v>
      </c>
      <c r="D446">
        <v>0</v>
      </c>
      <c r="E446">
        <v>0</v>
      </c>
      <c r="F446">
        <v>50</v>
      </c>
      <c r="G446" s="1">
        <v>44502</v>
      </c>
      <c r="H446" t="s">
        <v>11</v>
      </c>
    </row>
    <row r="447" spans="1:8" x14ac:dyDescent="0.25">
      <c r="A447" t="s">
        <v>10</v>
      </c>
      <c r="B447">
        <v>1</v>
      </c>
      <c r="C447">
        <v>10</v>
      </c>
      <c r="D447">
        <v>100</v>
      </c>
      <c r="E447">
        <v>0</v>
      </c>
      <c r="F447">
        <v>0</v>
      </c>
      <c r="G447" s="1">
        <v>44502</v>
      </c>
      <c r="H447" t="s">
        <v>11</v>
      </c>
    </row>
    <row r="448" spans="1:8" x14ac:dyDescent="0.25">
      <c r="A448" t="s">
        <v>10</v>
      </c>
      <c r="B448">
        <v>12</v>
      </c>
      <c r="C448">
        <v>10</v>
      </c>
      <c r="D448">
        <v>0</v>
      </c>
      <c r="E448">
        <v>0</v>
      </c>
      <c r="F448">
        <v>120</v>
      </c>
      <c r="G448" s="1">
        <v>44502</v>
      </c>
      <c r="H448" t="s">
        <v>11</v>
      </c>
    </row>
    <row r="449" spans="1:8" x14ac:dyDescent="0.25">
      <c r="A449" t="s">
        <v>10</v>
      </c>
      <c r="B449">
        <v>2</v>
      </c>
      <c r="C449">
        <v>10</v>
      </c>
      <c r="D449">
        <v>100</v>
      </c>
      <c r="E449">
        <v>0</v>
      </c>
      <c r="F449">
        <v>0</v>
      </c>
      <c r="G449" s="1">
        <v>44502</v>
      </c>
      <c r="H449" t="s">
        <v>11</v>
      </c>
    </row>
    <row r="450" spans="1:8" x14ac:dyDescent="0.25">
      <c r="A450" t="s">
        <v>12</v>
      </c>
      <c r="B450">
        <v>5</v>
      </c>
      <c r="C450">
        <v>5</v>
      </c>
      <c r="D450">
        <v>0</v>
      </c>
      <c r="E450">
        <v>0</v>
      </c>
      <c r="F450">
        <v>25</v>
      </c>
      <c r="G450" s="1">
        <v>44503</v>
      </c>
      <c r="H450" t="s">
        <v>13</v>
      </c>
    </row>
    <row r="451" spans="1:8" x14ac:dyDescent="0.25">
      <c r="A451" t="s">
        <v>12</v>
      </c>
      <c r="B451">
        <v>1</v>
      </c>
      <c r="C451">
        <v>5</v>
      </c>
      <c r="D451">
        <v>100</v>
      </c>
      <c r="E451">
        <v>0</v>
      </c>
      <c r="F451">
        <v>0</v>
      </c>
      <c r="G451" s="1">
        <v>44503</v>
      </c>
      <c r="H451" t="s">
        <v>13</v>
      </c>
    </row>
    <row r="452" spans="1:8" x14ac:dyDescent="0.25">
      <c r="A452" t="s">
        <v>17</v>
      </c>
      <c r="B452">
        <v>2</v>
      </c>
      <c r="C452">
        <v>50</v>
      </c>
      <c r="D452">
        <v>0</v>
      </c>
      <c r="E452">
        <v>0</v>
      </c>
      <c r="F452">
        <v>100</v>
      </c>
      <c r="G452" s="1">
        <v>44504</v>
      </c>
      <c r="H452" t="s">
        <v>15</v>
      </c>
    </row>
    <row r="453" spans="1:8" x14ac:dyDescent="0.25">
      <c r="A453" t="s">
        <v>10</v>
      </c>
      <c r="B453">
        <v>2</v>
      </c>
      <c r="C453">
        <v>10</v>
      </c>
      <c r="D453">
        <v>0</v>
      </c>
      <c r="E453">
        <v>0</v>
      </c>
      <c r="F453">
        <v>20</v>
      </c>
      <c r="G453" s="1">
        <v>44505</v>
      </c>
      <c r="H453" t="s">
        <v>11</v>
      </c>
    </row>
    <row r="454" spans="1:8" x14ac:dyDescent="0.25">
      <c r="A454" t="s">
        <v>10</v>
      </c>
      <c r="B454">
        <v>4</v>
      </c>
      <c r="C454">
        <v>10</v>
      </c>
      <c r="D454">
        <v>0</v>
      </c>
      <c r="E454">
        <v>0</v>
      </c>
      <c r="F454">
        <v>40</v>
      </c>
      <c r="G454" s="1">
        <v>44508</v>
      </c>
      <c r="H454" t="s">
        <v>11</v>
      </c>
    </row>
    <row r="455" spans="1:8" x14ac:dyDescent="0.25">
      <c r="A455" t="s">
        <v>10</v>
      </c>
      <c r="B455">
        <v>7</v>
      </c>
      <c r="C455">
        <v>10</v>
      </c>
      <c r="D455">
        <v>0</v>
      </c>
      <c r="E455">
        <v>0</v>
      </c>
      <c r="F455">
        <v>70</v>
      </c>
      <c r="G455" s="1">
        <v>44508</v>
      </c>
      <c r="H455" t="s">
        <v>11</v>
      </c>
    </row>
    <row r="456" spans="1:8" x14ac:dyDescent="0.25">
      <c r="A456" t="s">
        <v>17</v>
      </c>
      <c r="B456">
        <v>2</v>
      </c>
      <c r="C456">
        <v>50</v>
      </c>
      <c r="D456">
        <v>0</v>
      </c>
      <c r="E456">
        <v>0</v>
      </c>
      <c r="F456">
        <v>100</v>
      </c>
      <c r="G456" s="1">
        <v>44509</v>
      </c>
      <c r="H456" t="s">
        <v>15</v>
      </c>
    </row>
    <row r="457" spans="1:8" x14ac:dyDescent="0.25">
      <c r="A457" t="s">
        <v>10</v>
      </c>
      <c r="B457">
        <v>10</v>
      </c>
      <c r="C457">
        <v>10</v>
      </c>
      <c r="D457">
        <v>0</v>
      </c>
      <c r="E457">
        <v>0</v>
      </c>
      <c r="F457">
        <v>100</v>
      </c>
      <c r="G457" s="1">
        <v>44509</v>
      </c>
      <c r="H457" t="s">
        <v>11</v>
      </c>
    </row>
    <row r="458" spans="1:8" x14ac:dyDescent="0.25">
      <c r="A458" t="s">
        <v>10</v>
      </c>
      <c r="B458">
        <v>2</v>
      </c>
      <c r="C458">
        <v>10</v>
      </c>
      <c r="D458">
        <v>100</v>
      </c>
      <c r="E458">
        <v>0</v>
      </c>
      <c r="F458">
        <v>0</v>
      </c>
      <c r="G458" s="1">
        <v>44509</v>
      </c>
      <c r="H458" t="s">
        <v>11</v>
      </c>
    </row>
    <row r="459" spans="1:8" x14ac:dyDescent="0.25">
      <c r="A459" t="s">
        <v>10</v>
      </c>
      <c r="B459">
        <v>10</v>
      </c>
      <c r="C459">
        <v>10</v>
      </c>
      <c r="D459">
        <v>0</v>
      </c>
      <c r="E459">
        <v>0</v>
      </c>
      <c r="F459">
        <v>100</v>
      </c>
      <c r="G459" s="1">
        <v>44509</v>
      </c>
      <c r="H459" t="s">
        <v>11</v>
      </c>
    </row>
    <row r="460" spans="1:8" x14ac:dyDescent="0.25">
      <c r="A460" t="s">
        <v>10</v>
      </c>
      <c r="B460">
        <v>5</v>
      </c>
      <c r="C460">
        <v>10</v>
      </c>
      <c r="D460">
        <v>0</v>
      </c>
      <c r="E460">
        <v>0</v>
      </c>
      <c r="F460">
        <v>50</v>
      </c>
      <c r="G460" s="1">
        <v>44510</v>
      </c>
      <c r="H460" t="s">
        <v>11</v>
      </c>
    </row>
    <row r="461" spans="1:8" x14ac:dyDescent="0.25">
      <c r="A461" t="s">
        <v>10</v>
      </c>
      <c r="B461">
        <v>10</v>
      </c>
      <c r="C461">
        <v>10</v>
      </c>
      <c r="D461">
        <v>0</v>
      </c>
      <c r="E461">
        <v>0</v>
      </c>
      <c r="F461">
        <v>100</v>
      </c>
      <c r="G461" s="1">
        <v>44510</v>
      </c>
      <c r="H461" t="s">
        <v>11</v>
      </c>
    </row>
    <row r="462" spans="1:8" x14ac:dyDescent="0.25">
      <c r="A462" t="s">
        <v>10</v>
      </c>
      <c r="B462">
        <v>6</v>
      </c>
      <c r="C462">
        <v>10</v>
      </c>
      <c r="D462">
        <v>0</v>
      </c>
      <c r="E462">
        <v>0</v>
      </c>
      <c r="F462">
        <v>60</v>
      </c>
      <c r="G462" s="1">
        <v>44510</v>
      </c>
      <c r="H462" t="s">
        <v>11</v>
      </c>
    </row>
    <row r="463" spans="1:8" x14ac:dyDescent="0.25">
      <c r="A463" t="s">
        <v>10</v>
      </c>
      <c r="B463">
        <v>12</v>
      </c>
      <c r="C463">
        <v>10</v>
      </c>
      <c r="D463">
        <v>0</v>
      </c>
      <c r="E463">
        <v>0</v>
      </c>
      <c r="F463">
        <v>120</v>
      </c>
      <c r="G463" s="1">
        <v>44515</v>
      </c>
      <c r="H463" t="s">
        <v>11</v>
      </c>
    </row>
    <row r="464" spans="1:8" x14ac:dyDescent="0.25">
      <c r="A464" t="s">
        <v>10</v>
      </c>
      <c r="B464">
        <v>20</v>
      </c>
      <c r="C464">
        <v>10</v>
      </c>
      <c r="D464">
        <v>0</v>
      </c>
      <c r="E464">
        <v>0</v>
      </c>
      <c r="F464">
        <v>200</v>
      </c>
      <c r="G464" s="1">
        <v>44515</v>
      </c>
      <c r="H464" t="s">
        <v>11</v>
      </c>
    </row>
    <row r="465" spans="1:8" x14ac:dyDescent="0.25">
      <c r="A465" t="s">
        <v>10</v>
      </c>
      <c r="B465">
        <v>4</v>
      </c>
      <c r="C465">
        <v>10</v>
      </c>
      <c r="D465">
        <v>100</v>
      </c>
      <c r="E465">
        <v>0</v>
      </c>
      <c r="F465">
        <v>0</v>
      </c>
      <c r="G465" s="1">
        <v>44515</v>
      </c>
      <c r="H465" t="s">
        <v>11</v>
      </c>
    </row>
    <row r="466" spans="1:8" x14ac:dyDescent="0.25">
      <c r="A466" t="s">
        <v>10</v>
      </c>
      <c r="B466">
        <v>2</v>
      </c>
      <c r="C466">
        <v>10</v>
      </c>
      <c r="D466">
        <v>0</v>
      </c>
      <c r="E466">
        <v>0</v>
      </c>
      <c r="F466">
        <v>20</v>
      </c>
      <c r="G466" s="1">
        <v>44515</v>
      </c>
      <c r="H466" t="s">
        <v>11</v>
      </c>
    </row>
    <row r="467" spans="1:8" x14ac:dyDescent="0.25">
      <c r="A467" t="s">
        <v>10</v>
      </c>
      <c r="B467">
        <v>5</v>
      </c>
      <c r="C467">
        <v>10</v>
      </c>
      <c r="D467">
        <v>0</v>
      </c>
      <c r="E467">
        <v>0</v>
      </c>
      <c r="F467">
        <v>50</v>
      </c>
      <c r="G467" s="1">
        <v>44515</v>
      </c>
      <c r="H467" t="s">
        <v>11</v>
      </c>
    </row>
    <row r="468" spans="1:8" x14ac:dyDescent="0.25">
      <c r="A468" t="s">
        <v>18</v>
      </c>
      <c r="B468">
        <v>11</v>
      </c>
      <c r="C468">
        <v>5.83</v>
      </c>
      <c r="D468">
        <v>0</v>
      </c>
      <c r="E468">
        <v>0</v>
      </c>
      <c r="F468">
        <v>64.17</v>
      </c>
      <c r="G468" s="1">
        <v>44515</v>
      </c>
      <c r="H468" t="s">
        <v>19</v>
      </c>
    </row>
    <row r="469" spans="1:8" x14ac:dyDescent="0.25">
      <c r="A469" t="s">
        <v>17</v>
      </c>
      <c r="B469">
        <v>3</v>
      </c>
      <c r="C469">
        <v>50</v>
      </c>
      <c r="D469">
        <v>0</v>
      </c>
      <c r="E469">
        <v>0</v>
      </c>
      <c r="F469">
        <v>150</v>
      </c>
      <c r="G469" s="1">
        <v>44515</v>
      </c>
      <c r="H469" t="s">
        <v>15</v>
      </c>
    </row>
    <row r="470" spans="1:8" x14ac:dyDescent="0.25">
      <c r="A470" t="s">
        <v>17</v>
      </c>
      <c r="B470">
        <v>2</v>
      </c>
      <c r="C470">
        <v>50</v>
      </c>
      <c r="D470">
        <v>0</v>
      </c>
      <c r="E470">
        <v>0</v>
      </c>
      <c r="F470">
        <v>100</v>
      </c>
      <c r="G470" s="1">
        <v>44515</v>
      </c>
      <c r="H470" t="s">
        <v>15</v>
      </c>
    </row>
    <row r="471" spans="1:8" x14ac:dyDescent="0.25">
      <c r="A471" t="s">
        <v>10</v>
      </c>
      <c r="B471">
        <v>25</v>
      </c>
      <c r="C471">
        <v>10</v>
      </c>
      <c r="D471">
        <v>0</v>
      </c>
      <c r="E471">
        <v>0</v>
      </c>
      <c r="F471">
        <v>250</v>
      </c>
      <c r="G471" s="1">
        <v>44516</v>
      </c>
      <c r="H471" t="s">
        <v>11</v>
      </c>
    </row>
    <row r="472" spans="1:8" x14ac:dyDescent="0.25">
      <c r="A472" t="s">
        <v>10</v>
      </c>
      <c r="B472">
        <v>4</v>
      </c>
      <c r="C472">
        <v>10</v>
      </c>
      <c r="D472">
        <v>100</v>
      </c>
      <c r="E472">
        <v>0</v>
      </c>
      <c r="F472">
        <v>0</v>
      </c>
      <c r="G472" s="1">
        <v>44516</v>
      </c>
      <c r="H472" t="s">
        <v>11</v>
      </c>
    </row>
    <row r="473" spans="1:8" x14ac:dyDescent="0.25">
      <c r="A473" t="s">
        <v>10</v>
      </c>
      <c r="B473">
        <v>10</v>
      </c>
      <c r="C473">
        <v>10</v>
      </c>
      <c r="D473">
        <v>0</v>
      </c>
      <c r="E473">
        <v>0</v>
      </c>
      <c r="F473">
        <v>100</v>
      </c>
      <c r="G473" s="1">
        <v>44516</v>
      </c>
      <c r="H473" t="s">
        <v>11</v>
      </c>
    </row>
    <row r="474" spans="1:8" x14ac:dyDescent="0.25">
      <c r="A474" t="s">
        <v>10</v>
      </c>
      <c r="B474">
        <v>1</v>
      </c>
      <c r="C474">
        <v>10</v>
      </c>
      <c r="D474">
        <v>100</v>
      </c>
      <c r="E474">
        <v>0</v>
      </c>
      <c r="F474">
        <v>0</v>
      </c>
      <c r="G474" s="1">
        <v>44516</v>
      </c>
      <c r="H474" t="s">
        <v>11</v>
      </c>
    </row>
    <row r="475" spans="1:8" x14ac:dyDescent="0.25">
      <c r="A475" t="s">
        <v>10</v>
      </c>
      <c r="B475">
        <v>10</v>
      </c>
      <c r="C475">
        <v>10</v>
      </c>
      <c r="D475">
        <v>0</v>
      </c>
      <c r="E475">
        <v>0</v>
      </c>
      <c r="F475">
        <v>100</v>
      </c>
      <c r="G475" s="1">
        <v>44517</v>
      </c>
      <c r="H475" t="s">
        <v>11</v>
      </c>
    </row>
    <row r="476" spans="1:8" x14ac:dyDescent="0.25">
      <c r="A476" t="s">
        <v>10</v>
      </c>
      <c r="B476">
        <v>10</v>
      </c>
      <c r="C476">
        <v>10</v>
      </c>
      <c r="D476">
        <v>0</v>
      </c>
      <c r="E476">
        <v>0</v>
      </c>
      <c r="F476">
        <v>100</v>
      </c>
      <c r="G476" s="1">
        <v>44517</v>
      </c>
      <c r="H476" t="s">
        <v>11</v>
      </c>
    </row>
    <row r="477" spans="1:8" x14ac:dyDescent="0.25">
      <c r="A477" t="s">
        <v>12</v>
      </c>
      <c r="B477">
        <v>10</v>
      </c>
      <c r="C477">
        <v>5</v>
      </c>
      <c r="D477">
        <v>0</v>
      </c>
      <c r="E477">
        <v>0</v>
      </c>
      <c r="F477">
        <v>50</v>
      </c>
      <c r="G477" s="1">
        <v>44517</v>
      </c>
      <c r="H477" t="s">
        <v>13</v>
      </c>
    </row>
    <row r="478" spans="1:8" x14ac:dyDescent="0.25">
      <c r="A478" t="s">
        <v>10</v>
      </c>
      <c r="B478">
        <v>12</v>
      </c>
      <c r="C478">
        <v>10</v>
      </c>
      <c r="D478">
        <v>0</v>
      </c>
      <c r="E478">
        <v>0</v>
      </c>
      <c r="F478">
        <v>120</v>
      </c>
      <c r="G478" s="1">
        <v>44518</v>
      </c>
      <c r="H478" t="s">
        <v>11</v>
      </c>
    </row>
    <row r="479" spans="1:8" x14ac:dyDescent="0.25">
      <c r="A479" t="s">
        <v>10</v>
      </c>
      <c r="B479">
        <v>1</v>
      </c>
      <c r="C479">
        <v>10</v>
      </c>
      <c r="D479">
        <v>100</v>
      </c>
      <c r="E479">
        <v>0</v>
      </c>
      <c r="F479">
        <v>0</v>
      </c>
      <c r="G479" s="1">
        <v>44518</v>
      </c>
      <c r="H479" t="s">
        <v>11</v>
      </c>
    </row>
    <row r="480" spans="1:8" x14ac:dyDescent="0.25">
      <c r="A480" t="s">
        <v>10</v>
      </c>
      <c r="B480">
        <v>6</v>
      </c>
      <c r="C480">
        <v>10</v>
      </c>
      <c r="D480">
        <v>0</v>
      </c>
      <c r="E480">
        <v>0</v>
      </c>
      <c r="F480">
        <v>60</v>
      </c>
      <c r="G480" s="1">
        <v>44518</v>
      </c>
      <c r="H480" t="s">
        <v>11</v>
      </c>
    </row>
    <row r="481" spans="1:8" x14ac:dyDescent="0.25">
      <c r="A481" t="s">
        <v>10</v>
      </c>
      <c r="B481">
        <v>12</v>
      </c>
      <c r="C481">
        <v>10</v>
      </c>
      <c r="D481">
        <v>0</v>
      </c>
      <c r="E481">
        <v>0</v>
      </c>
      <c r="F481">
        <v>120</v>
      </c>
      <c r="G481" s="1">
        <v>44518</v>
      </c>
      <c r="H481" t="s">
        <v>11</v>
      </c>
    </row>
    <row r="482" spans="1:8" x14ac:dyDescent="0.25">
      <c r="A482" t="s">
        <v>10</v>
      </c>
      <c r="B482">
        <v>5</v>
      </c>
      <c r="C482">
        <v>10</v>
      </c>
      <c r="D482">
        <v>0</v>
      </c>
      <c r="E482">
        <v>0</v>
      </c>
      <c r="F482">
        <v>50</v>
      </c>
      <c r="G482" s="1">
        <v>44519</v>
      </c>
      <c r="H482" t="s">
        <v>11</v>
      </c>
    </row>
    <row r="483" spans="1:8" x14ac:dyDescent="0.25">
      <c r="A483" t="s">
        <v>10</v>
      </c>
      <c r="B483">
        <v>1</v>
      </c>
      <c r="C483">
        <v>10</v>
      </c>
      <c r="D483">
        <v>100</v>
      </c>
      <c r="E483">
        <v>0</v>
      </c>
      <c r="F483">
        <v>0</v>
      </c>
      <c r="G483" s="1">
        <v>44519</v>
      </c>
      <c r="H483" t="s">
        <v>11</v>
      </c>
    </row>
    <row r="484" spans="1:8" x14ac:dyDescent="0.25">
      <c r="A484" t="s">
        <v>10</v>
      </c>
      <c r="B484">
        <v>5</v>
      </c>
      <c r="C484">
        <v>10</v>
      </c>
      <c r="D484">
        <v>0</v>
      </c>
      <c r="E484">
        <v>0</v>
      </c>
      <c r="F484">
        <v>50</v>
      </c>
      <c r="G484" s="1">
        <v>44519</v>
      </c>
      <c r="H484" t="s">
        <v>11</v>
      </c>
    </row>
    <row r="485" spans="1:8" x14ac:dyDescent="0.25">
      <c r="A485" t="s">
        <v>10</v>
      </c>
      <c r="B485">
        <v>1</v>
      </c>
      <c r="C485">
        <v>10</v>
      </c>
      <c r="D485">
        <v>100</v>
      </c>
      <c r="E485">
        <v>0</v>
      </c>
      <c r="F485">
        <v>0</v>
      </c>
      <c r="G485" s="1">
        <v>44519</v>
      </c>
      <c r="H485" t="s">
        <v>11</v>
      </c>
    </row>
    <row r="486" spans="1:8" x14ac:dyDescent="0.25">
      <c r="A486" t="s">
        <v>10</v>
      </c>
      <c r="B486">
        <v>6</v>
      </c>
      <c r="C486">
        <v>10</v>
      </c>
      <c r="D486">
        <v>0</v>
      </c>
      <c r="E486">
        <v>0</v>
      </c>
      <c r="F486">
        <v>60</v>
      </c>
      <c r="G486" s="1">
        <v>44519</v>
      </c>
      <c r="H486" t="s">
        <v>11</v>
      </c>
    </row>
    <row r="487" spans="1:8" x14ac:dyDescent="0.25">
      <c r="A487" t="s">
        <v>10</v>
      </c>
      <c r="B487">
        <v>12</v>
      </c>
      <c r="C487">
        <v>10</v>
      </c>
      <c r="D487">
        <v>0</v>
      </c>
      <c r="E487">
        <v>0</v>
      </c>
      <c r="F487">
        <v>120</v>
      </c>
      <c r="G487" s="1">
        <v>44519</v>
      </c>
      <c r="H487" t="s">
        <v>11</v>
      </c>
    </row>
    <row r="488" spans="1:8" x14ac:dyDescent="0.25">
      <c r="A488" t="s">
        <v>10</v>
      </c>
      <c r="B488">
        <v>15</v>
      </c>
      <c r="C488">
        <v>10</v>
      </c>
      <c r="D488">
        <v>0</v>
      </c>
      <c r="E488">
        <v>0</v>
      </c>
      <c r="F488">
        <v>150</v>
      </c>
      <c r="G488" s="1">
        <v>44519</v>
      </c>
      <c r="H488" t="s">
        <v>11</v>
      </c>
    </row>
    <row r="489" spans="1:8" x14ac:dyDescent="0.25">
      <c r="A489" t="s">
        <v>10</v>
      </c>
      <c r="B489">
        <v>2</v>
      </c>
      <c r="C489">
        <v>10</v>
      </c>
      <c r="D489">
        <v>0</v>
      </c>
      <c r="E489">
        <v>0</v>
      </c>
      <c r="F489">
        <v>20</v>
      </c>
      <c r="G489" s="1">
        <v>44522</v>
      </c>
      <c r="H489" t="s">
        <v>11</v>
      </c>
    </row>
    <row r="490" spans="1:8" x14ac:dyDescent="0.25">
      <c r="A490" t="s">
        <v>10</v>
      </c>
      <c r="B490">
        <v>5</v>
      </c>
      <c r="C490">
        <v>10</v>
      </c>
      <c r="D490">
        <v>0</v>
      </c>
      <c r="E490">
        <v>0</v>
      </c>
      <c r="F490">
        <v>50</v>
      </c>
      <c r="G490" s="1">
        <v>44522</v>
      </c>
      <c r="H490" t="s">
        <v>11</v>
      </c>
    </row>
    <row r="491" spans="1:8" x14ac:dyDescent="0.25">
      <c r="A491" t="s">
        <v>10</v>
      </c>
      <c r="B491">
        <v>1</v>
      </c>
      <c r="C491">
        <v>10</v>
      </c>
      <c r="D491">
        <v>100</v>
      </c>
      <c r="E491">
        <v>0</v>
      </c>
      <c r="F491">
        <v>0</v>
      </c>
      <c r="G491" s="1">
        <v>44522</v>
      </c>
      <c r="H491" t="s">
        <v>11</v>
      </c>
    </row>
    <row r="492" spans="1:8" x14ac:dyDescent="0.25">
      <c r="A492" t="s">
        <v>17</v>
      </c>
      <c r="B492">
        <v>4</v>
      </c>
      <c r="C492">
        <v>50</v>
      </c>
      <c r="D492">
        <v>0</v>
      </c>
      <c r="E492">
        <v>0</v>
      </c>
      <c r="F492">
        <v>200</v>
      </c>
      <c r="G492" s="1">
        <v>44523</v>
      </c>
      <c r="H492" t="s">
        <v>15</v>
      </c>
    </row>
    <row r="493" spans="1:8" x14ac:dyDescent="0.25">
      <c r="A493" t="s">
        <v>23</v>
      </c>
      <c r="B493">
        <v>3</v>
      </c>
      <c r="C493">
        <v>8.33</v>
      </c>
      <c r="D493">
        <v>0</v>
      </c>
      <c r="E493">
        <v>0</v>
      </c>
      <c r="F493">
        <v>25</v>
      </c>
      <c r="G493" s="1">
        <v>44523</v>
      </c>
      <c r="H493" t="s">
        <v>19</v>
      </c>
    </row>
    <row r="494" spans="1:8" x14ac:dyDescent="0.25">
      <c r="A494" t="s">
        <v>10</v>
      </c>
      <c r="B494">
        <v>12</v>
      </c>
      <c r="C494">
        <v>10</v>
      </c>
      <c r="D494">
        <v>0</v>
      </c>
      <c r="E494">
        <v>0</v>
      </c>
      <c r="F494">
        <v>120</v>
      </c>
      <c r="G494" s="1">
        <v>44524</v>
      </c>
      <c r="H494" t="s">
        <v>11</v>
      </c>
    </row>
    <row r="495" spans="1:8" x14ac:dyDescent="0.25">
      <c r="A495" t="s">
        <v>16</v>
      </c>
      <c r="B495">
        <v>15</v>
      </c>
      <c r="C495">
        <v>10</v>
      </c>
      <c r="D495">
        <v>0</v>
      </c>
      <c r="E495">
        <v>0</v>
      </c>
      <c r="F495">
        <v>150</v>
      </c>
      <c r="G495" s="1">
        <v>44524</v>
      </c>
      <c r="H495" t="s">
        <v>11</v>
      </c>
    </row>
    <row r="496" spans="1:8" x14ac:dyDescent="0.25">
      <c r="A496" t="s">
        <v>16</v>
      </c>
      <c r="B496">
        <v>2</v>
      </c>
      <c r="C496">
        <v>10</v>
      </c>
      <c r="D496">
        <v>100</v>
      </c>
      <c r="E496">
        <v>0</v>
      </c>
      <c r="F496">
        <v>0</v>
      </c>
      <c r="G496" s="1">
        <v>44524</v>
      </c>
      <c r="H496" t="s">
        <v>11</v>
      </c>
    </row>
    <row r="497" spans="1:8" x14ac:dyDescent="0.25">
      <c r="A497" t="s">
        <v>17</v>
      </c>
      <c r="B497">
        <v>2</v>
      </c>
      <c r="C497">
        <v>50</v>
      </c>
      <c r="D497">
        <v>0</v>
      </c>
      <c r="E497">
        <v>0</v>
      </c>
      <c r="F497">
        <v>100</v>
      </c>
      <c r="G497" s="1">
        <v>44524</v>
      </c>
      <c r="H497" t="s">
        <v>15</v>
      </c>
    </row>
    <row r="498" spans="1:8" x14ac:dyDescent="0.25">
      <c r="A498" t="s">
        <v>10</v>
      </c>
      <c r="B498">
        <v>5</v>
      </c>
      <c r="C498">
        <v>10</v>
      </c>
      <c r="D498">
        <v>0</v>
      </c>
      <c r="E498">
        <v>0</v>
      </c>
      <c r="F498">
        <v>50</v>
      </c>
      <c r="G498" s="1">
        <v>44524</v>
      </c>
      <c r="H498" t="s">
        <v>11</v>
      </c>
    </row>
    <row r="499" spans="1:8" x14ac:dyDescent="0.25">
      <c r="A499" t="s">
        <v>10</v>
      </c>
      <c r="B499">
        <v>3</v>
      </c>
      <c r="C499">
        <v>10</v>
      </c>
      <c r="D499">
        <v>0</v>
      </c>
      <c r="E499">
        <v>0</v>
      </c>
      <c r="F499">
        <v>30</v>
      </c>
      <c r="G499" s="1">
        <v>44524</v>
      </c>
      <c r="H499" t="s">
        <v>11</v>
      </c>
    </row>
    <row r="500" spans="1:8" x14ac:dyDescent="0.25">
      <c r="A500" t="s">
        <v>10</v>
      </c>
      <c r="B500">
        <v>12</v>
      </c>
      <c r="C500">
        <v>10</v>
      </c>
      <c r="D500">
        <v>0</v>
      </c>
      <c r="E500">
        <v>0</v>
      </c>
      <c r="F500">
        <v>120</v>
      </c>
      <c r="G500" s="1">
        <v>44524</v>
      </c>
      <c r="H500" t="s">
        <v>11</v>
      </c>
    </row>
    <row r="501" spans="1:8" x14ac:dyDescent="0.25">
      <c r="A501" t="s">
        <v>10</v>
      </c>
      <c r="B501">
        <v>1</v>
      </c>
      <c r="C501">
        <v>10</v>
      </c>
      <c r="D501">
        <v>100</v>
      </c>
      <c r="E501">
        <v>0</v>
      </c>
      <c r="F501">
        <v>0</v>
      </c>
      <c r="G501" s="1">
        <v>44524</v>
      </c>
      <c r="H501" t="s">
        <v>11</v>
      </c>
    </row>
    <row r="502" spans="1:8" x14ac:dyDescent="0.25">
      <c r="A502" t="s">
        <v>10</v>
      </c>
      <c r="B502">
        <v>8</v>
      </c>
      <c r="C502">
        <v>10</v>
      </c>
      <c r="D502">
        <v>0</v>
      </c>
      <c r="E502">
        <v>0</v>
      </c>
      <c r="F502">
        <v>80</v>
      </c>
      <c r="G502" s="1">
        <v>44526</v>
      </c>
      <c r="H502" t="s">
        <v>11</v>
      </c>
    </row>
    <row r="503" spans="1:8" x14ac:dyDescent="0.25">
      <c r="A503" t="s">
        <v>12</v>
      </c>
      <c r="B503">
        <v>2</v>
      </c>
      <c r="C503">
        <v>6.67</v>
      </c>
      <c r="D503">
        <v>0</v>
      </c>
      <c r="E503">
        <v>0</v>
      </c>
      <c r="F503">
        <v>13.33</v>
      </c>
      <c r="G503" s="1">
        <v>44526</v>
      </c>
      <c r="H503" t="s">
        <v>13</v>
      </c>
    </row>
    <row r="504" spans="1:8" x14ac:dyDescent="0.25">
      <c r="A504" t="s">
        <v>17</v>
      </c>
      <c r="B504">
        <v>1</v>
      </c>
      <c r="C504">
        <v>50</v>
      </c>
      <c r="D504">
        <v>0</v>
      </c>
      <c r="E504">
        <v>0</v>
      </c>
      <c r="F504">
        <v>50</v>
      </c>
      <c r="G504" s="1">
        <v>44526</v>
      </c>
      <c r="H504" t="s">
        <v>15</v>
      </c>
    </row>
    <row r="505" spans="1:8" x14ac:dyDescent="0.25">
      <c r="A505" t="s">
        <v>10</v>
      </c>
      <c r="B505">
        <v>3</v>
      </c>
      <c r="C505">
        <v>10</v>
      </c>
      <c r="D505">
        <v>0</v>
      </c>
      <c r="E505">
        <v>0</v>
      </c>
      <c r="F505">
        <v>30</v>
      </c>
      <c r="G505" s="1">
        <v>44526</v>
      </c>
      <c r="H505" t="s">
        <v>11</v>
      </c>
    </row>
    <row r="506" spans="1:8" x14ac:dyDescent="0.25">
      <c r="A506" t="s">
        <v>10</v>
      </c>
      <c r="B506">
        <v>2</v>
      </c>
      <c r="C506">
        <v>10</v>
      </c>
      <c r="D506">
        <v>0</v>
      </c>
      <c r="E506">
        <v>0</v>
      </c>
      <c r="F506">
        <v>20</v>
      </c>
      <c r="G506" s="1">
        <v>44526</v>
      </c>
      <c r="H506" t="s">
        <v>11</v>
      </c>
    </row>
    <row r="507" spans="1:8" x14ac:dyDescent="0.25">
      <c r="A507" t="s">
        <v>10</v>
      </c>
      <c r="B507">
        <v>1</v>
      </c>
      <c r="C507">
        <v>10</v>
      </c>
      <c r="D507">
        <v>0</v>
      </c>
      <c r="E507">
        <v>0</v>
      </c>
      <c r="F507">
        <v>10</v>
      </c>
      <c r="G507" s="1">
        <v>44526</v>
      </c>
      <c r="H507" t="s">
        <v>11</v>
      </c>
    </row>
    <row r="508" spans="1:8" x14ac:dyDescent="0.25">
      <c r="A508" t="s">
        <v>10</v>
      </c>
      <c r="B508">
        <v>12</v>
      </c>
      <c r="C508">
        <v>10</v>
      </c>
      <c r="D508">
        <v>0</v>
      </c>
      <c r="E508">
        <v>0</v>
      </c>
      <c r="F508">
        <v>120</v>
      </c>
      <c r="G508" s="1">
        <v>44526</v>
      </c>
      <c r="H508" t="s">
        <v>11</v>
      </c>
    </row>
    <row r="509" spans="1:8" x14ac:dyDescent="0.25">
      <c r="A509" t="s">
        <v>10</v>
      </c>
      <c r="B509">
        <v>10</v>
      </c>
      <c r="C509">
        <v>11.67</v>
      </c>
      <c r="D509">
        <v>0</v>
      </c>
      <c r="E509">
        <v>0</v>
      </c>
      <c r="F509">
        <v>116.67</v>
      </c>
      <c r="G509" s="1">
        <v>44529</v>
      </c>
      <c r="H509" t="s">
        <v>11</v>
      </c>
    </row>
    <row r="510" spans="1:8" x14ac:dyDescent="0.25">
      <c r="A510" t="s">
        <v>10</v>
      </c>
      <c r="B510">
        <v>1</v>
      </c>
      <c r="C510">
        <v>10</v>
      </c>
      <c r="D510">
        <v>100</v>
      </c>
      <c r="E510">
        <v>0</v>
      </c>
      <c r="F510">
        <v>0</v>
      </c>
      <c r="G510" s="1">
        <v>44529</v>
      </c>
      <c r="H510" t="s">
        <v>11</v>
      </c>
    </row>
    <row r="511" spans="1:8" x14ac:dyDescent="0.25">
      <c r="A511" t="s">
        <v>10</v>
      </c>
      <c r="B511">
        <v>10</v>
      </c>
      <c r="C511">
        <v>10</v>
      </c>
      <c r="D511">
        <v>0</v>
      </c>
      <c r="E511">
        <v>0</v>
      </c>
      <c r="F511">
        <v>100</v>
      </c>
      <c r="G511" s="1">
        <v>44530</v>
      </c>
      <c r="H511" t="s">
        <v>11</v>
      </c>
    </row>
    <row r="512" spans="1:8" x14ac:dyDescent="0.25">
      <c r="A512" t="s">
        <v>10</v>
      </c>
      <c r="B512">
        <v>10</v>
      </c>
      <c r="C512">
        <v>10</v>
      </c>
      <c r="D512">
        <v>0</v>
      </c>
      <c r="E512">
        <v>0</v>
      </c>
      <c r="F512">
        <v>100</v>
      </c>
      <c r="G512" s="1">
        <v>44530</v>
      </c>
      <c r="H512" t="s">
        <v>11</v>
      </c>
    </row>
    <row r="513" spans="1:8" x14ac:dyDescent="0.25">
      <c r="A513" t="s">
        <v>10</v>
      </c>
      <c r="B513">
        <v>10</v>
      </c>
      <c r="C513">
        <v>10</v>
      </c>
      <c r="D513">
        <v>0</v>
      </c>
      <c r="E513">
        <v>0</v>
      </c>
      <c r="F513">
        <v>100</v>
      </c>
      <c r="G513" s="1">
        <v>44530</v>
      </c>
      <c r="H513" t="s">
        <v>11</v>
      </c>
    </row>
    <row r="514" spans="1:8" x14ac:dyDescent="0.25">
      <c r="A514" t="s">
        <v>10</v>
      </c>
      <c r="B514">
        <v>1</v>
      </c>
      <c r="C514">
        <v>10</v>
      </c>
      <c r="D514">
        <v>100</v>
      </c>
      <c r="E514">
        <v>0</v>
      </c>
      <c r="F514">
        <v>0</v>
      </c>
      <c r="G514" s="1">
        <v>44530</v>
      </c>
      <c r="H514" t="s">
        <v>11</v>
      </c>
    </row>
    <row r="515" spans="1:8" x14ac:dyDescent="0.25">
      <c r="A515" t="s">
        <v>10</v>
      </c>
      <c r="B515">
        <v>5</v>
      </c>
      <c r="C515">
        <v>10</v>
      </c>
      <c r="D515">
        <v>0</v>
      </c>
      <c r="E515">
        <v>0</v>
      </c>
      <c r="F515">
        <v>50</v>
      </c>
      <c r="G515" s="1">
        <v>44531</v>
      </c>
      <c r="H515" t="s">
        <v>11</v>
      </c>
    </row>
    <row r="516" spans="1:8" x14ac:dyDescent="0.25">
      <c r="A516" t="s">
        <v>23</v>
      </c>
      <c r="B516">
        <v>5</v>
      </c>
      <c r="C516">
        <v>5.83</v>
      </c>
      <c r="D516">
        <v>0</v>
      </c>
      <c r="E516">
        <v>0</v>
      </c>
      <c r="F516">
        <v>29.17</v>
      </c>
      <c r="G516" s="1">
        <v>44531</v>
      </c>
      <c r="H516" t="s">
        <v>19</v>
      </c>
    </row>
    <row r="517" spans="1:8" x14ac:dyDescent="0.25">
      <c r="A517" t="s">
        <v>10</v>
      </c>
      <c r="B517">
        <v>10</v>
      </c>
      <c r="C517">
        <v>10</v>
      </c>
      <c r="D517">
        <v>0</v>
      </c>
      <c r="E517">
        <v>0</v>
      </c>
      <c r="F517">
        <v>100</v>
      </c>
      <c r="G517" s="1">
        <v>44532</v>
      </c>
      <c r="H517" t="s">
        <v>11</v>
      </c>
    </row>
    <row r="518" spans="1:8" x14ac:dyDescent="0.25">
      <c r="A518" t="s">
        <v>10</v>
      </c>
      <c r="B518">
        <v>15</v>
      </c>
      <c r="C518">
        <v>10</v>
      </c>
      <c r="D518">
        <v>0</v>
      </c>
      <c r="E518">
        <v>0</v>
      </c>
      <c r="F518">
        <v>150</v>
      </c>
      <c r="G518" s="1">
        <v>44532</v>
      </c>
      <c r="H518" t="s">
        <v>11</v>
      </c>
    </row>
    <row r="519" spans="1:8" x14ac:dyDescent="0.25">
      <c r="A519" t="s">
        <v>10</v>
      </c>
      <c r="B519">
        <v>15</v>
      </c>
      <c r="C519">
        <v>10</v>
      </c>
      <c r="D519">
        <v>0</v>
      </c>
      <c r="E519">
        <v>0</v>
      </c>
      <c r="F519">
        <v>150</v>
      </c>
      <c r="G519" s="1">
        <v>44532</v>
      </c>
      <c r="H519" t="s">
        <v>11</v>
      </c>
    </row>
    <row r="520" spans="1:8" x14ac:dyDescent="0.25">
      <c r="A520" t="s">
        <v>10</v>
      </c>
      <c r="B520">
        <v>6</v>
      </c>
      <c r="C520">
        <v>10</v>
      </c>
      <c r="D520">
        <v>0</v>
      </c>
      <c r="E520">
        <v>0</v>
      </c>
      <c r="F520">
        <v>60</v>
      </c>
      <c r="G520" s="1">
        <v>44532</v>
      </c>
      <c r="H520" t="s">
        <v>11</v>
      </c>
    </row>
    <row r="521" spans="1:8" x14ac:dyDescent="0.25">
      <c r="A521" t="s">
        <v>10</v>
      </c>
      <c r="B521">
        <v>1</v>
      </c>
      <c r="C521">
        <v>10</v>
      </c>
      <c r="D521">
        <v>100</v>
      </c>
      <c r="E521">
        <v>0</v>
      </c>
      <c r="F521">
        <v>0</v>
      </c>
      <c r="G521" s="1">
        <v>44532</v>
      </c>
      <c r="H521" t="s">
        <v>11</v>
      </c>
    </row>
    <row r="522" spans="1:8" x14ac:dyDescent="0.25">
      <c r="A522" t="s">
        <v>12</v>
      </c>
      <c r="B522">
        <v>6</v>
      </c>
      <c r="C522">
        <v>5</v>
      </c>
      <c r="D522">
        <v>0</v>
      </c>
      <c r="E522">
        <v>0</v>
      </c>
      <c r="F522">
        <v>30</v>
      </c>
      <c r="G522" s="1">
        <v>44532</v>
      </c>
      <c r="H522" t="s">
        <v>13</v>
      </c>
    </row>
    <row r="523" spans="1:8" x14ac:dyDescent="0.25">
      <c r="A523" t="s">
        <v>20</v>
      </c>
      <c r="B523">
        <v>1</v>
      </c>
      <c r="C523">
        <v>0</v>
      </c>
      <c r="D523">
        <v>0</v>
      </c>
      <c r="E523">
        <v>0</v>
      </c>
      <c r="F523">
        <v>0</v>
      </c>
      <c r="G523" s="1">
        <v>44533</v>
      </c>
      <c r="H523" t="s">
        <v>21</v>
      </c>
    </row>
    <row r="524" spans="1:8" x14ac:dyDescent="0.25">
      <c r="A524" t="s">
        <v>10</v>
      </c>
      <c r="B524">
        <v>2</v>
      </c>
      <c r="C524">
        <v>10</v>
      </c>
      <c r="D524">
        <v>0</v>
      </c>
      <c r="E524">
        <v>0</v>
      </c>
      <c r="F524">
        <v>20</v>
      </c>
      <c r="G524" s="1">
        <v>44533</v>
      </c>
      <c r="H524" t="s">
        <v>11</v>
      </c>
    </row>
    <row r="525" spans="1:8" x14ac:dyDescent="0.25">
      <c r="A525" t="s">
        <v>23</v>
      </c>
      <c r="B525">
        <v>6</v>
      </c>
      <c r="C525">
        <v>5.83</v>
      </c>
      <c r="D525">
        <v>0</v>
      </c>
      <c r="E525">
        <v>0</v>
      </c>
      <c r="F525">
        <v>35</v>
      </c>
      <c r="G525" s="1">
        <v>44533</v>
      </c>
      <c r="H525" t="s">
        <v>19</v>
      </c>
    </row>
    <row r="526" spans="1:8" x14ac:dyDescent="0.25">
      <c r="A526" t="s">
        <v>23</v>
      </c>
      <c r="B526">
        <v>6</v>
      </c>
      <c r="C526">
        <v>5.83</v>
      </c>
      <c r="D526">
        <v>0</v>
      </c>
      <c r="E526">
        <v>0</v>
      </c>
      <c r="F526">
        <v>35</v>
      </c>
      <c r="G526" s="1">
        <v>44533</v>
      </c>
      <c r="H526" t="s">
        <v>19</v>
      </c>
    </row>
    <row r="527" spans="1:8" x14ac:dyDescent="0.25">
      <c r="A527" t="s">
        <v>23</v>
      </c>
      <c r="B527">
        <v>1</v>
      </c>
      <c r="C527">
        <v>5.83</v>
      </c>
      <c r="D527">
        <v>100</v>
      </c>
      <c r="E527">
        <v>0</v>
      </c>
      <c r="F527">
        <v>0</v>
      </c>
      <c r="G527" s="1">
        <v>44533</v>
      </c>
      <c r="H527" t="s">
        <v>19</v>
      </c>
    </row>
    <row r="528" spans="1:8" x14ac:dyDescent="0.25">
      <c r="A528" t="s">
        <v>10</v>
      </c>
      <c r="B528">
        <v>4</v>
      </c>
      <c r="C528">
        <v>11.67</v>
      </c>
      <c r="D528">
        <v>0</v>
      </c>
      <c r="E528">
        <v>0</v>
      </c>
      <c r="F528">
        <v>46.67</v>
      </c>
      <c r="G528" s="1">
        <v>44533</v>
      </c>
      <c r="H528" t="s">
        <v>11</v>
      </c>
    </row>
    <row r="529" spans="1:8" x14ac:dyDescent="0.25">
      <c r="A529" t="s">
        <v>20</v>
      </c>
      <c r="B529">
        <v>1</v>
      </c>
      <c r="C529">
        <v>0</v>
      </c>
      <c r="D529">
        <v>0</v>
      </c>
      <c r="E529">
        <v>0</v>
      </c>
      <c r="F529">
        <v>0</v>
      </c>
      <c r="G529" s="1">
        <v>44536</v>
      </c>
      <c r="H529" t="s">
        <v>21</v>
      </c>
    </row>
    <row r="530" spans="1:8" x14ac:dyDescent="0.25">
      <c r="A530" t="s">
        <v>10</v>
      </c>
      <c r="B530">
        <v>12</v>
      </c>
      <c r="C530">
        <v>10</v>
      </c>
      <c r="D530">
        <v>0</v>
      </c>
      <c r="E530">
        <v>0</v>
      </c>
      <c r="F530">
        <v>120</v>
      </c>
      <c r="G530" s="1">
        <v>44536</v>
      </c>
      <c r="H530" t="s">
        <v>11</v>
      </c>
    </row>
    <row r="531" spans="1:8" x14ac:dyDescent="0.25">
      <c r="A531" t="s">
        <v>10</v>
      </c>
      <c r="B531">
        <v>12</v>
      </c>
      <c r="C531">
        <v>10</v>
      </c>
      <c r="D531">
        <v>0</v>
      </c>
      <c r="E531">
        <v>0</v>
      </c>
      <c r="F531">
        <v>120</v>
      </c>
      <c r="G531" s="1">
        <v>44537</v>
      </c>
      <c r="H531" t="s">
        <v>11</v>
      </c>
    </row>
    <row r="532" spans="1:8" x14ac:dyDescent="0.25">
      <c r="A532" t="s">
        <v>10</v>
      </c>
      <c r="B532">
        <v>2</v>
      </c>
      <c r="C532">
        <v>10</v>
      </c>
      <c r="D532">
        <v>100</v>
      </c>
      <c r="E532">
        <v>0</v>
      </c>
      <c r="F532">
        <v>0</v>
      </c>
      <c r="G532" s="1">
        <v>44537</v>
      </c>
      <c r="H532" t="s">
        <v>11</v>
      </c>
    </row>
    <row r="533" spans="1:8" x14ac:dyDescent="0.25">
      <c r="A533" t="s">
        <v>23</v>
      </c>
      <c r="B533">
        <v>3</v>
      </c>
      <c r="C533">
        <v>5.83</v>
      </c>
      <c r="D533">
        <v>0</v>
      </c>
      <c r="E533">
        <v>0</v>
      </c>
      <c r="F533">
        <v>17.5</v>
      </c>
      <c r="G533" s="1">
        <v>44538</v>
      </c>
      <c r="H533" t="s">
        <v>19</v>
      </c>
    </row>
    <row r="534" spans="1:8" x14ac:dyDescent="0.25">
      <c r="A534" t="s">
        <v>10</v>
      </c>
      <c r="B534">
        <v>12</v>
      </c>
      <c r="C534">
        <v>10</v>
      </c>
      <c r="D534">
        <v>0</v>
      </c>
      <c r="E534">
        <v>0</v>
      </c>
      <c r="F534">
        <v>120</v>
      </c>
      <c r="G534" s="1">
        <v>44539</v>
      </c>
      <c r="H534" t="s">
        <v>11</v>
      </c>
    </row>
    <row r="535" spans="1:8" x14ac:dyDescent="0.25">
      <c r="A535" t="s">
        <v>10</v>
      </c>
      <c r="B535">
        <v>20</v>
      </c>
      <c r="C535">
        <v>10</v>
      </c>
      <c r="D535">
        <v>0</v>
      </c>
      <c r="E535">
        <v>0</v>
      </c>
      <c r="F535">
        <v>200</v>
      </c>
      <c r="G535" s="1">
        <v>44539</v>
      </c>
      <c r="H535" t="s">
        <v>11</v>
      </c>
    </row>
    <row r="536" spans="1:8" x14ac:dyDescent="0.25">
      <c r="A536" t="s">
        <v>10</v>
      </c>
      <c r="B536">
        <v>2</v>
      </c>
      <c r="C536">
        <v>10</v>
      </c>
      <c r="D536">
        <v>100</v>
      </c>
      <c r="E536">
        <v>0</v>
      </c>
      <c r="F536">
        <v>0</v>
      </c>
      <c r="G536" s="1">
        <v>44539</v>
      </c>
      <c r="H536" t="s">
        <v>11</v>
      </c>
    </row>
    <row r="537" spans="1:8" x14ac:dyDescent="0.25">
      <c r="A537" t="s">
        <v>10</v>
      </c>
      <c r="B537">
        <v>12</v>
      </c>
      <c r="C537">
        <v>10</v>
      </c>
      <c r="D537">
        <v>0</v>
      </c>
      <c r="E537">
        <v>0</v>
      </c>
      <c r="F537">
        <v>120</v>
      </c>
      <c r="G537" s="1">
        <v>44539</v>
      </c>
      <c r="H537" t="s">
        <v>11</v>
      </c>
    </row>
    <row r="538" spans="1:8" x14ac:dyDescent="0.25">
      <c r="A538" t="s">
        <v>10</v>
      </c>
      <c r="B538">
        <v>1</v>
      </c>
      <c r="C538">
        <v>10</v>
      </c>
      <c r="D538">
        <v>100</v>
      </c>
      <c r="E538">
        <v>0</v>
      </c>
      <c r="F538">
        <v>0</v>
      </c>
      <c r="G538" s="1">
        <v>44539</v>
      </c>
      <c r="H538" t="s">
        <v>11</v>
      </c>
    </row>
    <row r="539" spans="1:8" x14ac:dyDescent="0.25">
      <c r="A539" t="s">
        <v>10</v>
      </c>
      <c r="B539">
        <v>10</v>
      </c>
      <c r="C539">
        <v>10</v>
      </c>
      <c r="D539">
        <v>0</v>
      </c>
      <c r="E539">
        <v>0</v>
      </c>
      <c r="F539">
        <v>100</v>
      </c>
      <c r="G539" s="1">
        <v>44540</v>
      </c>
      <c r="H539" t="s">
        <v>11</v>
      </c>
    </row>
    <row r="540" spans="1:8" x14ac:dyDescent="0.25">
      <c r="A540" t="s">
        <v>10</v>
      </c>
      <c r="B540">
        <v>1</v>
      </c>
      <c r="C540">
        <v>10</v>
      </c>
      <c r="D540">
        <v>100</v>
      </c>
      <c r="E540">
        <v>0</v>
      </c>
      <c r="F540">
        <v>0</v>
      </c>
      <c r="G540" s="1">
        <v>44540</v>
      </c>
      <c r="H540" t="s">
        <v>11</v>
      </c>
    </row>
    <row r="541" spans="1:8" x14ac:dyDescent="0.25">
      <c r="A541" t="s">
        <v>10</v>
      </c>
      <c r="B541">
        <v>15</v>
      </c>
      <c r="C541">
        <v>10</v>
      </c>
      <c r="D541">
        <v>0</v>
      </c>
      <c r="E541">
        <v>0</v>
      </c>
      <c r="F541">
        <v>150</v>
      </c>
      <c r="G541" s="1">
        <v>44543</v>
      </c>
      <c r="H541" t="s">
        <v>11</v>
      </c>
    </row>
    <row r="542" spans="1:8" x14ac:dyDescent="0.25">
      <c r="A542" t="s">
        <v>10</v>
      </c>
      <c r="B542">
        <v>2</v>
      </c>
      <c r="C542">
        <v>10</v>
      </c>
      <c r="D542">
        <v>100</v>
      </c>
      <c r="E542">
        <v>0</v>
      </c>
      <c r="F542">
        <v>0</v>
      </c>
      <c r="G542" s="1">
        <v>44543</v>
      </c>
      <c r="H542" t="s">
        <v>11</v>
      </c>
    </row>
    <row r="543" spans="1:8" x14ac:dyDescent="0.25">
      <c r="A543" t="s">
        <v>23</v>
      </c>
      <c r="B543">
        <v>5</v>
      </c>
      <c r="C543">
        <v>5.83</v>
      </c>
      <c r="D543">
        <v>0</v>
      </c>
      <c r="E543">
        <v>0</v>
      </c>
      <c r="F543">
        <v>29.17</v>
      </c>
      <c r="G543" s="1">
        <v>44543</v>
      </c>
      <c r="H543" t="s">
        <v>19</v>
      </c>
    </row>
    <row r="544" spans="1:8" x14ac:dyDescent="0.25">
      <c r="A544" t="s">
        <v>10</v>
      </c>
      <c r="B544">
        <v>3</v>
      </c>
      <c r="C544">
        <v>10</v>
      </c>
      <c r="D544">
        <v>0</v>
      </c>
      <c r="E544">
        <v>0</v>
      </c>
      <c r="F544">
        <v>30</v>
      </c>
      <c r="G544" s="1">
        <v>44544</v>
      </c>
      <c r="H544" t="s">
        <v>11</v>
      </c>
    </row>
    <row r="545" spans="1:8" x14ac:dyDescent="0.25">
      <c r="A545" t="s">
        <v>23</v>
      </c>
      <c r="B545">
        <v>2</v>
      </c>
      <c r="C545">
        <v>8.33</v>
      </c>
      <c r="D545">
        <v>0</v>
      </c>
      <c r="E545">
        <v>0</v>
      </c>
      <c r="F545">
        <v>16.670000000000002</v>
      </c>
      <c r="G545" s="1">
        <v>44544</v>
      </c>
      <c r="H545" t="s">
        <v>19</v>
      </c>
    </row>
    <row r="546" spans="1:8" x14ac:dyDescent="0.25">
      <c r="A546" t="s">
        <v>10</v>
      </c>
      <c r="B546">
        <v>4</v>
      </c>
      <c r="C546">
        <v>11.67</v>
      </c>
      <c r="D546">
        <v>0</v>
      </c>
      <c r="E546">
        <v>0</v>
      </c>
      <c r="F546">
        <v>46.67</v>
      </c>
      <c r="G546" s="1">
        <v>44544</v>
      </c>
      <c r="H546" t="s">
        <v>11</v>
      </c>
    </row>
    <row r="547" spans="1:8" x14ac:dyDescent="0.25">
      <c r="A547" t="s">
        <v>16</v>
      </c>
      <c r="B547">
        <v>10</v>
      </c>
      <c r="C547">
        <v>10</v>
      </c>
      <c r="D547">
        <v>0</v>
      </c>
      <c r="E547">
        <v>0</v>
      </c>
      <c r="F547">
        <v>100</v>
      </c>
      <c r="G547" s="1">
        <v>44544</v>
      </c>
      <c r="H547" t="s">
        <v>11</v>
      </c>
    </row>
    <row r="548" spans="1:8" x14ac:dyDescent="0.25">
      <c r="A548" t="s">
        <v>16</v>
      </c>
      <c r="B548">
        <v>2</v>
      </c>
      <c r="C548">
        <v>10</v>
      </c>
      <c r="D548">
        <v>0</v>
      </c>
      <c r="E548">
        <v>0</v>
      </c>
      <c r="F548">
        <v>20</v>
      </c>
      <c r="G548" s="1">
        <v>44544</v>
      </c>
      <c r="H548" t="s">
        <v>11</v>
      </c>
    </row>
    <row r="549" spans="1:8" x14ac:dyDescent="0.25">
      <c r="A549" t="s">
        <v>10</v>
      </c>
      <c r="B549">
        <v>12</v>
      </c>
      <c r="C549">
        <v>10</v>
      </c>
      <c r="D549">
        <v>0</v>
      </c>
      <c r="E549">
        <v>0</v>
      </c>
      <c r="F549">
        <v>120</v>
      </c>
      <c r="G549" s="1">
        <v>44545</v>
      </c>
      <c r="H549" t="s">
        <v>11</v>
      </c>
    </row>
    <row r="550" spans="1:8" x14ac:dyDescent="0.25">
      <c r="A550" t="s">
        <v>10</v>
      </c>
      <c r="B550">
        <v>4</v>
      </c>
      <c r="C550">
        <v>10</v>
      </c>
      <c r="D550">
        <v>0</v>
      </c>
      <c r="E550">
        <v>0</v>
      </c>
      <c r="F550">
        <v>40</v>
      </c>
      <c r="G550" s="1">
        <v>44545</v>
      </c>
      <c r="H550" t="s">
        <v>11</v>
      </c>
    </row>
    <row r="551" spans="1:8" x14ac:dyDescent="0.25">
      <c r="A551" t="s">
        <v>10</v>
      </c>
      <c r="B551">
        <v>3</v>
      </c>
      <c r="C551">
        <v>10</v>
      </c>
      <c r="D551">
        <v>0</v>
      </c>
      <c r="E551">
        <v>0</v>
      </c>
      <c r="F551">
        <v>30</v>
      </c>
      <c r="G551" s="1">
        <v>44545</v>
      </c>
      <c r="H551" t="s">
        <v>11</v>
      </c>
    </row>
    <row r="552" spans="1:8" x14ac:dyDescent="0.25">
      <c r="A552" t="s">
        <v>10</v>
      </c>
      <c r="B552">
        <v>20</v>
      </c>
      <c r="C552">
        <v>10</v>
      </c>
      <c r="D552">
        <v>0</v>
      </c>
      <c r="E552">
        <v>0</v>
      </c>
      <c r="F552">
        <v>200</v>
      </c>
      <c r="G552" s="1">
        <v>44545</v>
      </c>
      <c r="H552" t="s">
        <v>11</v>
      </c>
    </row>
    <row r="553" spans="1:8" x14ac:dyDescent="0.25">
      <c r="A553" t="s">
        <v>10</v>
      </c>
      <c r="B553">
        <v>3</v>
      </c>
      <c r="C553">
        <v>10</v>
      </c>
      <c r="D553">
        <v>100</v>
      </c>
      <c r="E553">
        <v>0</v>
      </c>
      <c r="F553">
        <v>0</v>
      </c>
      <c r="G553" s="1">
        <v>44545</v>
      </c>
      <c r="H553" t="s">
        <v>11</v>
      </c>
    </row>
    <row r="554" spans="1:8" x14ac:dyDescent="0.25">
      <c r="A554" t="s">
        <v>10</v>
      </c>
      <c r="B554">
        <v>10</v>
      </c>
      <c r="C554">
        <v>10</v>
      </c>
      <c r="D554">
        <v>0</v>
      </c>
      <c r="E554">
        <v>0</v>
      </c>
      <c r="F554">
        <v>100</v>
      </c>
      <c r="G554" s="1">
        <v>44545</v>
      </c>
      <c r="H554" t="s">
        <v>11</v>
      </c>
    </row>
    <row r="555" spans="1:8" x14ac:dyDescent="0.25">
      <c r="A555" t="s">
        <v>10</v>
      </c>
      <c r="B555">
        <v>2</v>
      </c>
      <c r="C555">
        <v>10</v>
      </c>
      <c r="D555">
        <v>100</v>
      </c>
      <c r="E555">
        <v>0</v>
      </c>
      <c r="F555">
        <v>0</v>
      </c>
      <c r="G555" s="1">
        <v>44545</v>
      </c>
      <c r="H555" t="s">
        <v>11</v>
      </c>
    </row>
    <row r="556" spans="1:8" x14ac:dyDescent="0.25">
      <c r="A556" t="s">
        <v>10</v>
      </c>
      <c r="B556">
        <v>4</v>
      </c>
      <c r="C556">
        <v>11.67</v>
      </c>
      <c r="D556">
        <v>0</v>
      </c>
      <c r="E556">
        <v>0</v>
      </c>
      <c r="F556">
        <v>46.67</v>
      </c>
      <c r="G556" s="1">
        <v>44546</v>
      </c>
      <c r="H556" t="s">
        <v>11</v>
      </c>
    </row>
    <row r="557" spans="1:8" x14ac:dyDescent="0.25">
      <c r="A557" t="s">
        <v>10</v>
      </c>
      <c r="B557">
        <v>20</v>
      </c>
      <c r="C557">
        <v>10</v>
      </c>
      <c r="D557">
        <v>0</v>
      </c>
      <c r="E557">
        <v>0</v>
      </c>
      <c r="F557">
        <v>200</v>
      </c>
      <c r="G557" s="1">
        <v>44546</v>
      </c>
      <c r="H557" t="s">
        <v>11</v>
      </c>
    </row>
    <row r="558" spans="1:8" x14ac:dyDescent="0.25">
      <c r="A558" t="s">
        <v>10</v>
      </c>
      <c r="B558">
        <v>2</v>
      </c>
      <c r="C558">
        <v>10</v>
      </c>
      <c r="D558">
        <v>100</v>
      </c>
      <c r="E558">
        <v>0</v>
      </c>
      <c r="F558">
        <v>0</v>
      </c>
      <c r="G558" s="1">
        <v>44546</v>
      </c>
      <c r="H558" t="s">
        <v>11</v>
      </c>
    </row>
    <row r="559" spans="1:8" x14ac:dyDescent="0.25">
      <c r="A559" t="s">
        <v>10</v>
      </c>
      <c r="B559">
        <v>3</v>
      </c>
      <c r="C559">
        <v>10</v>
      </c>
      <c r="D559">
        <v>0</v>
      </c>
      <c r="E559">
        <v>0</v>
      </c>
      <c r="F559">
        <v>30</v>
      </c>
      <c r="G559" s="1">
        <v>44546</v>
      </c>
      <c r="H559" t="s">
        <v>11</v>
      </c>
    </row>
    <row r="560" spans="1:8" x14ac:dyDescent="0.25">
      <c r="A560" t="s">
        <v>10</v>
      </c>
      <c r="B560">
        <v>12</v>
      </c>
      <c r="C560">
        <v>10</v>
      </c>
      <c r="D560">
        <v>0</v>
      </c>
      <c r="E560">
        <v>0</v>
      </c>
      <c r="F560">
        <v>120</v>
      </c>
      <c r="G560" s="1">
        <v>44546</v>
      </c>
      <c r="H560" t="s">
        <v>11</v>
      </c>
    </row>
    <row r="561" spans="1:8" x14ac:dyDescent="0.25">
      <c r="A561" t="s">
        <v>10</v>
      </c>
      <c r="B561">
        <v>2</v>
      </c>
      <c r="C561">
        <v>10</v>
      </c>
      <c r="D561">
        <v>100</v>
      </c>
      <c r="E561">
        <v>0</v>
      </c>
      <c r="F561">
        <v>0</v>
      </c>
      <c r="G561" s="1">
        <v>44546</v>
      </c>
      <c r="H561" t="s">
        <v>11</v>
      </c>
    </row>
    <row r="562" spans="1:8" x14ac:dyDescent="0.25">
      <c r="A562" t="s">
        <v>10</v>
      </c>
      <c r="B562">
        <v>10</v>
      </c>
      <c r="C562">
        <v>10</v>
      </c>
      <c r="D562">
        <v>0</v>
      </c>
      <c r="E562">
        <v>0</v>
      </c>
      <c r="F562">
        <v>100</v>
      </c>
      <c r="G562" s="1">
        <v>44547</v>
      </c>
      <c r="H562" t="s">
        <v>11</v>
      </c>
    </row>
    <row r="563" spans="1:8" x14ac:dyDescent="0.25">
      <c r="A563" t="s">
        <v>10</v>
      </c>
      <c r="B563">
        <v>4</v>
      </c>
      <c r="C563">
        <v>10</v>
      </c>
      <c r="D563">
        <v>0</v>
      </c>
      <c r="E563">
        <v>0</v>
      </c>
      <c r="F563">
        <v>40</v>
      </c>
      <c r="G563" s="1">
        <v>44547</v>
      </c>
      <c r="H563" t="s">
        <v>11</v>
      </c>
    </row>
    <row r="564" spans="1:8" x14ac:dyDescent="0.25">
      <c r="A564" t="s">
        <v>10</v>
      </c>
      <c r="B564">
        <v>12</v>
      </c>
      <c r="C564">
        <v>10</v>
      </c>
      <c r="D564">
        <v>0</v>
      </c>
      <c r="E564">
        <v>0</v>
      </c>
      <c r="F564">
        <v>120</v>
      </c>
      <c r="G564" s="1">
        <v>44547</v>
      </c>
      <c r="H564" t="s">
        <v>11</v>
      </c>
    </row>
    <row r="565" spans="1:8" x14ac:dyDescent="0.25">
      <c r="A565" t="s">
        <v>17</v>
      </c>
      <c r="B565">
        <v>2</v>
      </c>
      <c r="C565">
        <v>50</v>
      </c>
      <c r="D565">
        <v>0</v>
      </c>
      <c r="E565">
        <v>0</v>
      </c>
      <c r="F565">
        <v>100</v>
      </c>
      <c r="G565" s="1">
        <v>44552</v>
      </c>
      <c r="H565" t="s">
        <v>15</v>
      </c>
    </row>
    <row r="566" spans="1:8" x14ac:dyDescent="0.25">
      <c r="A566" t="s">
        <v>10</v>
      </c>
      <c r="B566">
        <v>20</v>
      </c>
      <c r="C566">
        <v>10</v>
      </c>
      <c r="D566">
        <v>0</v>
      </c>
      <c r="E566">
        <v>0</v>
      </c>
      <c r="F566">
        <v>200</v>
      </c>
      <c r="G566" s="1">
        <v>44552</v>
      </c>
      <c r="H566" t="s">
        <v>11</v>
      </c>
    </row>
    <row r="567" spans="1:8" x14ac:dyDescent="0.25">
      <c r="A567" t="s">
        <v>10</v>
      </c>
      <c r="B567">
        <v>15</v>
      </c>
      <c r="C567">
        <v>10</v>
      </c>
      <c r="D567">
        <v>0</v>
      </c>
      <c r="E567">
        <v>0</v>
      </c>
      <c r="F567">
        <v>150</v>
      </c>
      <c r="G567" s="1">
        <v>44552</v>
      </c>
      <c r="H567" t="s">
        <v>11</v>
      </c>
    </row>
    <row r="568" spans="1:8" x14ac:dyDescent="0.25">
      <c r="A568" t="s">
        <v>10</v>
      </c>
      <c r="B568">
        <v>1</v>
      </c>
      <c r="C568">
        <v>10</v>
      </c>
      <c r="D568">
        <v>100</v>
      </c>
      <c r="E568">
        <v>0</v>
      </c>
      <c r="F568">
        <v>0</v>
      </c>
      <c r="G568" s="1">
        <v>44552</v>
      </c>
      <c r="H568" t="s">
        <v>11</v>
      </c>
    </row>
    <row r="569" spans="1:8" x14ac:dyDescent="0.25">
      <c r="A569" t="s">
        <v>17</v>
      </c>
      <c r="B569">
        <v>2</v>
      </c>
      <c r="C569">
        <v>50</v>
      </c>
      <c r="D569">
        <v>0</v>
      </c>
      <c r="E569">
        <v>0</v>
      </c>
      <c r="F569">
        <v>100</v>
      </c>
      <c r="G569" s="1">
        <v>44552</v>
      </c>
      <c r="H569" t="s">
        <v>15</v>
      </c>
    </row>
    <row r="570" spans="1:8" x14ac:dyDescent="0.25">
      <c r="A570" t="s">
        <v>10</v>
      </c>
      <c r="B570">
        <v>2</v>
      </c>
      <c r="C570">
        <v>10</v>
      </c>
      <c r="D570">
        <v>0</v>
      </c>
      <c r="E570">
        <v>0</v>
      </c>
      <c r="F570">
        <v>20</v>
      </c>
      <c r="G570" s="1">
        <v>44552</v>
      </c>
      <c r="H570" t="s">
        <v>11</v>
      </c>
    </row>
    <row r="571" spans="1:8" x14ac:dyDescent="0.25">
      <c r="A571" t="s">
        <v>10</v>
      </c>
      <c r="B571">
        <v>10</v>
      </c>
      <c r="C571">
        <v>10</v>
      </c>
      <c r="D571">
        <v>0</v>
      </c>
      <c r="E571">
        <v>0</v>
      </c>
      <c r="F571">
        <v>100</v>
      </c>
      <c r="G571" s="1">
        <v>44564</v>
      </c>
      <c r="H571" t="s">
        <v>11</v>
      </c>
    </row>
    <row r="572" spans="1:8" x14ac:dyDescent="0.25">
      <c r="A572" t="s">
        <v>10</v>
      </c>
      <c r="B572">
        <v>1</v>
      </c>
      <c r="C572">
        <v>10</v>
      </c>
      <c r="D572">
        <v>100</v>
      </c>
      <c r="E572">
        <v>0</v>
      </c>
      <c r="F572">
        <v>0</v>
      </c>
      <c r="G572" s="1">
        <v>44564</v>
      </c>
      <c r="H572" t="s">
        <v>11</v>
      </c>
    </row>
    <row r="573" spans="1:8" x14ac:dyDescent="0.25">
      <c r="A573" t="s">
        <v>10</v>
      </c>
      <c r="B573">
        <v>12</v>
      </c>
      <c r="C573">
        <v>10</v>
      </c>
      <c r="D573">
        <v>0</v>
      </c>
      <c r="E573">
        <v>0</v>
      </c>
      <c r="F573">
        <v>120</v>
      </c>
      <c r="G573" s="1">
        <v>44564</v>
      </c>
      <c r="H573" t="s">
        <v>11</v>
      </c>
    </row>
    <row r="574" spans="1:8" x14ac:dyDescent="0.25">
      <c r="A574" t="s">
        <v>10</v>
      </c>
      <c r="B574">
        <v>12</v>
      </c>
      <c r="C574">
        <v>10</v>
      </c>
      <c r="D574">
        <v>0</v>
      </c>
      <c r="E574">
        <v>0</v>
      </c>
      <c r="F574">
        <v>120</v>
      </c>
      <c r="G574" s="1">
        <v>44564</v>
      </c>
      <c r="H574" t="s">
        <v>11</v>
      </c>
    </row>
    <row r="575" spans="1:8" x14ac:dyDescent="0.25">
      <c r="A575" t="s">
        <v>10</v>
      </c>
      <c r="B575">
        <v>15</v>
      </c>
      <c r="C575">
        <v>10</v>
      </c>
      <c r="D575">
        <v>0</v>
      </c>
      <c r="E575">
        <v>0</v>
      </c>
      <c r="F575">
        <v>150</v>
      </c>
      <c r="G575" s="1">
        <v>44564</v>
      </c>
      <c r="H575" t="s">
        <v>11</v>
      </c>
    </row>
    <row r="576" spans="1:8" x14ac:dyDescent="0.25">
      <c r="A576" t="s">
        <v>10</v>
      </c>
      <c r="B576">
        <v>1</v>
      </c>
      <c r="C576">
        <v>10</v>
      </c>
      <c r="D576">
        <v>100</v>
      </c>
      <c r="E576">
        <v>0</v>
      </c>
      <c r="F576">
        <v>0</v>
      </c>
      <c r="G576" s="1">
        <v>44564</v>
      </c>
      <c r="H576" t="s">
        <v>11</v>
      </c>
    </row>
    <row r="577" spans="1:8" x14ac:dyDescent="0.25">
      <c r="A577" t="s">
        <v>10</v>
      </c>
      <c r="B577">
        <v>1</v>
      </c>
      <c r="C577">
        <v>10</v>
      </c>
      <c r="D577">
        <v>0</v>
      </c>
      <c r="E577">
        <v>0</v>
      </c>
      <c r="F577">
        <v>10</v>
      </c>
      <c r="G577" s="1">
        <v>44564</v>
      </c>
      <c r="H577" t="s">
        <v>11</v>
      </c>
    </row>
    <row r="578" spans="1:8" x14ac:dyDescent="0.25">
      <c r="A578" t="s">
        <v>10</v>
      </c>
      <c r="B578">
        <v>1</v>
      </c>
      <c r="C578">
        <v>6.67</v>
      </c>
      <c r="D578">
        <v>0</v>
      </c>
      <c r="E578">
        <v>0</v>
      </c>
      <c r="F578">
        <v>6.67</v>
      </c>
      <c r="G578" s="1">
        <v>44564</v>
      </c>
      <c r="H578" t="s">
        <v>11</v>
      </c>
    </row>
    <row r="579" spans="1:8" x14ac:dyDescent="0.25">
      <c r="A579" t="s">
        <v>10</v>
      </c>
      <c r="B579">
        <v>6</v>
      </c>
      <c r="C579">
        <v>11.67</v>
      </c>
      <c r="D579">
        <v>0</v>
      </c>
      <c r="E579">
        <v>0</v>
      </c>
      <c r="F579">
        <v>70</v>
      </c>
      <c r="G579" s="1">
        <v>44564</v>
      </c>
      <c r="H579" t="s">
        <v>11</v>
      </c>
    </row>
    <row r="580" spans="1:8" x14ac:dyDescent="0.25">
      <c r="A580" t="s">
        <v>10</v>
      </c>
      <c r="B580">
        <v>5</v>
      </c>
      <c r="C580">
        <v>11.67</v>
      </c>
      <c r="D580">
        <v>0</v>
      </c>
      <c r="E580">
        <v>0</v>
      </c>
      <c r="F580">
        <v>58.33</v>
      </c>
      <c r="G580" s="1">
        <v>44565</v>
      </c>
      <c r="H580" t="s">
        <v>11</v>
      </c>
    </row>
    <row r="581" spans="1:8" x14ac:dyDescent="0.25">
      <c r="A581" t="s">
        <v>12</v>
      </c>
      <c r="B581">
        <v>1</v>
      </c>
      <c r="C581">
        <v>5</v>
      </c>
      <c r="D581">
        <v>0</v>
      </c>
      <c r="E581">
        <v>0</v>
      </c>
      <c r="F581">
        <v>5</v>
      </c>
      <c r="G581" s="1">
        <v>44565</v>
      </c>
      <c r="H581" t="s">
        <v>13</v>
      </c>
    </row>
    <row r="582" spans="1:8" x14ac:dyDescent="0.25">
      <c r="A582" t="s">
        <v>10</v>
      </c>
      <c r="B582">
        <v>5</v>
      </c>
      <c r="C582">
        <v>10</v>
      </c>
      <c r="D582">
        <v>0</v>
      </c>
      <c r="E582">
        <v>0</v>
      </c>
      <c r="F582">
        <v>50</v>
      </c>
      <c r="G582" s="1">
        <v>44565</v>
      </c>
      <c r="H582" t="s">
        <v>11</v>
      </c>
    </row>
    <row r="583" spans="1:8" x14ac:dyDescent="0.25">
      <c r="A583" t="s">
        <v>17</v>
      </c>
      <c r="B583">
        <v>1</v>
      </c>
      <c r="C583">
        <v>50</v>
      </c>
      <c r="D583">
        <v>0</v>
      </c>
      <c r="E583">
        <v>0</v>
      </c>
      <c r="F583">
        <v>50</v>
      </c>
      <c r="G583" s="1">
        <v>44565</v>
      </c>
      <c r="H583" t="s">
        <v>15</v>
      </c>
    </row>
    <row r="584" spans="1:8" x14ac:dyDescent="0.25">
      <c r="A584" t="s">
        <v>10</v>
      </c>
      <c r="B584">
        <v>8</v>
      </c>
      <c r="C584">
        <v>10</v>
      </c>
      <c r="D584">
        <v>0</v>
      </c>
      <c r="E584">
        <v>0</v>
      </c>
      <c r="F584">
        <v>80</v>
      </c>
      <c r="G584" s="1">
        <v>44565</v>
      </c>
      <c r="H584" t="s">
        <v>11</v>
      </c>
    </row>
    <row r="585" spans="1:8" x14ac:dyDescent="0.25">
      <c r="A585" t="s">
        <v>10</v>
      </c>
      <c r="B585">
        <v>1</v>
      </c>
      <c r="C585">
        <v>10</v>
      </c>
      <c r="D585">
        <v>100</v>
      </c>
      <c r="E585">
        <v>0</v>
      </c>
      <c r="F585">
        <v>0</v>
      </c>
      <c r="G585" s="1">
        <v>44565</v>
      </c>
      <c r="H585" t="s">
        <v>11</v>
      </c>
    </row>
    <row r="586" spans="1:8" x14ac:dyDescent="0.25">
      <c r="A586" t="s">
        <v>10</v>
      </c>
      <c r="B586">
        <v>12</v>
      </c>
      <c r="C586">
        <v>10</v>
      </c>
      <c r="D586">
        <v>0</v>
      </c>
      <c r="E586">
        <v>0</v>
      </c>
      <c r="F586">
        <v>120</v>
      </c>
      <c r="G586" s="1">
        <v>44565</v>
      </c>
      <c r="H586" t="s">
        <v>11</v>
      </c>
    </row>
    <row r="587" spans="1:8" x14ac:dyDescent="0.25">
      <c r="A587" t="s">
        <v>10</v>
      </c>
      <c r="B587">
        <v>20</v>
      </c>
      <c r="C587">
        <v>10</v>
      </c>
      <c r="D587">
        <v>0</v>
      </c>
      <c r="E587">
        <v>0</v>
      </c>
      <c r="F587">
        <v>200</v>
      </c>
      <c r="G587" s="1">
        <v>44566</v>
      </c>
      <c r="H587" t="s">
        <v>11</v>
      </c>
    </row>
    <row r="588" spans="1:8" x14ac:dyDescent="0.25">
      <c r="A588" t="s">
        <v>10</v>
      </c>
      <c r="B588">
        <v>2</v>
      </c>
      <c r="C588">
        <v>10</v>
      </c>
      <c r="D588">
        <v>100</v>
      </c>
      <c r="E588">
        <v>0</v>
      </c>
      <c r="F588">
        <v>0</v>
      </c>
      <c r="G588" s="1">
        <v>44566</v>
      </c>
      <c r="H588" t="s">
        <v>11</v>
      </c>
    </row>
    <row r="589" spans="1:8" x14ac:dyDescent="0.25">
      <c r="A589" t="s">
        <v>23</v>
      </c>
      <c r="B589">
        <v>10</v>
      </c>
      <c r="C589">
        <v>5.83</v>
      </c>
      <c r="D589">
        <v>0</v>
      </c>
      <c r="E589">
        <v>0</v>
      </c>
      <c r="F589">
        <v>58.33</v>
      </c>
      <c r="G589" s="1">
        <v>44566</v>
      </c>
      <c r="H589" t="s">
        <v>19</v>
      </c>
    </row>
    <row r="590" spans="1:8" x14ac:dyDescent="0.25">
      <c r="A590" t="s">
        <v>23</v>
      </c>
      <c r="B590">
        <v>1</v>
      </c>
      <c r="C590">
        <v>5.83</v>
      </c>
      <c r="D590">
        <v>100</v>
      </c>
      <c r="E590">
        <v>0</v>
      </c>
      <c r="F590">
        <v>0</v>
      </c>
      <c r="G590" s="1">
        <v>44566</v>
      </c>
      <c r="H590" t="s">
        <v>19</v>
      </c>
    </row>
    <row r="591" spans="1:8" x14ac:dyDescent="0.25">
      <c r="A591" t="s">
        <v>17</v>
      </c>
      <c r="B591">
        <v>3</v>
      </c>
      <c r="C591">
        <v>50</v>
      </c>
      <c r="D591">
        <v>0</v>
      </c>
      <c r="E591">
        <v>0</v>
      </c>
      <c r="F591">
        <v>150</v>
      </c>
      <c r="G591" s="1">
        <v>44566</v>
      </c>
      <c r="H591" t="s">
        <v>15</v>
      </c>
    </row>
    <row r="592" spans="1:8" x14ac:dyDescent="0.25">
      <c r="A592" t="s">
        <v>23</v>
      </c>
      <c r="B592">
        <v>5</v>
      </c>
      <c r="C592">
        <v>5.83</v>
      </c>
      <c r="D592">
        <v>0</v>
      </c>
      <c r="E592">
        <v>0</v>
      </c>
      <c r="F592">
        <v>29.17</v>
      </c>
      <c r="G592" s="1">
        <v>44568</v>
      </c>
      <c r="H592" t="s">
        <v>19</v>
      </c>
    </row>
    <row r="593" spans="1:8" x14ac:dyDescent="0.25">
      <c r="A593" t="s">
        <v>12</v>
      </c>
      <c r="B593">
        <v>5</v>
      </c>
      <c r="C593">
        <v>5</v>
      </c>
      <c r="D593">
        <v>0</v>
      </c>
      <c r="E593">
        <v>0</v>
      </c>
      <c r="F593">
        <v>25</v>
      </c>
      <c r="G593" s="1">
        <v>44568</v>
      </c>
      <c r="H593" t="s">
        <v>13</v>
      </c>
    </row>
    <row r="594" spans="1:8" x14ac:dyDescent="0.25">
      <c r="A594" t="s">
        <v>10</v>
      </c>
      <c r="B594">
        <v>12</v>
      </c>
      <c r="C594">
        <v>11.67</v>
      </c>
      <c r="D594">
        <v>0</v>
      </c>
      <c r="E594">
        <v>0</v>
      </c>
      <c r="F594">
        <v>140</v>
      </c>
      <c r="G594" s="1">
        <v>44568</v>
      </c>
      <c r="H594" t="s">
        <v>11</v>
      </c>
    </row>
    <row r="595" spans="1:8" x14ac:dyDescent="0.25">
      <c r="A595" t="s">
        <v>17</v>
      </c>
      <c r="B595">
        <v>4</v>
      </c>
      <c r="C595">
        <v>50</v>
      </c>
      <c r="D595">
        <v>0</v>
      </c>
      <c r="E595">
        <v>0</v>
      </c>
      <c r="F595">
        <v>200</v>
      </c>
      <c r="G595" s="1">
        <v>44568</v>
      </c>
      <c r="H595" t="s">
        <v>15</v>
      </c>
    </row>
    <row r="596" spans="1:8" x14ac:dyDescent="0.25">
      <c r="A596" t="s">
        <v>10</v>
      </c>
      <c r="B596">
        <v>40</v>
      </c>
      <c r="C596">
        <v>10</v>
      </c>
      <c r="D596">
        <v>0</v>
      </c>
      <c r="E596">
        <v>0</v>
      </c>
      <c r="F596">
        <v>400</v>
      </c>
      <c r="G596" s="1">
        <v>44568</v>
      </c>
      <c r="H596" t="s">
        <v>11</v>
      </c>
    </row>
    <row r="597" spans="1:8" x14ac:dyDescent="0.25">
      <c r="A597" t="s">
        <v>10</v>
      </c>
      <c r="B597">
        <v>4</v>
      </c>
      <c r="C597">
        <v>10</v>
      </c>
      <c r="D597">
        <v>100</v>
      </c>
      <c r="E597">
        <v>0</v>
      </c>
      <c r="F597">
        <v>0</v>
      </c>
      <c r="G597" s="1">
        <v>44568</v>
      </c>
      <c r="H597" t="s">
        <v>11</v>
      </c>
    </row>
    <row r="598" spans="1:8" x14ac:dyDescent="0.25">
      <c r="A598" t="s">
        <v>10</v>
      </c>
      <c r="B598">
        <v>15</v>
      </c>
      <c r="C598">
        <v>10</v>
      </c>
      <c r="D598">
        <v>0</v>
      </c>
      <c r="E598">
        <v>0</v>
      </c>
      <c r="F598">
        <v>150</v>
      </c>
      <c r="G598" s="1">
        <v>44571</v>
      </c>
      <c r="H598" t="s">
        <v>11</v>
      </c>
    </row>
    <row r="599" spans="1:8" x14ac:dyDescent="0.25">
      <c r="A599" t="s">
        <v>10</v>
      </c>
      <c r="B599">
        <v>2</v>
      </c>
      <c r="C599">
        <v>11.67</v>
      </c>
      <c r="D599">
        <v>0</v>
      </c>
      <c r="E599">
        <v>0</v>
      </c>
      <c r="F599">
        <v>23.33</v>
      </c>
      <c r="G599" s="1">
        <v>44571</v>
      </c>
      <c r="H599" t="s">
        <v>11</v>
      </c>
    </row>
    <row r="600" spans="1:8" x14ac:dyDescent="0.25">
      <c r="A600" t="s">
        <v>10</v>
      </c>
      <c r="B600">
        <v>10</v>
      </c>
      <c r="C600">
        <v>10</v>
      </c>
      <c r="D600">
        <v>0</v>
      </c>
      <c r="E600">
        <v>0</v>
      </c>
      <c r="F600">
        <v>100</v>
      </c>
      <c r="G600" s="1">
        <v>44572</v>
      </c>
      <c r="H600" t="s">
        <v>11</v>
      </c>
    </row>
    <row r="601" spans="1:8" x14ac:dyDescent="0.25">
      <c r="A601" t="s">
        <v>10</v>
      </c>
      <c r="B601">
        <v>1</v>
      </c>
      <c r="C601">
        <v>10</v>
      </c>
      <c r="D601">
        <v>100</v>
      </c>
      <c r="E601">
        <v>0</v>
      </c>
      <c r="F601">
        <v>0</v>
      </c>
      <c r="G601" s="1">
        <v>44572</v>
      </c>
      <c r="H601" t="s">
        <v>11</v>
      </c>
    </row>
    <row r="602" spans="1:8" x14ac:dyDescent="0.25">
      <c r="A602" t="s">
        <v>10</v>
      </c>
      <c r="B602">
        <v>7</v>
      </c>
      <c r="C602">
        <v>11.67</v>
      </c>
      <c r="D602">
        <v>0</v>
      </c>
      <c r="E602">
        <v>0</v>
      </c>
      <c r="F602">
        <v>81.67</v>
      </c>
      <c r="G602" s="1">
        <v>44573</v>
      </c>
      <c r="H602" t="s">
        <v>11</v>
      </c>
    </row>
    <row r="603" spans="1:8" x14ac:dyDescent="0.25">
      <c r="A603" t="s">
        <v>10</v>
      </c>
      <c r="B603">
        <v>7</v>
      </c>
      <c r="C603">
        <v>10</v>
      </c>
      <c r="D603">
        <v>0</v>
      </c>
      <c r="E603">
        <v>0</v>
      </c>
      <c r="F603">
        <v>70</v>
      </c>
      <c r="G603" s="1">
        <v>44573</v>
      </c>
      <c r="H603" t="s">
        <v>11</v>
      </c>
    </row>
    <row r="604" spans="1:8" x14ac:dyDescent="0.25">
      <c r="A604" t="s">
        <v>17</v>
      </c>
      <c r="B604">
        <v>3</v>
      </c>
      <c r="C604">
        <v>50</v>
      </c>
      <c r="D604">
        <v>0</v>
      </c>
      <c r="E604">
        <v>0</v>
      </c>
      <c r="F604">
        <v>150</v>
      </c>
      <c r="G604" s="1">
        <v>44573</v>
      </c>
      <c r="H604" t="s">
        <v>15</v>
      </c>
    </row>
    <row r="605" spans="1:8" x14ac:dyDescent="0.25">
      <c r="A605" t="s">
        <v>12</v>
      </c>
      <c r="B605">
        <v>4</v>
      </c>
      <c r="C605">
        <v>5</v>
      </c>
      <c r="D605">
        <v>0</v>
      </c>
      <c r="E605">
        <v>0</v>
      </c>
      <c r="F605">
        <v>20</v>
      </c>
      <c r="G605" s="1">
        <v>44573</v>
      </c>
      <c r="H605" t="s">
        <v>13</v>
      </c>
    </row>
    <row r="606" spans="1:8" x14ac:dyDescent="0.25">
      <c r="A606" t="s">
        <v>10</v>
      </c>
      <c r="B606">
        <v>10</v>
      </c>
      <c r="C606">
        <v>10</v>
      </c>
      <c r="D606">
        <v>0</v>
      </c>
      <c r="E606">
        <v>0</v>
      </c>
      <c r="F606">
        <v>100</v>
      </c>
      <c r="G606" s="1">
        <v>44573</v>
      </c>
      <c r="H606" t="s">
        <v>11</v>
      </c>
    </row>
    <row r="607" spans="1:8" x14ac:dyDescent="0.25">
      <c r="A607" t="s">
        <v>17</v>
      </c>
      <c r="B607">
        <v>3</v>
      </c>
      <c r="C607">
        <v>50</v>
      </c>
      <c r="D607">
        <v>0</v>
      </c>
      <c r="E607">
        <v>0</v>
      </c>
      <c r="F607">
        <v>150</v>
      </c>
      <c r="G607" s="1">
        <v>44573</v>
      </c>
      <c r="H607" t="s">
        <v>15</v>
      </c>
    </row>
    <row r="608" spans="1:8" x14ac:dyDescent="0.25">
      <c r="A608" t="s">
        <v>23</v>
      </c>
      <c r="B608">
        <v>10</v>
      </c>
      <c r="C608">
        <v>5.83</v>
      </c>
      <c r="D608">
        <v>0</v>
      </c>
      <c r="E608">
        <v>0</v>
      </c>
      <c r="F608">
        <v>58.33</v>
      </c>
      <c r="G608" s="1">
        <v>44574</v>
      </c>
      <c r="H608" t="s">
        <v>19</v>
      </c>
    </row>
    <row r="609" spans="1:8" x14ac:dyDescent="0.25">
      <c r="A609" t="s">
        <v>10</v>
      </c>
      <c r="B609">
        <v>12</v>
      </c>
      <c r="C609">
        <v>10</v>
      </c>
      <c r="D609">
        <v>0</v>
      </c>
      <c r="E609">
        <v>0</v>
      </c>
      <c r="F609">
        <v>120</v>
      </c>
      <c r="G609" s="1">
        <v>44575</v>
      </c>
      <c r="H609" t="s">
        <v>11</v>
      </c>
    </row>
    <row r="610" spans="1:8" x14ac:dyDescent="0.25">
      <c r="A610" t="s">
        <v>10</v>
      </c>
      <c r="B610">
        <v>2</v>
      </c>
      <c r="C610">
        <v>10</v>
      </c>
      <c r="D610">
        <v>100</v>
      </c>
      <c r="E610">
        <v>0</v>
      </c>
      <c r="F610">
        <v>0</v>
      </c>
      <c r="G610" s="1">
        <v>44575</v>
      </c>
      <c r="H610" t="s">
        <v>11</v>
      </c>
    </row>
    <row r="611" spans="1:8" x14ac:dyDescent="0.25">
      <c r="A611" t="s">
        <v>10</v>
      </c>
      <c r="B611">
        <v>25</v>
      </c>
      <c r="C611">
        <v>11.67</v>
      </c>
      <c r="D611">
        <v>0</v>
      </c>
      <c r="E611">
        <v>0</v>
      </c>
      <c r="F611">
        <v>291.67</v>
      </c>
      <c r="G611" s="1">
        <v>44575</v>
      </c>
      <c r="H611" t="s">
        <v>11</v>
      </c>
    </row>
    <row r="612" spans="1:8" x14ac:dyDescent="0.25">
      <c r="A612" t="s">
        <v>10</v>
      </c>
      <c r="B612">
        <v>8</v>
      </c>
      <c r="C612">
        <v>10</v>
      </c>
      <c r="D612">
        <v>0</v>
      </c>
      <c r="E612">
        <v>0</v>
      </c>
      <c r="F612">
        <v>80</v>
      </c>
      <c r="G612" s="1">
        <v>44575</v>
      </c>
      <c r="H612" t="s">
        <v>11</v>
      </c>
    </row>
    <row r="613" spans="1:8" x14ac:dyDescent="0.25">
      <c r="A613" t="s">
        <v>10</v>
      </c>
      <c r="B613">
        <v>3</v>
      </c>
      <c r="C613">
        <v>10</v>
      </c>
      <c r="D613">
        <v>0</v>
      </c>
      <c r="E613">
        <v>0</v>
      </c>
      <c r="F613">
        <v>30</v>
      </c>
      <c r="G613" s="1">
        <v>44575</v>
      </c>
      <c r="H613" t="s">
        <v>11</v>
      </c>
    </row>
    <row r="614" spans="1:8" x14ac:dyDescent="0.25">
      <c r="A614" t="s">
        <v>10</v>
      </c>
      <c r="B614">
        <v>1</v>
      </c>
      <c r="C614">
        <v>10</v>
      </c>
      <c r="D614">
        <v>0</v>
      </c>
      <c r="E614">
        <v>0</v>
      </c>
      <c r="F614">
        <v>10</v>
      </c>
      <c r="G614" s="1">
        <v>44575</v>
      </c>
      <c r="H614" t="s">
        <v>11</v>
      </c>
    </row>
    <row r="615" spans="1:8" x14ac:dyDescent="0.25">
      <c r="A615" t="s">
        <v>10</v>
      </c>
      <c r="B615">
        <v>10</v>
      </c>
      <c r="C615">
        <v>10</v>
      </c>
      <c r="D615">
        <v>0</v>
      </c>
      <c r="E615">
        <v>0</v>
      </c>
      <c r="F615">
        <v>100</v>
      </c>
      <c r="G615" s="1">
        <v>44575</v>
      </c>
      <c r="H615" t="s">
        <v>11</v>
      </c>
    </row>
    <row r="616" spans="1:8" x14ac:dyDescent="0.25">
      <c r="A616" t="s">
        <v>10</v>
      </c>
      <c r="B616">
        <v>6</v>
      </c>
      <c r="C616">
        <v>10</v>
      </c>
      <c r="D616">
        <v>0</v>
      </c>
      <c r="E616">
        <v>0</v>
      </c>
      <c r="F616">
        <v>60</v>
      </c>
      <c r="G616" s="1">
        <v>44578</v>
      </c>
      <c r="H616" t="s">
        <v>11</v>
      </c>
    </row>
    <row r="617" spans="1:8" x14ac:dyDescent="0.25">
      <c r="A617" t="s">
        <v>12</v>
      </c>
      <c r="B617">
        <v>4</v>
      </c>
      <c r="C617">
        <v>5</v>
      </c>
      <c r="D617">
        <v>0</v>
      </c>
      <c r="E617">
        <v>0</v>
      </c>
      <c r="F617">
        <v>20</v>
      </c>
      <c r="G617" s="1">
        <v>44578</v>
      </c>
      <c r="H617" t="s">
        <v>13</v>
      </c>
    </row>
    <row r="618" spans="1:8" x14ac:dyDescent="0.25">
      <c r="A618" t="s">
        <v>10</v>
      </c>
      <c r="B618">
        <v>12</v>
      </c>
      <c r="C618">
        <v>10</v>
      </c>
      <c r="D618">
        <v>0</v>
      </c>
      <c r="E618">
        <v>0</v>
      </c>
      <c r="F618">
        <v>120</v>
      </c>
      <c r="G618" s="1">
        <v>44578</v>
      </c>
      <c r="H618" t="s">
        <v>11</v>
      </c>
    </row>
    <row r="619" spans="1:8" x14ac:dyDescent="0.25">
      <c r="A619" t="s">
        <v>10</v>
      </c>
      <c r="B619">
        <v>12</v>
      </c>
      <c r="C619">
        <v>10.83</v>
      </c>
      <c r="D619">
        <v>0</v>
      </c>
      <c r="E619">
        <v>0</v>
      </c>
      <c r="F619">
        <v>130</v>
      </c>
      <c r="G619" s="1">
        <v>44578</v>
      </c>
      <c r="H619" t="s">
        <v>11</v>
      </c>
    </row>
    <row r="620" spans="1:8" x14ac:dyDescent="0.25">
      <c r="A620" t="s">
        <v>17</v>
      </c>
      <c r="B620">
        <v>1</v>
      </c>
      <c r="C620">
        <v>50</v>
      </c>
      <c r="D620">
        <v>0</v>
      </c>
      <c r="E620">
        <v>0</v>
      </c>
      <c r="F620">
        <v>50</v>
      </c>
      <c r="G620" s="1">
        <v>44578</v>
      </c>
      <c r="H620" t="s">
        <v>15</v>
      </c>
    </row>
    <row r="621" spans="1:8" x14ac:dyDescent="0.25">
      <c r="A621" t="s">
        <v>23</v>
      </c>
      <c r="B621">
        <v>10</v>
      </c>
      <c r="C621">
        <v>8.33</v>
      </c>
      <c r="D621">
        <v>0</v>
      </c>
      <c r="E621">
        <v>0</v>
      </c>
      <c r="F621">
        <v>83.33</v>
      </c>
      <c r="G621" s="1">
        <v>44578</v>
      </c>
      <c r="H621" t="s">
        <v>19</v>
      </c>
    </row>
    <row r="622" spans="1:8" x14ac:dyDescent="0.25">
      <c r="A622" t="s">
        <v>10</v>
      </c>
      <c r="B622">
        <v>4</v>
      </c>
      <c r="C622">
        <v>10.83</v>
      </c>
      <c r="D622">
        <v>0</v>
      </c>
      <c r="E622">
        <v>0</v>
      </c>
      <c r="F622">
        <v>43.33</v>
      </c>
      <c r="G622" s="1">
        <v>44578</v>
      </c>
      <c r="H622" t="s">
        <v>11</v>
      </c>
    </row>
    <row r="623" spans="1:8" x14ac:dyDescent="0.25">
      <c r="A623" t="s">
        <v>12</v>
      </c>
      <c r="B623">
        <v>24</v>
      </c>
      <c r="C623">
        <v>5.42</v>
      </c>
      <c r="D623">
        <v>0</v>
      </c>
      <c r="E623">
        <v>0</v>
      </c>
      <c r="F623">
        <v>130</v>
      </c>
      <c r="G623" s="1">
        <v>44579</v>
      </c>
      <c r="H623" t="s">
        <v>13</v>
      </c>
    </row>
    <row r="624" spans="1:8" x14ac:dyDescent="0.25">
      <c r="A624" t="s">
        <v>10</v>
      </c>
      <c r="B624">
        <v>12</v>
      </c>
      <c r="C624">
        <v>10.83</v>
      </c>
      <c r="D624">
        <v>0</v>
      </c>
      <c r="E624">
        <v>0</v>
      </c>
      <c r="F624">
        <v>130</v>
      </c>
      <c r="G624" s="1">
        <v>44579</v>
      </c>
      <c r="H624" t="s">
        <v>11</v>
      </c>
    </row>
    <row r="625" spans="1:8" x14ac:dyDescent="0.25">
      <c r="A625" t="s">
        <v>10</v>
      </c>
      <c r="B625">
        <v>6</v>
      </c>
      <c r="C625">
        <v>10.83</v>
      </c>
      <c r="D625">
        <v>0</v>
      </c>
      <c r="E625">
        <v>0</v>
      </c>
      <c r="F625">
        <v>65</v>
      </c>
      <c r="G625" s="1">
        <v>44579</v>
      </c>
      <c r="H625" t="s">
        <v>11</v>
      </c>
    </row>
    <row r="626" spans="1:8" x14ac:dyDescent="0.25">
      <c r="A626" t="s">
        <v>10</v>
      </c>
      <c r="B626">
        <v>10</v>
      </c>
      <c r="C626">
        <v>10.83</v>
      </c>
      <c r="D626">
        <v>0</v>
      </c>
      <c r="E626">
        <v>0</v>
      </c>
      <c r="F626">
        <v>108.33</v>
      </c>
      <c r="G626" s="1">
        <v>44580</v>
      </c>
      <c r="H626" t="s">
        <v>11</v>
      </c>
    </row>
    <row r="627" spans="1:8" x14ac:dyDescent="0.25">
      <c r="A627" t="s">
        <v>10</v>
      </c>
      <c r="B627">
        <v>4</v>
      </c>
      <c r="C627">
        <v>10.83</v>
      </c>
      <c r="D627">
        <v>0</v>
      </c>
      <c r="E627">
        <v>0</v>
      </c>
      <c r="F627">
        <v>43.33</v>
      </c>
      <c r="G627" s="1">
        <v>44580</v>
      </c>
      <c r="H627" t="s">
        <v>11</v>
      </c>
    </row>
    <row r="628" spans="1:8" x14ac:dyDescent="0.25">
      <c r="A628" t="s">
        <v>10</v>
      </c>
      <c r="B628">
        <v>12</v>
      </c>
      <c r="C628">
        <v>10.83</v>
      </c>
      <c r="D628">
        <v>0</v>
      </c>
      <c r="E628">
        <v>0</v>
      </c>
      <c r="F628">
        <v>130</v>
      </c>
      <c r="G628" s="1">
        <v>44581</v>
      </c>
      <c r="H628" t="s">
        <v>11</v>
      </c>
    </row>
    <row r="629" spans="1:8" x14ac:dyDescent="0.25">
      <c r="A629" t="s">
        <v>10</v>
      </c>
      <c r="B629">
        <v>4</v>
      </c>
      <c r="C629">
        <v>10.83</v>
      </c>
      <c r="D629">
        <v>0</v>
      </c>
      <c r="E629">
        <v>0</v>
      </c>
      <c r="F629">
        <v>43.33</v>
      </c>
      <c r="G629" s="1">
        <v>44581</v>
      </c>
      <c r="H629" t="s">
        <v>11</v>
      </c>
    </row>
    <row r="630" spans="1:8" x14ac:dyDescent="0.25">
      <c r="A630" t="s">
        <v>10</v>
      </c>
      <c r="B630">
        <v>7</v>
      </c>
      <c r="C630">
        <v>10.83</v>
      </c>
      <c r="D630">
        <v>0</v>
      </c>
      <c r="E630">
        <v>0</v>
      </c>
      <c r="F630">
        <v>75.83</v>
      </c>
      <c r="G630" s="1">
        <v>44581</v>
      </c>
      <c r="H630" t="s">
        <v>11</v>
      </c>
    </row>
    <row r="631" spans="1:8" x14ac:dyDescent="0.25">
      <c r="A631" t="s">
        <v>20</v>
      </c>
      <c r="B631">
        <v>1</v>
      </c>
      <c r="C631">
        <v>0</v>
      </c>
      <c r="D631">
        <v>0</v>
      </c>
      <c r="E631">
        <v>0</v>
      </c>
      <c r="F631">
        <v>0</v>
      </c>
      <c r="G631" s="1">
        <v>44581</v>
      </c>
      <c r="H631" t="s">
        <v>21</v>
      </c>
    </row>
    <row r="632" spans="1:8" x14ac:dyDescent="0.25">
      <c r="A632" t="s">
        <v>17</v>
      </c>
      <c r="B632">
        <v>1</v>
      </c>
      <c r="C632">
        <v>52.5</v>
      </c>
      <c r="D632">
        <v>0</v>
      </c>
      <c r="E632">
        <v>0</v>
      </c>
      <c r="F632">
        <v>52.5</v>
      </c>
      <c r="G632" s="1">
        <v>44581</v>
      </c>
      <c r="H632" t="s">
        <v>15</v>
      </c>
    </row>
    <row r="633" spans="1:8" x14ac:dyDescent="0.25">
      <c r="A633" t="s">
        <v>10</v>
      </c>
      <c r="B633">
        <v>10</v>
      </c>
      <c r="C633">
        <v>10.83</v>
      </c>
      <c r="D633">
        <v>0</v>
      </c>
      <c r="E633">
        <v>0</v>
      </c>
      <c r="F633">
        <v>108.33</v>
      </c>
      <c r="G633" s="1">
        <v>44582</v>
      </c>
      <c r="H633" t="s">
        <v>11</v>
      </c>
    </row>
    <row r="634" spans="1:8" x14ac:dyDescent="0.25">
      <c r="A634" t="s">
        <v>10</v>
      </c>
      <c r="B634">
        <v>6</v>
      </c>
      <c r="C634">
        <v>10.83</v>
      </c>
      <c r="D634">
        <v>0</v>
      </c>
      <c r="E634">
        <v>0</v>
      </c>
      <c r="F634">
        <v>65</v>
      </c>
      <c r="G634" s="1">
        <v>44585</v>
      </c>
      <c r="H634" t="s">
        <v>11</v>
      </c>
    </row>
    <row r="635" spans="1:8" x14ac:dyDescent="0.25">
      <c r="A635" t="s">
        <v>10</v>
      </c>
      <c r="B635">
        <v>12</v>
      </c>
      <c r="C635">
        <v>10.83</v>
      </c>
      <c r="D635">
        <v>0</v>
      </c>
      <c r="E635">
        <v>0</v>
      </c>
      <c r="F635">
        <v>130</v>
      </c>
      <c r="G635" s="1">
        <v>44585</v>
      </c>
      <c r="H635" t="s">
        <v>11</v>
      </c>
    </row>
    <row r="636" spans="1:8" x14ac:dyDescent="0.25">
      <c r="A636" t="s">
        <v>10</v>
      </c>
      <c r="B636">
        <v>1</v>
      </c>
      <c r="C636">
        <v>10.83</v>
      </c>
      <c r="D636">
        <v>0</v>
      </c>
      <c r="E636">
        <v>0</v>
      </c>
      <c r="F636">
        <v>10.83</v>
      </c>
      <c r="G636" s="1">
        <v>44586</v>
      </c>
      <c r="H636" t="s">
        <v>11</v>
      </c>
    </row>
    <row r="637" spans="1:8" x14ac:dyDescent="0.25">
      <c r="A637" t="s">
        <v>10</v>
      </c>
      <c r="B637">
        <v>5</v>
      </c>
      <c r="C637">
        <v>10.83</v>
      </c>
      <c r="D637">
        <v>0</v>
      </c>
      <c r="E637">
        <v>0</v>
      </c>
      <c r="F637">
        <v>54.17</v>
      </c>
      <c r="G637" s="1">
        <v>44587</v>
      </c>
      <c r="H637" t="s">
        <v>11</v>
      </c>
    </row>
    <row r="638" spans="1:8" x14ac:dyDescent="0.25">
      <c r="A638" t="s">
        <v>10</v>
      </c>
      <c r="B638">
        <v>12</v>
      </c>
      <c r="C638">
        <v>10.83</v>
      </c>
      <c r="D638">
        <v>0</v>
      </c>
      <c r="E638">
        <v>0</v>
      </c>
      <c r="F638">
        <v>130</v>
      </c>
      <c r="G638" s="1">
        <v>44587</v>
      </c>
      <c r="H638" t="s">
        <v>11</v>
      </c>
    </row>
    <row r="639" spans="1:8" x14ac:dyDescent="0.25">
      <c r="A639" t="s">
        <v>10</v>
      </c>
      <c r="B639">
        <v>8</v>
      </c>
      <c r="C639">
        <v>10.83</v>
      </c>
      <c r="D639">
        <v>0</v>
      </c>
      <c r="E639">
        <v>0</v>
      </c>
      <c r="F639">
        <v>86.67</v>
      </c>
      <c r="G639" s="1">
        <v>44588</v>
      </c>
      <c r="H639" t="s">
        <v>11</v>
      </c>
    </row>
    <row r="640" spans="1:8" x14ac:dyDescent="0.25">
      <c r="A640" t="s">
        <v>23</v>
      </c>
      <c r="B640">
        <v>2</v>
      </c>
      <c r="C640">
        <v>6.25</v>
      </c>
      <c r="D640">
        <v>0</v>
      </c>
      <c r="E640">
        <v>0</v>
      </c>
      <c r="F640">
        <v>12.5</v>
      </c>
      <c r="G640" s="1">
        <v>44588</v>
      </c>
      <c r="H640" t="s">
        <v>19</v>
      </c>
    </row>
    <row r="641" spans="1:8" x14ac:dyDescent="0.25">
      <c r="A641" t="s">
        <v>10</v>
      </c>
      <c r="B641">
        <v>6</v>
      </c>
      <c r="C641">
        <v>10.83</v>
      </c>
      <c r="D641">
        <v>0</v>
      </c>
      <c r="E641">
        <v>0</v>
      </c>
      <c r="F641">
        <v>65</v>
      </c>
      <c r="G641" s="1">
        <v>44588</v>
      </c>
      <c r="H641" t="s">
        <v>11</v>
      </c>
    </row>
    <row r="642" spans="1:8" x14ac:dyDescent="0.25">
      <c r="A642" t="s">
        <v>10</v>
      </c>
      <c r="B642">
        <v>1</v>
      </c>
      <c r="C642">
        <v>10.83</v>
      </c>
      <c r="D642">
        <v>0</v>
      </c>
      <c r="E642">
        <v>0</v>
      </c>
      <c r="F642">
        <v>10.83</v>
      </c>
      <c r="G642" s="1">
        <v>44588</v>
      </c>
      <c r="H642" t="s">
        <v>11</v>
      </c>
    </row>
    <row r="643" spans="1:8" x14ac:dyDescent="0.25">
      <c r="A643" t="s">
        <v>10</v>
      </c>
      <c r="B643">
        <v>15</v>
      </c>
      <c r="C643">
        <v>10.83</v>
      </c>
      <c r="D643">
        <v>0</v>
      </c>
      <c r="E643">
        <v>0</v>
      </c>
      <c r="F643">
        <v>162.5</v>
      </c>
      <c r="G643" s="1">
        <v>44589</v>
      </c>
      <c r="H643" t="s">
        <v>11</v>
      </c>
    </row>
    <row r="644" spans="1:8" x14ac:dyDescent="0.25">
      <c r="A644" t="s">
        <v>10</v>
      </c>
      <c r="B644">
        <v>6</v>
      </c>
      <c r="C644">
        <v>10.83</v>
      </c>
      <c r="D644">
        <v>0</v>
      </c>
      <c r="E644">
        <v>0</v>
      </c>
      <c r="F644">
        <v>65</v>
      </c>
      <c r="G644" s="1">
        <v>44589</v>
      </c>
      <c r="H644" t="s">
        <v>11</v>
      </c>
    </row>
    <row r="645" spans="1:8" x14ac:dyDescent="0.25">
      <c r="A645" t="s">
        <v>10</v>
      </c>
      <c r="B645">
        <v>5</v>
      </c>
      <c r="C645">
        <v>10.83</v>
      </c>
      <c r="D645">
        <v>0</v>
      </c>
      <c r="E645">
        <v>0</v>
      </c>
      <c r="F645">
        <v>54.17</v>
      </c>
      <c r="G645" s="1">
        <v>44589</v>
      </c>
      <c r="H645" t="s">
        <v>11</v>
      </c>
    </row>
    <row r="646" spans="1:8" x14ac:dyDescent="0.25">
      <c r="A646" t="s">
        <v>10</v>
      </c>
      <c r="B646">
        <v>1</v>
      </c>
      <c r="C646">
        <v>10.83</v>
      </c>
      <c r="D646">
        <v>0</v>
      </c>
      <c r="E646">
        <v>0</v>
      </c>
      <c r="F646">
        <v>10.83</v>
      </c>
      <c r="G646" s="1">
        <v>44589</v>
      </c>
      <c r="H646" t="s">
        <v>11</v>
      </c>
    </row>
    <row r="647" spans="1:8" x14ac:dyDescent="0.25">
      <c r="A647" t="s">
        <v>17</v>
      </c>
      <c r="B647">
        <v>1</v>
      </c>
      <c r="C647">
        <v>52.5</v>
      </c>
      <c r="D647">
        <v>0</v>
      </c>
      <c r="E647">
        <v>0</v>
      </c>
      <c r="F647">
        <v>52.5</v>
      </c>
      <c r="G647" s="1">
        <v>44589</v>
      </c>
      <c r="H647" t="s">
        <v>15</v>
      </c>
    </row>
    <row r="648" spans="1:8" x14ac:dyDescent="0.25">
      <c r="A648" t="s">
        <v>16</v>
      </c>
      <c r="B648">
        <v>1</v>
      </c>
      <c r="C648">
        <v>10.83</v>
      </c>
      <c r="D648">
        <v>0</v>
      </c>
      <c r="E648">
        <v>0</v>
      </c>
      <c r="F648">
        <v>10.83</v>
      </c>
      <c r="G648" s="1">
        <v>44589</v>
      </c>
      <c r="H648" t="s">
        <v>11</v>
      </c>
    </row>
    <row r="649" spans="1:8" x14ac:dyDescent="0.25">
      <c r="A649" t="s">
        <v>10</v>
      </c>
      <c r="B649">
        <v>15</v>
      </c>
      <c r="C649">
        <v>10.83</v>
      </c>
      <c r="D649">
        <v>0</v>
      </c>
      <c r="E649">
        <v>0</v>
      </c>
      <c r="F649">
        <v>162.5</v>
      </c>
      <c r="G649" s="1">
        <v>44589</v>
      </c>
      <c r="H649" t="s">
        <v>11</v>
      </c>
    </row>
    <row r="650" spans="1:8" x14ac:dyDescent="0.25">
      <c r="A650" t="s">
        <v>10</v>
      </c>
      <c r="B650">
        <v>8</v>
      </c>
      <c r="C650">
        <v>10.83</v>
      </c>
      <c r="D650">
        <v>0</v>
      </c>
      <c r="E650">
        <v>0</v>
      </c>
      <c r="F650">
        <v>86.67</v>
      </c>
      <c r="G650" s="1">
        <v>44591</v>
      </c>
      <c r="H650" t="s">
        <v>11</v>
      </c>
    </row>
    <row r="651" spans="1:8" x14ac:dyDescent="0.25">
      <c r="A651" t="s">
        <v>10</v>
      </c>
      <c r="B651">
        <v>6</v>
      </c>
      <c r="C651">
        <v>10.83</v>
      </c>
      <c r="D651">
        <v>0</v>
      </c>
      <c r="E651">
        <v>0</v>
      </c>
      <c r="F651">
        <v>65</v>
      </c>
      <c r="G651" s="1">
        <v>44592</v>
      </c>
      <c r="H651" t="s">
        <v>11</v>
      </c>
    </row>
    <row r="652" spans="1:8" x14ac:dyDescent="0.25">
      <c r="A652" t="s">
        <v>17</v>
      </c>
      <c r="B652">
        <v>1</v>
      </c>
      <c r="C652">
        <v>50</v>
      </c>
      <c r="D652">
        <v>0</v>
      </c>
      <c r="E652">
        <v>0</v>
      </c>
      <c r="F652">
        <v>50</v>
      </c>
      <c r="G652" s="1">
        <v>44593</v>
      </c>
      <c r="H652" t="s">
        <v>15</v>
      </c>
    </row>
    <row r="653" spans="1:8" x14ac:dyDescent="0.25">
      <c r="A653" t="s">
        <v>10</v>
      </c>
      <c r="B653">
        <v>10</v>
      </c>
      <c r="C653">
        <v>10.83</v>
      </c>
      <c r="D653">
        <v>0</v>
      </c>
      <c r="E653">
        <v>0</v>
      </c>
      <c r="F653">
        <v>108.33</v>
      </c>
      <c r="G653" s="1">
        <v>44594</v>
      </c>
      <c r="H653" t="s">
        <v>11</v>
      </c>
    </row>
    <row r="654" spans="1:8" x14ac:dyDescent="0.25">
      <c r="A654" t="s">
        <v>10</v>
      </c>
      <c r="B654">
        <v>1</v>
      </c>
      <c r="C654">
        <v>10.83</v>
      </c>
      <c r="D654">
        <v>100</v>
      </c>
      <c r="E654">
        <v>0</v>
      </c>
      <c r="F654">
        <v>0</v>
      </c>
      <c r="G654" s="1">
        <v>44594</v>
      </c>
      <c r="H654" t="s">
        <v>11</v>
      </c>
    </row>
    <row r="655" spans="1:8" x14ac:dyDescent="0.25">
      <c r="A655" t="s">
        <v>10</v>
      </c>
      <c r="B655">
        <v>24</v>
      </c>
      <c r="C655">
        <v>10.83</v>
      </c>
      <c r="D655">
        <v>0</v>
      </c>
      <c r="E655">
        <v>0</v>
      </c>
      <c r="F655">
        <v>260</v>
      </c>
      <c r="G655" s="1">
        <v>44594</v>
      </c>
      <c r="H655" t="s">
        <v>11</v>
      </c>
    </row>
    <row r="656" spans="1:8" x14ac:dyDescent="0.25">
      <c r="A656" t="s">
        <v>10</v>
      </c>
      <c r="B656">
        <v>4</v>
      </c>
      <c r="C656">
        <v>10.83</v>
      </c>
      <c r="D656">
        <v>100</v>
      </c>
      <c r="E656">
        <v>0</v>
      </c>
      <c r="F656">
        <v>0</v>
      </c>
      <c r="G656" s="1">
        <v>44594</v>
      </c>
      <c r="H656" t="s">
        <v>11</v>
      </c>
    </row>
    <row r="657" spans="1:8" x14ac:dyDescent="0.25">
      <c r="A657" t="s">
        <v>16</v>
      </c>
      <c r="B657">
        <v>10</v>
      </c>
      <c r="C657">
        <v>10.83</v>
      </c>
      <c r="D657">
        <v>0</v>
      </c>
      <c r="E657">
        <v>0</v>
      </c>
      <c r="F657">
        <v>108.33</v>
      </c>
      <c r="G657" s="1">
        <v>44594</v>
      </c>
      <c r="H657" t="s">
        <v>11</v>
      </c>
    </row>
    <row r="658" spans="1:8" x14ac:dyDescent="0.25">
      <c r="A658" t="s">
        <v>10</v>
      </c>
      <c r="B658">
        <v>12</v>
      </c>
      <c r="C658">
        <v>10.83</v>
      </c>
      <c r="D658">
        <v>0</v>
      </c>
      <c r="E658">
        <v>0</v>
      </c>
      <c r="F658">
        <v>130</v>
      </c>
      <c r="G658" s="1">
        <v>44594</v>
      </c>
      <c r="H658" t="s">
        <v>11</v>
      </c>
    </row>
    <row r="659" spans="1:8" x14ac:dyDescent="0.25">
      <c r="A659" t="s">
        <v>10</v>
      </c>
      <c r="B659">
        <v>12</v>
      </c>
      <c r="C659">
        <v>10.83</v>
      </c>
      <c r="D659">
        <v>0</v>
      </c>
      <c r="E659">
        <v>0</v>
      </c>
      <c r="F659">
        <v>130</v>
      </c>
      <c r="G659" s="1">
        <v>44595</v>
      </c>
      <c r="H659" t="s">
        <v>11</v>
      </c>
    </row>
    <row r="660" spans="1:8" x14ac:dyDescent="0.25">
      <c r="A660" t="s">
        <v>10</v>
      </c>
      <c r="B660">
        <v>7</v>
      </c>
      <c r="C660">
        <v>10.83</v>
      </c>
      <c r="D660">
        <v>0</v>
      </c>
      <c r="E660">
        <v>0</v>
      </c>
      <c r="F660">
        <v>75.83</v>
      </c>
      <c r="G660" s="1">
        <v>44596</v>
      </c>
      <c r="H660" t="s">
        <v>11</v>
      </c>
    </row>
    <row r="661" spans="1:8" x14ac:dyDescent="0.25">
      <c r="A661" t="s">
        <v>10</v>
      </c>
      <c r="B661">
        <v>1</v>
      </c>
      <c r="C661">
        <v>10.83</v>
      </c>
      <c r="D661">
        <v>100</v>
      </c>
      <c r="E661">
        <v>0</v>
      </c>
      <c r="F661">
        <v>0</v>
      </c>
      <c r="G661" s="1">
        <v>44596</v>
      </c>
      <c r="H661" t="s">
        <v>11</v>
      </c>
    </row>
    <row r="662" spans="1:8" x14ac:dyDescent="0.25">
      <c r="A662" t="s">
        <v>10</v>
      </c>
      <c r="B662">
        <v>12</v>
      </c>
      <c r="C662">
        <v>10.83</v>
      </c>
      <c r="D662">
        <v>0</v>
      </c>
      <c r="E662">
        <v>0</v>
      </c>
      <c r="F662">
        <v>130</v>
      </c>
      <c r="G662" s="1">
        <v>44596</v>
      </c>
      <c r="H662" t="s">
        <v>11</v>
      </c>
    </row>
    <row r="663" spans="1:8" x14ac:dyDescent="0.25">
      <c r="A663" t="s">
        <v>10</v>
      </c>
      <c r="B663">
        <v>1</v>
      </c>
      <c r="C663">
        <v>10.83</v>
      </c>
      <c r="D663">
        <v>100</v>
      </c>
      <c r="E663">
        <v>0</v>
      </c>
      <c r="F663">
        <v>0</v>
      </c>
      <c r="G663" s="1">
        <v>44596</v>
      </c>
      <c r="H663" t="s">
        <v>11</v>
      </c>
    </row>
    <row r="664" spans="1:8" x14ac:dyDescent="0.25">
      <c r="A664" t="s">
        <v>16</v>
      </c>
      <c r="B664">
        <v>5</v>
      </c>
      <c r="C664">
        <v>10.83</v>
      </c>
      <c r="D664">
        <v>0</v>
      </c>
      <c r="E664">
        <v>0</v>
      </c>
      <c r="F664">
        <v>54.17</v>
      </c>
      <c r="G664" s="1">
        <v>44596</v>
      </c>
      <c r="H664" t="s">
        <v>11</v>
      </c>
    </row>
    <row r="665" spans="1:8" x14ac:dyDescent="0.25">
      <c r="A665" t="s">
        <v>10</v>
      </c>
      <c r="B665">
        <v>8</v>
      </c>
      <c r="C665">
        <v>10.83</v>
      </c>
      <c r="D665">
        <v>0</v>
      </c>
      <c r="E665">
        <v>0</v>
      </c>
      <c r="F665">
        <v>86.67</v>
      </c>
      <c r="G665" s="1">
        <v>44599</v>
      </c>
      <c r="H665" t="s">
        <v>11</v>
      </c>
    </row>
    <row r="666" spans="1:8" x14ac:dyDescent="0.25">
      <c r="A666" t="s">
        <v>10</v>
      </c>
      <c r="B666">
        <v>12</v>
      </c>
      <c r="C666">
        <v>10.83</v>
      </c>
      <c r="D666">
        <v>0</v>
      </c>
      <c r="E666">
        <v>0</v>
      </c>
      <c r="F666">
        <v>130</v>
      </c>
      <c r="G666" s="1">
        <v>44599</v>
      </c>
      <c r="H666" t="s">
        <v>11</v>
      </c>
    </row>
    <row r="667" spans="1:8" x14ac:dyDescent="0.25">
      <c r="A667" t="s">
        <v>10</v>
      </c>
      <c r="B667">
        <v>1</v>
      </c>
      <c r="C667">
        <v>10.83</v>
      </c>
      <c r="D667">
        <v>100</v>
      </c>
      <c r="E667">
        <v>0</v>
      </c>
      <c r="F667">
        <v>0</v>
      </c>
      <c r="G667" s="1">
        <v>44599</v>
      </c>
      <c r="H667" t="s">
        <v>11</v>
      </c>
    </row>
    <row r="668" spans="1:8" x14ac:dyDescent="0.25">
      <c r="A668" t="s">
        <v>23</v>
      </c>
      <c r="B668">
        <v>20</v>
      </c>
      <c r="C668">
        <v>6.25</v>
      </c>
      <c r="D668">
        <v>0</v>
      </c>
      <c r="E668">
        <v>0</v>
      </c>
      <c r="F668">
        <v>125</v>
      </c>
      <c r="G668" s="1">
        <v>44600</v>
      </c>
      <c r="H668" t="s">
        <v>19</v>
      </c>
    </row>
    <row r="669" spans="1:8" x14ac:dyDescent="0.25">
      <c r="A669" t="s">
        <v>10</v>
      </c>
      <c r="B669">
        <v>6</v>
      </c>
      <c r="C669">
        <v>10.83</v>
      </c>
      <c r="D669">
        <v>0</v>
      </c>
      <c r="E669">
        <v>0</v>
      </c>
      <c r="F669">
        <v>65</v>
      </c>
      <c r="G669" s="1">
        <v>44600</v>
      </c>
      <c r="H669" t="s">
        <v>11</v>
      </c>
    </row>
    <row r="670" spans="1:8" x14ac:dyDescent="0.25">
      <c r="A670" t="s">
        <v>10</v>
      </c>
      <c r="B670">
        <v>10</v>
      </c>
      <c r="C670">
        <v>12.5</v>
      </c>
      <c r="D670">
        <v>0</v>
      </c>
      <c r="E670">
        <v>0</v>
      </c>
      <c r="F670">
        <v>125</v>
      </c>
      <c r="G670" s="1">
        <v>44600</v>
      </c>
      <c r="H670" t="s">
        <v>11</v>
      </c>
    </row>
    <row r="671" spans="1:8" x14ac:dyDescent="0.25">
      <c r="A671" t="s">
        <v>10</v>
      </c>
      <c r="B671">
        <v>4</v>
      </c>
      <c r="C671">
        <v>12.5</v>
      </c>
      <c r="D671">
        <v>0</v>
      </c>
      <c r="E671">
        <v>0</v>
      </c>
      <c r="F671">
        <v>50</v>
      </c>
      <c r="G671" s="1">
        <v>44601</v>
      </c>
      <c r="H671" t="s">
        <v>11</v>
      </c>
    </row>
    <row r="672" spans="1:8" x14ac:dyDescent="0.25">
      <c r="A672" t="s">
        <v>10</v>
      </c>
      <c r="B672">
        <v>4</v>
      </c>
      <c r="C672">
        <v>10.83</v>
      </c>
      <c r="D672">
        <v>0</v>
      </c>
      <c r="E672">
        <v>0</v>
      </c>
      <c r="F672">
        <v>43.33</v>
      </c>
      <c r="G672" s="1">
        <v>44601</v>
      </c>
      <c r="H672" t="s">
        <v>11</v>
      </c>
    </row>
    <row r="673" spans="1:8" x14ac:dyDescent="0.25">
      <c r="A673" t="s">
        <v>10</v>
      </c>
      <c r="B673">
        <v>15</v>
      </c>
      <c r="C673">
        <v>10.83</v>
      </c>
      <c r="D673">
        <v>0</v>
      </c>
      <c r="E673">
        <v>0</v>
      </c>
      <c r="F673">
        <v>162.5</v>
      </c>
      <c r="G673" s="1">
        <v>44602</v>
      </c>
      <c r="H673" t="s">
        <v>11</v>
      </c>
    </row>
    <row r="674" spans="1:8" x14ac:dyDescent="0.25">
      <c r="A674" t="s">
        <v>10</v>
      </c>
      <c r="B674">
        <v>12</v>
      </c>
      <c r="C674">
        <v>10.83</v>
      </c>
      <c r="D674">
        <v>0</v>
      </c>
      <c r="E674">
        <v>0</v>
      </c>
      <c r="F674">
        <v>130</v>
      </c>
      <c r="G674" s="1">
        <v>44603</v>
      </c>
      <c r="H674" t="s">
        <v>11</v>
      </c>
    </row>
    <row r="675" spans="1:8" x14ac:dyDescent="0.25">
      <c r="A675" t="s">
        <v>10</v>
      </c>
      <c r="B675">
        <v>2</v>
      </c>
      <c r="C675">
        <v>10.83</v>
      </c>
      <c r="D675">
        <v>0</v>
      </c>
      <c r="E675">
        <v>0</v>
      </c>
      <c r="F675">
        <v>21.67</v>
      </c>
      <c r="G675" s="1">
        <v>44603</v>
      </c>
      <c r="H675" t="s">
        <v>11</v>
      </c>
    </row>
    <row r="676" spans="1:8" x14ac:dyDescent="0.25">
      <c r="A676" t="s">
        <v>17</v>
      </c>
      <c r="B676">
        <v>1</v>
      </c>
      <c r="C676">
        <v>52.5</v>
      </c>
      <c r="D676">
        <v>0</v>
      </c>
      <c r="E676">
        <v>0</v>
      </c>
      <c r="F676">
        <v>52.5</v>
      </c>
      <c r="G676" s="1">
        <v>44603</v>
      </c>
      <c r="H676" t="s">
        <v>15</v>
      </c>
    </row>
    <row r="677" spans="1:8" x14ac:dyDescent="0.25">
      <c r="A677" t="s">
        <v>10</v>
      </c>
      <c r="B677">
        <v>10</v>
      </c>
      <c r="C677">
        <v>10.83</v>
      </c>
      <c r="D677">
        <v>0</v>
      </c>
      <c r="E677">
        <v>0</v>
      </c>
      <c r="F677">
        <v>108.33</v>
      </c>
      <c r="G677" s="1">
        <v>44606</v>
      </c>
      <c r="H677" t="s">
        <v>11</v>
      </c>
    </row>
    <row r="678" spans="1:8" x14ac:dyDescent="0.25">
      <c r="A678" t="s">
        <v>10</v>
      </c>
      <c r="B678">
        <v>12</v>
      </c>
      <c r="C678">
        <v>10.83</v>
      </c>
      <c r="D678">
        <v>0</v>
      </c>
      <c r="E678">
        <v>0</v>
      </c>
      <c r="F678">
        <v>130</v>
      </c>
      <c r="G678" s="1">
        <v>44606</v>
      </c>
      <c r="H678" t="s">
        <v>11</v>
      </c>
    </row>
    <row r="679" spans="1:8" x14ac:dyDescent="0.25">
      <c r="A679" t="s">
        <v>10</v>
      </c>
      <c r="B679">
        <v>12</v>
      </c>
      <c r="C679">
        <v>10.83</v>
      </c>
      <c r="D679">
        <v>0</v>
      </c>
      <c r="E679">
        <v>0</v>
      </c>
      <c r="F679">
        <v>130</v>
      </c>
      <c r="G679" s="1">
        <v>44606</v>
      </c>
      <c r="H679" t="s">
        <v>11</v>
      </c>
    </row>
    <row r="680" spans="1:8" x14ac:dyDescent="0.25">
      <c r="A680" t="s">
        <v>10</v>
      </c>
      <c r="B680">
        <v>12</v>
      </c>
      <c r="C680">
        <v>10.83</v>
      </c>
      <c r="D680">
        <v>0</v>
      </c>
      <c r="E680">
        <v>0</v>
      </c>
      <c r="F680">
        <v>130</v>
      </c>
      <c r="G680" s="1">
        <v>44607</v>
      </c>
      <c r="H680" t="s">
        <v>11</v>
      </c>
    </row>
    <row r="681" spans="1:8" x14ac:dyDescent="0.25">
      <c r="A681" t="s">
        <v>10</v>
      </c>
      <c r="B681">
        <v>6</v>
      </c>
      <c r="C681">
        <v>10.83</v>
      </c>
      <c r="D681">
        <v>0</v>
      </c>
      <c r="E681">
        <v>0</v>
      </c>
      <c r="F681">
        <v>65</v>
      </c>
      <c r="G681" s="1">
        <v>44607</v>
      </c>
      <c r="H681" t="s">
        <v>11</v>
      </c>
    </row>
    <row r="682" spans="1:8" x14ac:dyDescent="0.25">
      <c r="A682" t="s">
        <v>10</v>
      </c>
      <c r="B682">
        <v>5</v>
      </c>
      <c r="C682">
        <v>10.83</v>
      </c>
      <c r="D682">
        <v>0</v>
      </c>
      <c r="E682">
        <v>0</v>
      </c>
      <c r="F682">
        <v>54.17</v>
      </c>
      <c r="G682" s="1">
        <v>44607</v>
      </c>
      <c r="H682" t="s">
        <v>11</v>
      </c>
    </row>
    <row r="683" spans="1:8" x14ac:dyDescent="0.25">
      <c r="A683" t="s">
        <v>10</v>
      </c>
      <c r="B683">
        <v>6</v>
      </c>
      <c r="C683">
        <v>10.83</v>
      </c>
      <c r="D683">
        <v>0</v>
      </c>
      <c r="E683">
        <v>0</v>
      </c>
      <c r="F683">
        <v>65</v>
      </c>
      <c r="G683" s="1">
        <v>44607</v>
      </c>
      <c r="H683" t="s">
        <v>11</v>
      </c>
    </row>
    <row r="684" spans="1:8" x14ac:dyDescent="0.25">
      <c r="A684" t="s">
        <v>10</v>
      </c>
      <c r="B684">
        <v>12</v>
      </c>
      <c r="C684">
        <v>10.83</v>
      </c>
      <c r="D684">
        <v>0</v>
      </c>
      <c r="E684">
        <v>0</v>
      </c>
      <c r="F684">
        <v>130</v>
      </c>
      <c r="G684" s="1">
        <v>44608</v>
      </c>
      <c r="H684" t="s">
        <v>11</v>
      </c>
    </row>
    <row r="685" spans="1:8" x14ac:dyDescent="0.25">
      <c r="A685" t="s">
        <v>10</v>
      </c>
      <c r="B685">
        <v>2</v>
      </c>
      <c r="C685">
        <v>10.83</v>
      </c>
      <c r="D685">
        <v>100</v>
      </c>
      <c r="E685">
        <v>0</v>
      </c>
      <c r="F685">
        <v>0</v>
      </c>
      <c r="G685" s="1">
        <v>44608</v>
      </c>
      <c r="H685" t="s">
        <v>11</v>
      </c>
    </row>
    <row r="686" spans="1:8" x14ac:dyDescent="0.25">
      <c r="A686" t="s">
        <v>10</v>
      </c>
      <c r="B686">
        <v>20</v>
      </c>
      <c r="C686">
        <v>10.83</v>
      </c>
      <c r="D686">
        <v>0</v>
      </c>
      <c r="E686">
        <v>0</v>
      </c>
      <c r="F686">
        <v>216.67</v>
      </c>
      <c r="G686" s="1">
        <v>44608</v>
      </c>
      <c r="H686" t="s">
        <v>11</v>
      </c>
    </row>
    <row r="687" spans="1:8" x14ac:dyDescent="0.25">
      <c r="A687" t="s">
        <v>10</v>
      </c>
      <c r="B687">
        <v>2</v>
      </c>
      <c r="C687">
        <v>10.83</v>
      </c>
      <c r="D687">
        <v>100</v>
      </c>
      <c r="E687">
        <v>0</v>
      </c>
      <c r="F687">
        <v>0</v>
      </c>
      <c r="G687" s="1">
        <v>44608</v>
      </c>
      <c r="H687" t="s">
        <v>11</v>
      </c>
    </row>
    <row r="688" spans="1:8" x14ac:dyDescent="0.25">
      <c r="A688" t="s">
        <v>12</v>
      </c>
      <c r="B688">
        <v>24</v>
      </c>
      <c r="C688">
        <v>5.42</v>
      </c>
      <c r="D688">
        <v>0</v>
      </c>
      <c r="E688">
        <v>0</v>
      </c>
      <c r="F688">
        <v>130</v>
      </c>
      <c r="G688" s="1">
        <v>44608</v>
      </c>
      <c r="H688" t="s">
        <v>13</v>
      </c>
    </row>
    <row r="689" spans="1:8" x14ac:dyDescent="0.25">
      <c r="A689" t="s">
        <v>17</v>
      </c>
      <c r="B689">
        <v>2</v>
      </c>
      <c r="C689">
        <v>50</v>
      </c>
      <c r="D689">
        <v>0</v>
      </c>
      <c r="E689">
        <v>0</v>
      </c>
      <c r="F689">
        <v>100</v>
      </c>
      <c r="G689" s="1">
        <v>44608</v>
      </c>
      <c r="H689" t="s">
        <v>15</v>
      </c>
    </row>
    <row r="690" spans="1:8" x14ac:dyDescent="0.25">
      <c r="A690" t="s">
        <v>10</v>
      </c>
      <c r="B690">
        <v>12</v>
      </c>
      <c r="C690">
        <v>10.83</v>
      </c>
      <c r="D690">
        <v>0</v>
      </c>
      <c r="E690">
        <v>0</v>
      </c>
      <c r="F690">
        <v>130</v>
      </c>
      <c r="G690" s="1">
        <v>44610</v>
      </c>
      <c r="H690" t="s">
        <v>11</v>
      </c>
    </row>
    <row r="691" spans="1:8" x14ac:dyDescent="0.25">
      <c r="A691" t="s">
        <v>10</v>
      </c>
      <c r="B691">
        <v>6</v>
      </c>
      <c r="C691">
        <v>10.83</v>
      </c>
      <c r="D691">
        <v>0</v>
      </c>
      <c r="E691">
        <v>0</v>
      </c>
      <c r="F691">
        <v>65</v>
      </c>
      <c r="G691" s="1">
        <v>44614</v>
      </c>
      <c r="H691" t="s">
        <v>11</v>
      </c>
    </row>
    <row r="692" spans="1:8" x14ac:dyDescent="0.25">
      <c r="A692" t="s">
        <v>10</v>
      </c>
      <c r="B692">
        <v>12</v>
      </c>
      <c r="C692">
        <v>10.83</v>
      </c>
      <c r="D692">
        <v>0</v>
      </c>
      <c r="E692">
        <v>0</v>
      </c>
      <c r="F692">
        <v>130</v>
      </c>
      <c r="G692" s="1">
        <v>44614</v>
      </c>
      <c r="H692" t="s">
        <v>11</v>
      </c>
    </row>
    <row r="693" spans="1:8" x14ac:dyDescent="0.25">
      <c r="A693" t="s">
        <v>17</v>
      </c>
      <c r="B693">
        <v>2</v>
      </c>
      <c r="C693">
        <v>52.5</v>
      </c>
      <c r="D693">
        <v>0</v>
      </c>
      <c r="E693">
        <v>0</v>
      </c>
      <c r="F693">
        <v>105</v>
      </c>
      <c r="G693" s="1">
        <v>44614</v>
      </c>
      <c r="H693" t="s">
        <v>15</v>
      </c>
    </row>
    <row r="694" spans="1:8" x14ac:dyDescent="0.25">
      <c r="A694" t="s">
        <v>10</v>
      </c>
      <c r="B694">
        <v>2</v>
      </c>
      <c r="C694">
        <v>10.83</v>
      </c>
      <c r="D694">
        <v>0</v>
      </c>
      <c r="E694">
        <v>0</v>
      </c>
      <c r="F694">
        <v>21.67</v>
      </c>
      <c r="G694" s="1">
        <v>44614</v>
      </c>
      <c r="H694" t="s">
        <v>11</v>
      </c>
    </row>
    <row r="695" spans="1:8" x14ac:dyDescent="0.25">
      <c r="A695" t="s">
        <v>10</v>
      </c>
      <c r="B695">
        <v>12</v>
      </c>
      <c r="C695">
        <v>10.83</v>
      </c>
      <c r="D695">
        <v>0</v>
      </c>
      <c r="E695">
        <v>0</v>
      </c>
      <c r="F695">
        <v>130</v>
      </c>
      <c r="G695" s="1">
        <v>44615</v>
      </c>
      <c r="H695" t="s">
        <v>11</v>
      </c>
    </row>
    <row r="696" spans="1:8" x14ac:dyDescent="0.25">
      <c r="A696" t="s">
        <v>17</v>
      </c>
      <c r="B696">
        <v>2</v>
      </c>
      <c r="C696">
        <v>52.5</v>
      </c>
      <c r="D696">
        <v>0</v>
      </c>
      <c r="E696">
        <v>0</v>
      </c>
      <c r="F696">
        <v>105</v>
      </c>
      <c r="G696" s="1">
        <v>44615</v>
      </c>
      <c r="H696" t="s">
        <v>15</v>
      </c>
    </row>
    <row r="697" spans="1:8" x14ac:dyDescent="0.25">
      <c r="A697" t="s">
        <v>10</v>
      </c>
      <c r="B697">
        <v>2</v>
      </c>
      <c r="C697">
        <v>10.83</v>
      </c>
      <c r="D697">
        <v>0</v>
      </c>
      <c r="E697">
        <v>0</v>
      </c>
      <c r="F697">
        <v>21.67</v>
      </c>
      <c r="G697" s="1">
        <v>44615</v>
      </c>
      <c r="H697" t="s">
        <v>11</v>
      </c>
    </row>
    <row r="698" spans="1:8" x14ac:dyDescent="0.25">
      <c r="A698" t="s">
        <v>10</v>
      </c>
      <c r="B698">
        <v>12</v>
      </c>
      <c r="C698">
        <v>10.83</v>
      </c>
      <c r="D698">
        <v>0</v>
      </c>
      <c r="E698">
        <v>0</v>
      </c>
      <c r="F698">
        <v>130</v>
      </c>
      <c r="G698" s="1">
        <v>44615</v>
      </c>
      <c r="H698" t="s">
        <v>11</v>
      </c>
    </row>
    <row r="699" spans="1:8" x14ac:dyDescent="0.25">
      <c r="A699" t="s">
        <v>10</v>
      </c>
      <c r="B699">
        <v>5</v>
      </c>
      <c r="C699">
        <v>10.83</v>
      </c>
      <c r="D699">
        <v>0</v>
      </c>
      <c r="E699">
        <v>0</v>
      </c>
      <c r="F699">
        <v>54.17</v>
      </c>
      <c r="G699" s="1">
        <v>44616</v>
      </c>
      <c r="H699" t="s">
        <v>11</v>
      </c>
    </row>
    <row r="700" spans="1:8" x14ac:dyDescent="0.25">
      <c r="A700" t="s">
        <v>10</v>
      </c>
      <c r="B700">
        <v>1</v>
      </c>
      <c r="C700">
        <v>10.83</v>
      </c>
      <c r="D700">
        <v>100</v>
      </c>
      <c r="E700">
        <v>0</v>
      </c>
      <c r="F700">
        <v>0</v>
      </c>
      <c r="G700" s="1">
        <v>44616</v>
      </c>
      <c r="H700" t="s">
        <v>11</v>
      </c>
    </row>
    <row r="701" spans="1:8" x14ac:dyDescent="0.25">
      <c r="A701" t="s">
        <v>10</v>
      </c>
      <c r="B701">
        <v>12</v>
      </c>
      <c r="C701">
        <v>10.83</v>
      </c>
      <c r="D701">
        <v>0</v>
      </c>
      <c r="E701">
        <v>0</v>
      </c>
      <c r="F701">
        <v>130</v>
      </c>
      <c r="G701" s="1">
        <v>44616</v>
      </c>
      <c r="H701" t="s">
        <v>11</v>
      </c>
    </row>
    <row r="702" spans="1:8" x14ac:dyDescent="0.25">
      <c r="A702" t="s">
        <v>12</v>
      </c>
      <c r="B702">
        <v>5</v>
      </c>
      <c r="C702">
        <v>5.42</v>
      </c>
      <c r="D702">
        <v>0</v>
      </c>
      <c r="E702">
        <v>0</v>
      </c>
      <c r="F702">
        <v>27.08</v>
      </c>
      <c r="G702" s="1">
        <v>44620</v>
      </c>
      <c r="H702" t="s">
        <v>13</v>
      </c>
    </row>
    <row r="703" spans="1:8" x14ac:dyDescent="0.25">
      <c r="A703" t="s">
        <v>10</v>
      </c>
      <c r="B703">
        <v>10</v>
      </c>
      <c r="C703">
        <v>10.83</v>
      </c>
      <c r="D703">
        <v>0</v>
      </c>
      <c r="E703">
        <v>0</v>
      </c>
      <c r="F703">
        <v>108.33</v>
      </c>
      <c r="G703" s="1">
        <v>44620</v>
      </c>
      <c r="H703" t="s">
        <v>11</v>
      </c>
    </row>
    <row r="704" spans="1:8" x14ac:dyDescent="0.25">
      <c r="A704" t="s">
        <v>10</v>
      </c>
      <c r="B704">
        <v>7</v>
      </c>
      <c r="C704">
        <v>10.83</v>
      </c>
      <c r="D704">
        <v>0</v>
      </c>
      <c r="E704">
        <v>0</v>
      </c>
      <c r="F704">
        <v>75.83</v>
      </c>
      <c r="G704" s="1">
        <v>44620</v>
      </c>
      <c r="H704" t="s">
        <v>11</v>
      </c>
    </row>
    <row r="705" spans="1:8" x14ac:dyDescent="0.25">
      <c r="A705" t="s">
        <v>17</v>
      </c>
      <c r="B705">
        <v>2</v>
      </c>
      <c r="C705">
        <v>52.5</v>
      </c>
      <c r="D705">
        <v>0</v>
      </c>
      <c r="E705">
        <v>0</v>
      </c>
      <c r="F705">
        <v>105</v>
      </c>
      <c r="G705" s="1">
        <v>44621</v>
      </c>
      <c r="H705" t="s">
        <v>15</v>
      </c>
    </row>
    <row r="706" spans="1:8" x14ac:dyDescent="0.25">
      <c r="A706" t="s">
        <v>10</v>
      </c>
      <c r="B706">
        <v>2</v>
      </c>
      <c r="C706">
        <v>10.83</v>
      </c>
      <c r="D706">
        <v>0</v>
      </c>
      <c r="E706">
        <v>0</v>
      </c>
      <c r="F706">
        <v>21.67</v>
      </c>
      <c r="G706" s="1">
        <v>44621</v>
      </c>
      <c r="H706" t="s">
        <v>11</v>
      </c>
    </row>
    <row r="707" spans="1:8" x14ac:dyDescent="0.25">
      <c r="A707" t="s">
        <v>10</v>
      </c>
      <c r="B707">
        <v>2</v>
      </c>
      <c r="C707">
        <v>10.83</v>
      </c>
      <c r="D707">
        <v>0</v>
      </c>
      <c r="E707">
        <v>0</v>
      </c>
      <c r="F707">
        <v>21.67</v>
      </c>
      <c r="G707" s="1">
        <v>44621</v>
      </c>
      <c r="H707" t="s">
        <v>11</v>
      </c>
    </row>
    <row r="708" spans="1:8" x14ac:dyDescent="0.25">
      <c r="A708" t="s">
        <v>10</v>
      </c>
      <c r="B708">
        <v>5</v>
      </c>
      <c r="C708">
        <v>10.83</v>
      </c>
      <c r="D708">
        <v>0</v>
      </c>
      <c r="E708">
        <v>0</v>
      </c>
      <c r="F708">
        <v>54.17</v>
      </c>
      <c r="G708" s="1">
        <v>44621</v>
      </c>
      <c r="H708" t="s">
        <v>11</v>
      </c>
    </row>
    <row r="709" spans="1:8" x14ac:dyDescent="0.25">
      <c r="A709" t="s">
        <v>17</v>
      </c>
      <c r="B709">
        <v>4</v>
      </c>
      <c r="C709">
        <v>52.5</v>
      </c>
      <c r="D709">
        <v>0</v>
      </c>
      <c r="E709">
        <v>0</v>
      </c>
      <c r="F709">
        <v>210</v>
      </c>
      <c r="G709" s="1">
        <v>44621</v>
      </c>
      <c r="H709" t="s">
        <v>15</v>
      </c>
    </row>
    <row r="710" spans="1:8" x14ac:dyDescent="0.25">
      <c r="A710" t="s">
        <v>17</v>
      </c>
      <c r="B710">
        <v>2</v>
      </c>
      <c r="C710">
        <v>52.5</v>
      </c>
      <c r="D710">
        <v>0</v>
      </c>
      <c r="E710">
        <v>0</v>
      </c>
      <c r="F710">
        <v>105</v>
      </c>
      <c r="G710" s="1">
        <v>44623</v>
      </c>
      <c r="H710" t="s">
        <v>15</v>
      </c>
    </row>
    <row r="711" spans="1:8" x14ac:dyDescent="0.25">
      <c r="A711" t="s">
        <v>10</v>
      </c>
      <c r="B711">
        <v>4</v>
      </c>
      <c r="C711">
        <v>10.83</v>
      </c>
      <c r="D711">
        <v>0</v>
      </c>
      <c r="E711">
        <v>0</v>
      </c>
      <c r="F711">
        <v>43.33</v>
      </c>
      <c r="G711" s="1">
        <v>44623</v>
      </c>
      <c r="H711" t="s">
        <v>11</v>
      </c>
    </row>
    <row r="712" spans="1:8" x14ac:dyDescent="0.25">
      <c r="A712" t="s">
        <v>10</v>
      </c>
      <c r="B712">
        <v>10</v>
      </c>
      <c r="C712">
        <v>10.83</v>
      </c>
      <c r="D712">
        <v>0</v>
      </c>
      <c r="E712">
        <v>0</v>
      </c>
      <c r="F712">
        <v>108.33</v>
      </c>
      <c r="G712" s="1">
        <v>44624</v>
      </c>
      <c r="H712" t="s">
        <v>11</v>
      </c>
    </row>
    <row r="713" spans="1:8" x14ac:dyDescent="0.25">
      <c r="A713" t="s">
        <v>10</v>
      </c>
      <c r="B713">
        <v>1</v>
      </c>
      <c r="C713">
        <v>10.83</v>
      </c>
      <c r="D713">
        <v>100</v>
      </c>
      <c r="E713">
        <v>0</v>
      </c>
      <c r="F713">
        <v>0</v>
      </c>
      <c r="G713" s="1">
        <v>44624</v>
      </c>
      <c r="H713" t="s">
        <v>11</v>
      </c>
    </row>
    <row r="714" spans="1:8" x14ac:dyDescent="0.25">
      <c r="A714" t="s">
        <v>17</v>
      </c>
      <c r="B714">
        <v>1</v>
      </c>
      <c r="C714">
        <v>52.5</v>
      </c>
      <c r="D714">
        <v>0</v>
      </c>
      <c r="E714">
        <v>0</v>
      </c>
      <c r="F714">
        <v>52.5</v>
      </c>
      <c r="G714" s="1">
        <v>44624</v>
      </c>
      <c r="H714" t="s">
        <v>15</v>
      </c>
    </row>
    <row r="715" spans="1:8" x14ac:dyDescent="0.25">
      <c r="A715" t="s">
        <v>10</v>
      </c>
      <c r="B715">
        <v>8</v>
      </c>
      <c r="C715">
        <v>10.83</v>
      </c>
      <c r="D715">
        <v>0</v>
      </c>
      <c r="E715">
        <v>0</v>
      </c>
      <c r="F715">
        <v>86.67</v>
      </c>
      <c r="G715" s="1">
        <v>44627</v>
      </c>
      <c r="H715" t="s">
        <v>11</v>
      </c>
    </row>
    <row r="716" spans="1:8" x14ac:dyDescent="0.25">
      <c r="A716" t="s">
        <v>10</v>
      </c>
      <c r="B716">
        <v>1</v>
      </c>
      <c r="C716">
        <v>12.5</v>
      </c>
      <c r="D716">
        <v>0</v>
      </c>
      <c r="E716">
        <v>0</v>
      </c>
      <c r="F716">
        <v>12.5</v>
      </c>
      <c r="G716" s="1">
        <v>44627</v>
      </c>
      <c r="H716" t="s">
        <v>11</v>
      </c>
    </row>
    <row r="717" spans="1:8" x14ac:dyDescent="0.25">
      <c r="A717" t="s">
        <v>10</v>
      </c>
      <c r="B717">
        <v>10</v>
      </c>
      <c r="C717">
        <v>10.83</v>
      </c>
      <c r="D717">
        <v>0</v>
      </c>
      <c r="E717">
        <v>0</v>
      </c>
      <c r="F717">
        <v>108.33</v>
      </c>
      <c r="G717" s="1">
        <v>44628</v>
      </c>
      <c r="H717" t="s">
        <v>11</v>
      </c>
    </row>
    <row r="718" spans="1:8" x14ac:dyDescent="0.25">
      <c r="A718" t="s">
        <v>10</v>
      </c>
      <c r="B718">
        <v>10</v>
      </c>
      <c r="C718">
        <v>10.83</v>
      </c>
      <c r="D718">
        <v>0</v>
      </c>
      <c r="E718">
        <v>0</v>
      </c>
      <c r="F718">
        <v>108.33</v>
      </c>
      <c r="G718" s="1">
        <v>44628</v>
      </c>
      <c r="H718" t="s">
        <v>11</v>
      </c>
    </row>
    <row r="719" spans="1:8" x14ac:dyDescent="0.25">
      <c r="A719" t="s">
        <v>10</v>
      </c>
      <c r="B719">
        <v>10</v>
      </c>
      <c r="C719">
        <v>10.83</v>
      </c>
      <c r="D719">
        <v>0</v>
      </c>
      <c r="E719">
        <v>0</v>
      </c>
      <c r="F719">
        <v>108.33</v>
      </c>
      <c r="G719" s="1">
        <v>44629</v>
      </c>
      <c r="H719" t="s">
        <v>11</v>
      </c>
    </row>
    <row r="720" spans="1:8" x14ac:dyDescent="0.25">
      <c r="A720" t="s">
        <v>10</v>
      </c>
      <c r="B720">
        <v>1</v>
      </c>
      <c r="C720">
        <v>10.83</v>
      </c>
      <c r="D720">
        <v>100</v>
      </c>
      <c r="E720">
        <v>0</v>
      </c>
      <c r="F720">
        <v>0</v>
      </c>
      <c r="G720" s="1">
        <v>44629</v>
      </c>
      <c r="H720" t="s">
        <v>11</v>
      </c>
    </row>
    <row r="721" spans="1:8" x14ac:dyDescent="0.25">
      <c r="A721" t="s">
        <v>23</v>
      </c>
      <c r="B721">
        <v>20</v>
      </c>
      <c r="C721">
        <v>8.33</v>
      </c>
      <c r="D721">
        <v>0</v>
      </c>
      <c r="E721">
        <v>0</v>
      </c>
      <c r="F721">
        <v>166.67</v>
      </c>
      <c r="G721" s="1">
        <v>44629</v>
      </c>
      <c r="H721" t="s">
        <v>19</v>
      </c>
    </row>
    <row r="722" spans="1:8" x14ac:dyDescent="0.25">
      <c r="A722" t="s">
        <v>10</v>
      </c>
      <c r="B722">
        <v>5</v>
      </c>
      <c r="C722">
        <v>10.83</v>
      </c>
      <c r="D722">
        <v>0</v>
      </c>
      <c r="E722">
        <v>0</v>
      </c>
      <c r="F722">
        <v>54.17</v>
      </c>
      <c r="G722" s="1">
        <v>44630</v>
      </c>
      <c r="H722" t="s">
        <v>11</v>
      </c>
    </row>
    <row r="723" spans="1:8" x14ac:dyDescent="0.25">
      <c r="A723" t="s">
        <v>10</v>
      </c>
      <c r="B723">
        <v>1</v>
      </c>
      <c r="C723">
        <v>10.83</v>
      </c>
      <c r="D723">
        <v>100</v>
      </c>
      <c r="E723">
        <v>0</v>
      </c>
      <c r="F723">
        <v>0</v>
      </c>
      <c r="G723" s="1">
        <v>44630</v>
      </c>
      <c r="H723" t="s">
        <v>11</v>
      </c>
    </row>
    <row r="724" spans="1:8" x14ac:dyDescent="0.25">
      <c r="A724" t="s">
        <v>10</v>
      </c>
      <c r="B724">
        <v>12</v>
      </c>
      <c r="C724">
        <v>10.83</v>
      </c>
      <c r="D724">
        <v>0</v>
      </c>
      <c r="E724">
        <v>0</v>
      </c>
      <c r="F724">
        <v>130</v>
      </c>
      <c r="G724" s="1">
        <v>44630</v>
      </c>
      <c r="H724" t="s">
        <v>11</v>
      </c>
    </row>
    <row r="725" spans="1:8" x14ac:dyDescent="0.25">
      <c r="A725" t="s">
        <v>10</v>
      </c>
      <c r="B725">
        <v>10</v>
      </c>
      <c r="C725">
        <v>10.83</v>
      </c>
      <c r="D725">
        <v>0</v>
      </c>
      <c r="E725">
        <v>0</v>
      </c>
      <c r="F725">
        <v>108.33</v>
      </c>
      <c r="G725" s="1">
        <v>44630</v>
      </c>
      <c r="H725" t="s">
        <v>11</v>
      </c>
    </row>
    <row r="726" spans="1:8" x14ac:dyDescent="0.25">
      <c r="A726" t="s">
        <v>10</v>
      </c>
      <c r="B726">
        <v>20</v>
      </c>
      <c r="C726">
        <v>10.83</v>
      </c>
      <c r="D726">
        <v>0</v>
      </c>
      <c r="E726">
        <v>0</v>
      </c>
      <c r="F726">
        <v>216.67</v>
      </c>
      <c r="G726" s="1">
        <v>44630</v>
      </c>
      <c r="H726" t="s">
        <v>11</v>
      </c>
    </row>
    <row r="727" spans="1:8" x14ac:dyDescent="0.25">
      <c r="A727" t="s">
        <v>10</v>
      </c>
      <c r="B727">
        <v>2</v>
      </c>
      <c r="C727">
        <v>10.83</v>
      </c>
      <c r="D727">
        <v>100</v>
      </c>
      <c r="E727">
        <v>0</v>
      </c>
      <c r="F727">
        <v>0</v>
      </c>
      <c r="G727" s="1">
        <v>44630</v>
      </c>
      <c r="H727" t="s">
        <v>11</v>
      </c>
    </row>
    <row r="728" spans="1:8" x14ac:dyDescent="0.25">
      <c r="A728" t="s">
        <v>12</v>
      </c>
      <c r="B728">
        <v>3</v>
      </c>
      <c r="C728">
        <v>5.42</v>
      </c>
      <c r="D728">
        <v>0</v>
      </c>
      <c r="E728">
        <v>0</v>
      </c>
      <c r="F728">
        <v>16.25</v>
      </c>
      <c r="G728" s="1">
        <v>44631</v>
      </c>
      <c r="H728" t="s">
        <v>13</v>
      </c>
    </row>
    <row r="729" spans="1:8" x14ac:dyDescent="0.25">
      <c r="A729" t="s">
        <v>17</v>
      </c>
      <c r="B729">
        <v>1</v>
      </c>
      <c r="C729">
        <v>52.5</v>
      </c>
      <c r="D729">
        <v>0</v>
      </c>
      <c r="E729">
        <v>0</v>
      </c>
      <c r="F729">
        <v>52.5</v>
      </c>
      <c r="G729" s="1">
        <v>44631</v>
      </c>
      <c r="H729" t="s">
        <v>15</v>
      </c>
    </row>
    <row r="730" spans="1:8" x14ac:dyDescent="0.25">
      <c r="A730" t="s">
        <v>17</v>
      </c>
      <c r="B730">
        <v>2</v>
      </c>
      <c r="C730">
        <v>52.5</v>
      </c>
      <c r="D730">
        <v>0</v>
      </c>
      <c r="E730">
        <v>0</v>
      </c>
      <c r="F730">
        <v>105</v>
      </c>
      <c r="G730" s="1">
        <v>44631</v>
      </c>
      <c r="H730" t="s">
        <v>15</v>
      </c>
    </row>
    <row r="731" spans="1:8" x14ac:dyDescent="0.25">
      <c r="A731" t="s">
        <v>10</v>
      </c>
      <c r="B731">
        <v>2</v>
      </c>
      <c r="C731">
        <v>10.83</v>
      </c>
      <c r="D731">
        <v>0</v>
      </c>
      <c r="E731">
        <v>0</v>
      </c>
      <c r="F731">
        <v>21.67</v>
      </c>
      <c r="G731" s="1">
        <v>44631</v>
      </c>
      <c r="H731" t="s">
        <v>11</v>
      </c>
    </row>
    <row r="732" spans="1:8" x14ac:dyDescent="0.25">
      <c r="A732" t="s">
        <v>10</v>
      </c>
      <c r="B732">
        <v>5</v>
      </c>
      <c r="C732">
        <v>10.83</v>
      </c>
      <c r="D732">
        <v>0</v>
      </c>
      <c r="E732">
        <v>0</v>
      </c>
      <c r="F732">
        <v>54.17</v>
      </c>
      <c r="G732" s="1">
        <v>44631</v>
      </c>
      <c r="H732" t="s">
        <v>11</v>
      </c>
    </row>
    <row r="733" spans="1:8" x14ac:dyDescent="0.25">
      <c r="A733" t="s">
        <v>10</v>
      </c>
      <c r="B733">
        <v>6</v>
      </c>
      <c r="C733">
        <v>10.83</v>
      </c>
      <c r="D733">
        <v>0</v>
      </c>
      <c r="E733">
        <v>0</v>
      </c>
      <c r="F733">
        <v>65</v>
      </c>
      <c r="G733" s="1">
        <v>44631</v>
      </c>
      <c r="H733" t="s">
        <v>11</v>
      </c>
    </row>
    <row r="734" spans="1:8" x14ac:dyDescent="0.25">
      <c r="A734" t="s">
        <v>10</v>
      </c>
      <c r="B734">
        <v>12</v>
      </c>
      <c r="C734">
        <v>10.83</v>
      </c>
      <c r="D734">
        <v>0</v>
      </c>
      <c r="E734">
        <v>0</v>
      </c>
      <c r="F734">
        <v>130</v>
      </c>
      <c r="G734" s="1">
        <v>44634</v>
      </c>
      <c r="H734" t="s">
        <v>11</v>
      </c>
    </row>
    <row r="735" spans="1:8" x14ac:dyDescent="0.25">
      <c r="A735" t="s">
        <v>10</v>
      </c>
      <c r="B735">
        <v>10</v>
      </c>
      <c r="C735">
        <v>10</v>
      </c>
      <c r="D735">
        <v>0</v>
      </c>
      <c r="E735">
        <v>0</v>
      </c>
      <c r="F735">
        <v>100</v>
      </c>
      <c r="G735" s="1">
        <v>44634</v>
      </c>
      <c r="H735" t="s">
        <v>11</v>
      </c>
    </row>
    <row r="736" spans="1:8" x14ac:dyDescent="0.25">
      <c r="A736" t="s">
        <v>10</v>
      </c>
      <c r="B736">
        <v>2</v>
      </c>
      <c r="C736">
        <v>10.83</v>
      </c>
      <c r="D736">
        <v>0</v>
      </c>
      <c r="E736">
        <v>0</v>
      </c>
      <c r="F736">
        <v>21.67</v>
      </c>
      <c r="G736" s="1">
        <v>44634</v>
      </c>
      <c r="H736" t="s">
        <v>11</v>
      </c>
    </row>
    <row r="737" spans="1:8" x14ac:dyDescent="0.25">
      <c r="A737" t="s">
        <v>10</v>
      </c>
      <c r="B737">
        <v>20</v>
      </c>
      <c r="C737">
        <v>10.83</v>
      </c>
      <c r="D737">
        <v>0</v>
      </c>
      <c r="E737">
        <v>0</v>
      </c>
      <c r="F737">
        <v>216.67</v>
      </c>
      <c r="G737" s="1">
        <v>44634</v>
      </c>
      <c r="H737" t="s">
        <v>11</v>
      </c>
    </row>
    <row r="738" spans="1:8" x14ac:dyDescent="0.25">
      <c r="A738" t="s">
        <v>10</v>
      </c>
      <c r="B738">
        <v>2</v>
      </c>
      <c r="C738">
        <v>10.83</v>
      </c>
      <c r="D738">
        <v>100</v>
      </c>
      <c r="E738">
        <v>0</v>
      </c>
      <c r="F738">
        <v>0</v>
      </c>
      <c r="G738" s="1">
        <v>44634</v>
      </c>
      <c r="H738" t="s">
        <v>11</v>
      </c>
    </row>
    <row r="739" spans="1:8" x14ac:dyDescent="0.25">
      <c r="A739" t="s">
        <v>17</v>
      </c>
      <c r="B739">
        <v>4</v>
      </c>
      <c r="C739">
        <v>52.5</v>
      </c>
      <c r="D739">
        <v>0</v>
      </c>
      <c r="E739">
        <v>0</v>
      </c>
      <c r="F739">
        <v>210</v>
      </c>
      <c r="G739" s="1">
        <v>44634</v>
      </c>
      <c r="H739" t="s">
        <v>15</v>
      </c>
    </row>
    <row r="740" spans="1:8" x14ac:dyDescent="0.25">
      <c r="A740" t="s">
        <v>10</v>
      </c>
      <c r="B740">
        <v>10</v>
      </c>
      <c r="C740">
        <v>10.83</v>
      </c>
      <c r="D740">
        <v>0</v>
      </c>
      <c r="E740">
        <v>0</v>
      </c>
      <c r="F740">
        <v>108.33</v>
      </c>
      <c r="G740" s="1">
        <v>44635</v>
      </c>
      <c r="H740" t="s">
        <v>11</v>
      </c>
    </row>
    <row r="741" spans="1:8" x14ac:dyDescent="0.25">
      <c r="A741" t="s">
        <v>10</v>
      </c>
      <c r="B741">
        <v>8</v>
      </c>
      <c r="C741">
        <v>10.83</v>
      </c>
      <c r="D741">
        <v>0</v>
      </c>
      <c r="E741">
        <v>0</v>
      </c>
      <c r="F741">
        <v>86.67</v>
      </c>
      <c r="G741" s="1">
        <v>44635</v>
      </c>
      <c r="H741" t="s">
        <v>11</v>
      </c>
    </row>
    <row r="742" spans="1:8" x14ac:dyDescent="0.25">
      <c r="A742" t="s">
        <v>10</v>
      </c>
      <c r="B742">
        <v>1</v>
      </c>
      <c r="C742">
        <v>10.83</v>
      </c>
      <c r="D742">
        <v>100</v>
      </c>
      <c r="E742">
        <v>0</v>
      </c>
      <c r="F742">
        <v>0</v>
      </c>
      <c r="G742" s="1">
        <v>44635</v>
      </c>
      <c r="H742" t="s">
        <v>11</v>
      </c>
    </row>
    <row r="743" spans="1:8" x14ac:dyDescent="0.25">
      <c r="A743" t="s">
        <v>10</v>
      </c>
      <c r="B743">
        <v>12</v>
      </c>
      <c r="C743">
        <v>10.83</v>
      </c>
      <c r="D743">
        <v>0</v>
      </c>
      <c r="E743">
        <v>0</v>
      </c>
      <c r="F743">
        <v>130</v>
      </c>
      <c r="G743" s="1">
        <v>44636</v>
      </c>
      <c r="H743" t="s">
        <v>11</v>
      </c>
    </row>
    <row r="744" spans="1:8" x14ac:dyDescent="0.25">
      <c r="A744" t="s">
        <v>23</v>
      </c>
      <c r="B744">
        <v>4</v>
      </c>
      <c r="C744">
        <v>6.25</v>
      </c>
      <c r="D744">
        <v>0</v>
      </c>
      <c r="E744">
        <v>0</v>
      </c>
      <c r="F744">
        <v>25</v>
      </c>
      <c r="G744" s="1">
        <v>44636</v>
      </c>
      <c r="H744" t="s">
        <v>19</v>
      </c>
    </row>
    <row r="745" spans="1:8" x14ac:dyDescent="0.25">
      <c r="A745" t="s">
        <v>10</v>
      </c>
      <c r="B745">
        <v>5</v>
      </c>
      <c r="C745">
        <v>10.83</v>
      </c>
      <c r="D745">
        <v>0</v>
      </c>
      <c r="E745">
        <v>0</v>
      </c>
      <c r="F745">
        <v>54.17</v>
      </c>
      <c r="G745" s="1">
        <v>44636</v>
      </c>
      <c r="H745" t="s">
        <v>11</v>
      </c>
    </row>
    <row r="746" spans="1:8" x14ac:dyDescent="0.25">
      <c r="A746" t="s">
        <v>17</v>
      </c>
      <c r="B746">
        <v>1</v>
      </c>
      <c r="C746">
        <v>52.5</v>
      </c>
      <c r="D746">
        <v>0</v>
      </c>
      <c r="E746">
        <v>0</v>
      </c>
      <c r="F746">
        <v>52.5</v>
      </c>
      <c r="G746" s="1">
        <v>44636</v>
      </c>
      <c r="H746" t="s">
        <v>15</v>
      </c>
    </row>
    <row r="747" spans="1:8" x14ac:dyDescent="0.25">
      <c r="A747" t="s">
        <v>10</v>
      </c>
      <c r="B747">
        <v>10</v>
      </c>
      <c r="C747">
        <v>10.83</v>
      </c>
      <c r="D747">
        <v>0</v>
      </c>
      <c r="E747">
        <v>0</v>
      </c>
      <c r="F747">
        <v>108.33</v>
      </c>
      <c r="G747" s="1">
        <v>44637</v>
      </c>
      <c r="H747" t="s">
        <v>11</v>
      </c>
    </row>
    <row r="748" spans="1:8" x14ac:dyDescent="0.25">
      <c r="A748" t="s">
        <v>23</v>
      </c>
      <c r="B748">
        <v>4</v>
      </c>
      <c r="C748">
        <v>6.25</v>
      </c>
      <c r="D748">
        <v>0</v>
      </c>
      <c r="E748">
        <v>0</v>
      </c>
      <c r="F748">
        <v>25</v>
      </c>
      <c r="G748" s="1">
        <v>44638</v>
      </c>
      <c r="H748" t="s">
        <v>19</v>
      </c>
    </row>
    <row r="749" spans="1:8" x14ac:dyDescent="0.25">
      <c r="A749" t="s">
        <v>16</v>
      </c>
      <c r="B749">
        <v>12</v>
      </c>
      <c r="C749">
        <v>10.83</v>
      </c>
      <c r="D749">
        <v>0</v>
      </c>
      <c r="E749">
        <v>0</v>
      </c>
      <c r="F749">
        <v>130</v>
      </c>
      <c r="G749" s="1">
        <v>44641</v>
      </c>
      <c r="H749" t="s">
        <v>11</v>
      </c>
    </row>
    <row r="750" spans="1:8" x14ac:dyDescent="0.25">
      <c r="A750" t="s">
        <v>16</v>
      </c>
      <c r="B750">
        <v>2</v>
      </c>
      <c r="C750">
        <v>10.83</v>
      </c>
      <c r="D750">
        <v>100</v>
      </c>
      <c r="E750">
        <v>0</v>
      </c>
      <c r="F750">
        <v>0</v>
      </c>
      <c r="G750" s="1">
        <v>44641</v>
      </c>
      <c r="H750" t="s">
        <v>11</v>
      </c>
    </row>
    <row r="751" spans="1:8" x14ac:dyDescent="0.25">
      <c r="A751" t="s">
        <v>10</v>
      </c>
      <c r="B751">
        <v>12</v>
      </c>
      <c r="C751">
        <v>10.83</v>
      </c>
      <c r="D751">
        <v>0</v>
      </c>
      <c r="E751">
        <v>0</v>
      </c>
      <c r="F751">
        <v>130</v>
      </c>
      <c r="G751" s="1">
        <v>44641</v>
      </c>
      <c r="H751" t="s">
        <v>11</v>
      </c>
    </row>
    <row r="752" spans="1:8" x14ac:dyDescent="0.25">
      <c r="A752" t="s">
        <v>10</v>
      </c>
      <c r="B752">
        <v>2</v>
      </c>
      <c r="C752">
        <v>10.83</v>
      </c>
      <c r="D752">
        <v>0</v>
      </c>
      <c r="E752">
        <v>0</v>
      </c>
      <c r="F752">
        <v>21.67</v>
      </c>
      <c r="G752" s="1">
        <v>44641</v>
      </c>
      <c r="H752" t="s">
        <v>11</v>
      </c>
    </row>
    <row r="753" spans="1:8" x14ac:dyDescent="0.25">
      <c r="A753" t="s">
        <v>10</v>
      </c>
      <c r="B753">
        <v>15</v>
      </c>
      <c r="C753">
        <v>10.83</v>
      </c>
      <c r="D753">
        <v>0</v>
      </c>
      <c r="E753">
        <v>0</v>
      </c>
      <c r="F753">
        <v>162.5</v>
      </c>
      <c r="G753" s="1">
        <v>44641</v>
      </c>
      <c r="H753" t="s">
        <v>11</v>
      </c>
    </row>
    <row r="754" spans="1:8" x14ac:dyDescent="0.25">
      <c r="A754" t="s">
        <v>12</v>
      </c>
      <c r="B754">
        <v>20</v>
      </c>
      <c r="C754">
        <v>6.67</v>
      </c>
      <c r="D754">
        <v>0</v>
      </c>
      <c r="E754">
        <v>0</v>
      </c>
      <c r="F754">
        <v>133.33000000000001</v>
      </c>
      <c r="G754" s="1">
        <v>44641</v>
      </c>
      <c r="H754" t="s">
        <v>13</v>
      </c>
    </row>
    <row r="755" spans="1:8" x14ac:dyDescent="0.25">
      <c r="A755" t="s">
        <v>10</v>
      </c>
      <c r="B755">
        <v>6</v>
      </c>
      <c r="C755">
        <v>10.83</v>
      </c>
      <c r="D755">
        <v>0</v>
      </c>
      <c r="E755">
        <v>0</v>
      </c>
      <c r="F755">
        <v>65</v>
      </c>
      <c r="G755" s="1">
        <v>44642</v>
      </c>
      <c r="H755" t="s">
        <v>11</v>
      </c>
    </row>
    <row r="756" spans="1:8" x14ac:dyDescent="0.25">
      <c r="A756" t="s">
        <v>10</v>
      </c>
      <c r="B756">
        <v>1</v>
      </c>
      <c r="C756">
        <v>10.83</v>
      </c>
      <c r="D756">
        <v>100</v>
      </c>
      <c r="E756">
        <v>0</v>
      </c>
      <c r="F756">
        <v>0</v>
      </c>
      <c r="G756" s="1">
        <v>44642</v>
      </c>
      <c r="H756" t="s">
        <v>11</v>
      </c>
    </row>
    <row r="757" spans="1:8" x14ac:dyDescent="0.25">
      <c r="A757" t="s">
        <v>16</v>
      </c>
      <c r="B757">
        <v>15</v>
      </c>
      <c r="C757">
        <v>10.83</v>
      </c>
      <c r="D757">
        <v>0</v>
      </c>
      <c r="E757">
        <v>0</v>
      </c>
      <c r="F757">
        <v>162.5</v>
      </c>
      <c r="G757" s="1">
        <v>44642</v>
      </c>
      <c r="H757" t="s">
        <v>11</v>
      </c>
    </row>
    <row r="758" spans="1:8" x14ac:dyDescent="0.25">
      <c r="A758" t="s">
        <v>10</v>
      </c>
      <c r="B758">
        <v>5</v>
      </c>
      <c r="C758">
        <v>10.83</v>
      </c>
      <c r="D758">
        <v>0</v>
      </c>
      <c r="E758">
        <v>0</v>
      </c>
      <c r="F758">
        <v>54.17</v>
      </c>
      <c r="G758" s="1">
        <v>44642</v>
      </c>
      <c r="H758" t="s">
        <v>11</v>
      </c>
    </row>
    <row r="759" spans="1:8" x14ac:dyDescent="0.25">
      <c r="A759" t="s">
        <v>16</v>
      </c>
      <c r="B759">
        <v>12</v>
      </c>
      <c r="C759">
        <v>10.83</v>
      </c>
      <c r="D759">
        <v>0</v>
      </c>
      <c r="E759">
        <v>0</v>
      </c>
      <c r="F759">
        <v>130</v>
      </c>
      <c r="G759" s="1">
        <v>44642</v>
      </c>
      <c r="H759" t="s">
        <v>11</v>
      </c>
    </row>
    <row r="760" spans="1:8" x14ac:dyDescent="0.25">
      <c r="A760" t="s">
        <v>23</v>
      </c>
      <c r="B760">
        <v>6</v>
      </c>
      <c r="C760">
        <v>6.25</v>
      </c>
      <c r="D760">
        <v>0</v>
      </c>
      <c r="E760">
        <v>0</v>
      </c>
      <c r="F760">
        <v>37.5</v>
      </c>
      <c r="G760" s="1">
        <v>44642</v>
      </c>
      <c r="H760" t="s">
        <v>19</v>
      </c>
    </row>
    <row r="761" spans="1:8" x14ac:dyDescent="0.25">
      <c r="A761" t="s">
        <v>10</v>
      </c>
      <c r="B761">
        <v>12</v>
      </c>
      <c r="C761">
        <v>10.83</v>
      </c>
      <c r="D761">
        <v>0</v>
      </c>
      <c r="E761">
        <v>0</v>
      </c>
      <c r="F761">
        <v>130</v>
      </c>
      <c r="G761" s="1">
        <v>44642</v>
      </c>
      <c r="H761" t="s">
        <v>11</v>
      </c>
    </row>
    <row r="762" spans="1:8" x14ac:dyDescent="0.25">
      <c r="A762" t="s">
        <v>17</v>
      </c>
      <c r="B762">
        <v>1</v>
      </c>
      <c r="C762">
        <v>52.5</v>
      </c>
      <c r="D762">
        <v>0</v>
      </c>
      <c r="E762">
        <v>0</v>
      </c>
      <c r="F762">
        <v>52.5</v>
      </c>
      <c r="G762" s="1">
        <v>44643</v>
      </c>
      <c r="H762" t="s">
        <v>15</v>
      </c>
    </row>
    <row r="763" spans="1:8" x14ac:dyDescent="0.25">
      <c r="A763" t="s">
        <v>10</v>
      </c>
      <c r="B763">
        <v>5</v>
      </c>
      <c r="C763">
        <v>10.83</v>
      </c>
      <c r="D763">
        <v>0</v>
      </c>
      <c r="E763">
        <v>0</v>
      </c>
      <c r="F763">
        <v>54.17</v>
      </c>
      <c r="G763" s="1">
        <v>44643</v>
      </c>
      <c r="H763" t="s">
        <v>11</v>
      </c>
    </row>
    <row r="764" spans="1:8" x14ac:dyDescent="0.25">
      <c r="A764" t="s">
        <v>10</v>
      </c>
      <c r="B764">
        <v>16</v>
      </c>
      <c r="C764">
        <v>10.83</v>
      </c>
      <c r="D764">
        <v>0</v>
      </c>
      <c r="E764">
        <v>0</v>
      </c>
      <c r="F764">
        <v>173.33</v>
      </c>
      <c r="G764" s="1">
        <v>44643</v>
      </c>
      <c r="H764" t="s">
        <v>11</v>
      </c>
    </row>
    <row r="765" spans="1:8" x14ac:dyDescent="0.25">
      <c r="A765" t="s">
        <v>10</v>
      </c>
      <c r="B765">
        <v>40</v>
      </c>
      <c r="C765">
        <v>10.83</v>
      </c>
      <c r="D765">
        <v>0</v>
      </c>
      <c r="E765">
        <v>0</v>
      </c>
      <c r="F765">
        <v>433.33</v>
      </c>
      <c r="G765" s="1">
        <v>44644</v>
      </c>
      <c r="H765" t="s">
        <v>11</v>
      </c>
    </row>
    <row r="766" spans="1:8" x14ac:dyDescent="0.25">
      <c r="A766" t="s">
        <v>10</v>
      </c>
      <c r="B766">
        <v>2</v>
      </c>
      <c r="C766">
        <v>10.83</v>
      </c>
      <c r="D766">
        <v>0</v>
      </c>
      <c r="E766">
        <v>0</v>
      </c>
      <c r="F766">
        <v>21.67</v>
      </c>
      <c r="G766" s="1">
        <v>44645</v>
      </c>
      <c r="H766" t="s">
        <v>11</v>
      </c>
    </row>
    <row r="767" spans="1:8" x14ac:dyDescent="0.25">
      <c r="A767" t="s">
        <v>10</v>
      </c>
      <c r="B767">
        <v>12</v>
      </c>
      <c r="C767">
        <v>10.83</v>
      </c>
      <c r="D767">
        <v>0</v>
      </c>
      <c r="E767">
        <v>0</v>
      </c>
      <c r="F767">
        <v>130</v>
      </c>
      <c r="G767" s="1">
        <v>44645</v>
      </c>
      <c r="H767" t="s">
        <v>11</v>
      </c>
    </row>
    <row r="768" spans="1:8" x14ac:dyDescent="0.25">
      <c r="A768" t="s">
        <v>10</v>
      </c>
      <c r="B768">
        <v>8</v>
      </c>
      <c r="C768">
        <v>10.83</v>
      </c>
      <c r="D768">
        <v>0</v>
      </c>
      <c r="E768">
        <v>0</v>
      </c>
      <c r="F768">
        <v>86.67</v>
      </c>
      <c r="G768" s="1">
        <v>44645</v>
      </c>
      <c r="H768" t="s">
        <v>11</v>
      </c>
    </row>
    <row r="769" spans="1:8" x14ac:dyDescent="0.25">
      <c r="A769" t="s">
        <v>17</v>
      </c>
      <c r="B769">
        <v>3</v>
      </c>
      <c r="C769">
        <v>52.5</v>
      </c>
      <c r="D769">
        <v>0</v>
      </c>
      <c r="E769">
        <v>0</v>
      </c>
      <c r="F769">
        <v>157.5</v>
      </c>
      <c r="G769" s="1">
        <v>44645</v>
      </c>
      <c r="H769" t="s">
        <v>15</v>
      </c>
    </row>
    <row r="770" spans="1:8" x14ac:dyDescent="0.25">
      <c r="A770" t="s">
        <v>10</v>
      </c>
      <c r="B770">
        <v>5</v>
      </c>
      <c r="C770">
        <v>10.83</v>
      </c>
      <c r="D770">
        <v>0</v>
      </c>
      <c r="E770">
        <v>0</v>
      </c>
      <c r="F770">
        <v>54.17</v>
      </c>
      <c r="G770" s="1">
        <v>44648</v>
      </c>
      <c r="H770" t="s">
        <v>11</v>
      </c>
    </row>
    <row r="771" spans="1:8" x14ac:dyDescent="0.25">
      <c r="A771" t="s">
        <v>10</v>
      </c>
      <c r="B771">
        <v>12</v>
      </c>
      <c r="C771">
        <v>10.83</v>
      </c>
      <c r="D771">
        <v>0</v>
      </c>
      <c r="E771">
        <v>0</v>
      </c>
      <c r="F771">
        <v>130</v>
      </c>
      <c r="G771" s="1">
        <v>44648</v>
      </c>
      <c r="H771" t="s">
        <v>11</v>
      </c>
    </row>
    <row r="772" spans="1:8" x14ac:dyDescent="0.25">
      <c r="A772" t="s">
        <v>10</v>
      </c>
      <c r="B772">
        <v>5</v>
      </c>
      <c r="C772">
        <v>10.83</v>
      </c>
      <c r="D772">
        <v>0</v>
      </c>
      <c r="E772">
        <v>0</v>
      </c>
      <c r="F772">
        <v>54.17</v>
      </c>
      <c r="G772" s="1">
        <v>44648</v>
      </c>
      <c r="H772" t="s">
        <v>11</v>
      </c>
    </row>
    <row r="773" spans="1:8" x14ac:dyDescent="0.25">
      <c r="A773" t="s">
        <v>10</v>
      </c>
      <c r="B773">
        <v>6</v>
      </c>
      <c r="C773">
        <v>10.83</v>
      </c>
      <c r="D773">
        <v>0</v>
      </c>
      <c r="E773">
        <v>0</v>
      </c>
      <c r="F773">
        <v>65</v>
      </c>
      <c r="G773" s="1">
        <v>44648</v>
      </c>
      <c r="H773" t="s">
        <v>11</v>
      </c>
    </row>
    <row r="774" spans="1:8" x14ac:dyDescent="0.25">
      <c r="A774" t="s">
        <v>17</v>
      </c>
      <c r="B774">
        <v>1</v>
      </c>
      <c r="C774">
        <v>52.5</v>
      </c>
      <c r="D774">
        <v>0</v>
      </c>
      <c r="E774">
        <v>0</v>
      </c>
      <c r="F774">
        <v>52.5</v>
      </c>
      <c r="G774" s="1">
        <v>44648</v>
      </c>
      <c r="H774" t="s">
        <v>15</v>
      </c>
    </row>
    <row r="775" spans="1:8" x14ac:dyDescent="0.25">
      <c r="A775" t="s">
        <v>17</v>
      </c>
      <c r="B775">
        <v>1</v>
      </c>
      <c r="C775">
        <v>52.5</v>
      </c>
      <c r="D775">
        <v>0</v>
      </c>
      <c r="E775">
        <v>0</v>
      </c>
      <c r="F775">
        <v>52.5</v>
      </c>
      <c r="G775" s="1">
        <v>44649</v>
      </c>
      <c r="H775" t="s">
        <v>15</v>
      </c>
    </row>
    <row r="776" spans="1:8" x14ac:dyDescent="0.25">
      <c r="A776" t="s">
        <v>17</v>
      </c>
      <c r="B776">
        <v>1</v>
      </c>
      <c r="C776">
        <v>52.5</v>
      </c>
      <c r="D776">
        <v>0</v>
      </c>
      <c r="E776">
        <v>0</v>
      </c>
      <c r="F776">
        <v>52.5</v>
      </c>
      <c r="G776" s="1">
        <v>44649</v>
      </c>
      <c r="H776" t="s">
        <v>15</v>
      </c>
    </row>
    <row r="777" spans="1:8" x14ac:dyDescent="0.25">
      <c r="A777" t="s">
        <v>10</v>
      </c>
      <c r="B777">
        <v>6</v>
      </c>
      <c r="C777">
        <v>10.83</v>
      </c>
      <c r="D777">
        <v>0</v>
      </c>
      <c r="E777">
        <v>0</v>
      </c>
      <c r="F777">
        <v>65</v>
      </c>
      <c r="G777" s="1">
        <v>44649</v>
      </c>
      <c r="H777" t="s">
        <v>11</v>
      </c>
    </row>
    <row r="778" spans="1:8" x14ac:dyDescent="0.25">
      <c r="A778" t="s">
        <v>10</v>
      </c>
      <c r="B778">
        <v>20</v>
      </c>
      <c r="C778">
        <v>10.83</v>
      </c>
      <c r="D778">
        <v>0</v>
      </c>
      <c r="E778">
        <v>0</v>
      </c>
      <c r="F778">
        <v>216.67</v>
      </c>
      <c r="G778" s="1">
        <v>44650</v>
      </c>
      <c r="H778" t="s">
        <v>11</v>
      </c>
    </row>
    <row r="779" spans="1:8" x14ac:dyDescent="0.25">
      <c r="A779" t="s">
        <v>10</v>
      </c>
      <c r="B779">
        <v>2</v>
      </c>
      <c r="C779">
        <v>10.83</v>
      </c>
      <c r="D779">
        <v>100</v>
      </c>
      <c r="E779">
        <v>0</v>
      </c>
      <c r="F779">
        <v>0</v>
      </c>
      <c r="G779" s="1">
        <v>44650</v>
      </c>
      <c r="H779" t="s">
        <v>11</v>
      </c>
    </row>
    <row r="780" spans="1:8" x14ac:dyDescent="0.25">
      <c r="A780" t="s">
        <v>10</v>
      </c>
      <c r="B780">
        <v>3</v>
      </c>
      <c r="C780">
        <v>10.83</v>
      </c>
      <c r="D780">
        <v>0</v>
      </c>
      <c r="E780">
        <v>0</v>
      </c>
      <c r="F780">
        <v>32.5</v>
      </c>
      <c r="G780" s="1">
        <v>44650</v>
      </c>
      <c r="H780" t="s">
        <v>11</v>
      </c>
    </row>
    <row r="781" spans="1:8" x14ac:dyDescent="0.25">
      <c r="A781" t="s">
        <v>10</v>
      </c>
      <c r="B781">
        <v>8</v>
      </c>
      <c r="C781">
        <v>10.83</v>
      </c>
      <c r="D781">
        <v>0</v>
      </c>
      <c r="E781">
        <v>0</v>
      </c>
      <c r="F781">
        <v>86.67</v>
      </c>
      <c r="G781" s="1">
        <v>44651</v>
      </c>
      <c r="H781" t="s">
        <v>11</v>
      </c>
    </row>
    <row r="782" spans="1:8" x14ac:dyDescent="0.25">
      <c r="A782" t="s">
        <v>10</v>
      </c>
      <c r="B782">
        <v>2</v>
      </c>
      <c r="C782">
        <v>10.83</v>
      </c>
      <c r="D782">
        <v>0</v>
      </c>
      <c r="E782">
        <v>0</v>
      </c>
      <c r="F782">
        <v>21.67</v>
      </c>
      <c r="G782" s="1">
        <v>44651</v>
      </c>
      <c r="H782" t="s">
        <v>11</v>
      </c>
    </row>
    <row r="783" spans="1:8" x14ac:dyDescent="0.25">
      <c r="A783" t="s">
        <v>10</v>
      </c>
      <c r="B783">
        <v>12</v>
      </c>
      <c r="C783">
        <v>10.83</v>
      </c>
      <c r="D783">
        <v>0</v>
      </c>
      <c r="E783">
        <v>0</v>
      </c>
      <c r="F783">
        <v>130</v>
      </c>
      <c r="G783" s="1">
        <v>44651</v>
      </c>
      <c r="H783" t="s">
        <v>11</v>
      </c>
    </row>
    <row r="784" spans="1:8" x14ac:dyDescent="0.25">
      <c r="A784" t="s">
        <v>10</v>
      </c>
      <c r="B784">
        <v>5</v>
      </c>
      <c r="C784">
        <v>10.83</v>
      </c>
      <c r="D784">
        <v>0</v>
      </c>
      <c r="E784">
        <v>0</v>
      </c>
      <c r="F784">
        <v>54.17</v>
      </c>
      <c r="G784" s="1">
        <v>44651</v>
      </c>
      <c r="H784" t="s">
        <v>11</v>
      </c>
    </row>
    <row r="785" spans="1:8" x14ac:dyDescent="0.25">
      <c r="A785" t="s">
        <v>10</v>
      </c>
      <c r="B785">
        <v>12</v>
      </c>
      <c r="C785">
        <v>10.83</v>
      </c>
      <c r="D785">
        <v>0</v>
      </c>
      <c r="E785">
        <v>0</v>
      </c>
      <c r="F785">
        <v>130</v>
      </c>
      <c r="G785" s="1">
        <v>44651</v>
      </c>
      <c r="H785" t="s">
        <v>11</v>
      </c>
    </row>
    <row r="786" spans="1:8" x14ac:dyDescent="0.25">
      <c r="A786" t="s">
        <v>17</v>
      </c>
      <c r="B786">
        <v>2</v>
      </c>
      <c r="C786">
        <v>52.5</v>
      </c>
      <c r="D786">
        <v>0</v>
      </c>
      <c r="E786">
        <v>0</v>
      </c>
      <c r="F786">
        <v>105</v>
      </c>
      <c r="G786" s="1">
        <v>44652</v>
      </c>
      <c r="H786" t="s">
        <v>15</v>
      </c>
    </row>
    <row r="787" spans="1:8" x14ac:dyDescent="0.25">
      <c r="A787" t="s">
        <v>10</v>
      </c>
      <c r="B787">
        <v>1</v>
      </c>
      <c r="C787">
        <v>10.83</v>
      </c>
      <c r="D787">
        <v>0</v>
      </c>
      <c r="E787">
        <v>0</v>
      </c>
      <c r="F787">
        <v>10.83</v>
      </c>
      <c r="G787" s="1">
        <v>44652</v>
      </c>
      <c r="H787" t="s">
        <v>11</v>
      </c>
    </row>
    <row r="788" spans="1:8" x14ac:dyDescent="0.25">
      <c r="A788" t="s">
        <v>10</v>
      </c>
      <c r="B788">
        <v>6</v>
      </c>
      <c r="C788">
        <v>10.83</v>
      </c>
      <c r="D788">
        <v>0</v>
      </c>
      <c r="E788">
        <v>0</v>
      </c>
      <c r="F788">
        <v>65</v>
      </c>
      <c r="G788" s="1">
        <v>44652</v>
      </c>
      <c r="H788" t="s">
        <v>11</v>
      </c>
    </row>
    <row r="789" spans="1:8" x14ac:dyDescent="0.25">
      <c r="A789" t="s">
        <v>10</v>
      </c>
      <c r="B789">
        <v>12</v>
      </c>
      <c r="C789">
        <v>10.83</v>
      </c>
      <c r="D789">
        <v>0</v>
      </c>
      <c r="E789">
        <v>0</v>
      </c>
      <c r="F789">
        <v>130</v>
      </c>
      <c r="G789" s="1">
        <v>44655</v>
      </c>
      <c r="H789" t="s">
        <v>11</v>
      </c>
    </row>
    <row r="790" spans="1:8" x14ac:dyDescent="0.25">
      <c r="A790" t="s">
        <v>10</v>
      </c>
      <c r="B790">
        <v>2</v>
      </c>
      <c r="C790">
        <v>10.83</v>
      </c>
      <c r="D790">
        <v>0</v>
      </c>
      <c r="E790">
        <v>0</v>
      </c>
      <c r="F790">
        <v>21.67</v>
      </c>
      <c r="G790" s="1">
        <v>44655</v>
      </c>
      <c r="H790" t="s">
        <v>11</v>
      </c>
    </row>
    <row r="791" spans="1:8" x14ac:dyDescent="0.25">
      <c r="A791" t="s">
        <v>10</v>
      </c>
      <c r="B791">
        <v>6</v>
      </c>
      <c r="C791">
        <v>10.83</v>
      </c>
      <c r="D791">
        <v>0</v>
      </c>
      <c r="E791">
        <v>0</v>
      </c>
      <c r="F791">
        <v>65</v>
      </c>
      <c r="G791" s="1">
        <v>44655</v>
      </c>
      <c r="H791" t="s">
        <v>11</v>
      </c>
    </row>
    <row r="792" spans="1:8" x14ac:dyDescent="0.25">
      <c r="A792" t="s">
        <v>10</v>
      </c>
      <c r="B792">
        <v>13</v>
      </c>
      <c r="C792">
        <v>10.83</v>
      </c>
      <c r="D792">
        <v>0</v>
      </c>
      <c r="E792">
        <v>0</v>
      </c>
      <c r="F792">
        <v>140.83000000000001</v>
      </c>
      <c r="G792" s="1">
        <v>44656</v>
      </c>
      <c r="H792" t="s">
        <v>11</v>
      </c>
    </row>
    <row r="793" spans="1:8" x14ac:dyDescent="0.25">
      <c r="A793" t="s">
        <v>10</v>
      </c>
      <c r="B793">
        <v>1</v>
      </c>
      <c r="C793">
        <v>10.83</v>
      </c>
      <c r="D793">
        <v>100</v>
      </c>
      <c r="E793">
        <v>0</v>
      </c>
      <c r="F793">
        <v>0</v>
      </c>
      <c r="G793" s="1">
        <v>44656</v>
      </c>
      <c r="H793" t="s">
        <v>11</v>
      </c>
    </row>
    <row r="794" spans="1:8" x14ac:dyDescent="0.25">
      <c r="A794" t="s">
        <v>10</v>
      </c>
      <c r="B794">
        <v>12</v>
      </c>
      <c r="C794">
        <v>10.83</v>
      </c>
      <c r="D794">
        <v>0</v>
      </c>
      <c r="E794">
        <v>0</v>
      </c>
      <c r="F794">
        <v>130</v>
      </c>
      <c r="G794" s="1">
        <v>44657</v>
      </c>
      <c r="H794" t="s">
        <v>11</v>
      </c>
    </row>
    <row r="795" spans="1:8" x14ac:dyDescent="0.25">
      <c r="A795" t="s">
        <v>10</v>
      </c>
      <c r="B795">
        <v>5</v>
      </c>
      <c r="C795">
        <v>10.83</v>
      </c>
      <c r="D795">
        <v>0</v>
      </c>
      <c r="E795">
        <v>0</v>
      </c>
      <c r="F795">
        <v>54.17</v>
      </c>
      <c r="G795" s="1">
        <v>44657</v>
      </c>
      <c r="H795" t="s">
        <v>11</v>
      </c>
    </row>
    <row r="796" spans="1:8" x14ac:dyDescent="0.25">
      <c r="A796" t="s">
        <v>10</v>
      </c>
      <c r="B796">
        <v>4</v>
      </c>
      <c r="C796">
        <v>10.83</v>
      </c>
      <c r="D796">
        <v>0</v>
      </c>
      <c r="E796">
        <v>0</v>
      </c>
      <c r="F796">
        <v>43.33</v>
      </c>
      <c r="G796" s="1">
        <v>44658</v>
      </c>
      <c r="H796" t="s">
        <v>11</v>
      </c>
    </row>
    <row r="797" spans="1:8" x14ac:dyDescent="0.25">
      <c r="A797" t="s">
        <v>12</v>
      </c>
      <c r="B797">
        <v>1</v>
      </c>
      <c r="C797">
        <v>5.42</v>
      </c>
      <c r="D797">
        <v>100</v>
      </c>
      <c r="E797">
        <v>0</v>
      </c>
      <c r="F797">
        <v>0</v>
      </c>
      <c r="G797" s="1">
        <v>44662</v>
      </c>
      <c r="H797" t="s">
        <v>13</v>
      </c>
    </row>
    <row r="798" spans="1:8" x14ac:dyDescent="0.25">
      <c r="A798" t="s">
        <v>10</v>
      </c>
      <c r="B798">
        <v>10</v>
      </c>
      <c r="C798">
        <v>10.83</v>
      </c>
      <c r="D798">
        <v>0</v>
      </c>
      <c r="E798">
        <v>0</v>
      </c>
      <c r="F798">
        <v>108.33</v>
      </c>
      <c r="G798" s="1">
        <v>44662</v>
      </c>
      <c r="H798" t="s">
        <v>11</v>
      </c>
    </row>
    <row r="799" spans="1:8" x14ac:dyDescent="0.25">
      <c r="A799" t="s">
        <v>10</v>
      </c>
      <c r="B799">
        <v>2</v>
      </c>
      <c r="C799">
        <v>10.83</v>
      </c>
      <c r="D799">
        <v>0</v>
      </c>
      <c r="E799">
        <v>0</v>
      </c>
      <c r="F799">
        <v>21.67</v>
      </c>
      <c r="G799" s="1">
        <v>44662</v>
      </c>
      <c r="H799" t="s">
        <v>11</v>
      </c>
    </row>
    <row r="800" spans="1:8" x14ac:dyDescent="0.25">
      <c r="A800" t="s">
        <v>23</v>
      </c>
      <c r="B800">
        <v>2</v>
      </c>
      <c r="C800">
        <v>6.25</v>
      </c>
      <c r="D800">
        <v>0</v>
      </c>
      <c r="E800">
        <v>0</v>
      </c>
      <c r="F800">
        <v>12.5</v>
      </c>
      <c r="G800" s="1">
        <v>44662</v>
      </c>
      <c r="H800" t="s">
        <v>19</v>
      </c>
    </row>
    <row r="801" spans="1:8" x14ac:dyDescent="0.25">
      <c r="A801" t="s">
        <v>10</v>
      </c>
      <c r="B801">
        <v>5</v>
      </c>
      <c r="C801">
        <v>10.83</v>
      </c>
      <c r="D801">
        <v>0</v>
      </c>
      <c r="E801">
        <v>0</v>
      </c>
      <c r="F801">
        <v>54.17</v>
      </c>
      <c r="G801" s="1">
        <v>44662</v>
      </c>
      <c r="H801" t="s">
        <v>11</v>
      </c>
    </row>
    <row r="802" spans="1:8" x14ac:dyDescent="0.25">
      <c r="A802" t="s">
        <v>10</v>
      </c>
      <c r="B802">
        <v>4</v>
      </c>
      <c r="C802">
        <v>12.5</v>
      </c>
      <c r="D802">
        <v>0</v>
      </c>
      <c r="E802">
        <v>0</v>
      </c>
      <c r="F802">
        <v>50</v>
      </c>
      <c r="G802" s="1">
        <v>44662</v>
      </c>
      <c r="H802" t="s">
        <v>11</v>
      </c>
    </row>
    <row r="803" spans="1:8" x14ac:dyDescent="0.25">
      <c r="A803" t="s">
        <v>10</v>
      </c>
      <c r="B803">
        <v>12</v>
      </c>
      <c r="C803">
        <v>10.83</v>
      </c>
      <c r="D803">
        <v>0</v>
      </c>
      <c r="E803">
        <v>0</v>
      </c>
      <c r="F803">
        <v>130</v>
      </c>
      <c r="G803" s="1">
        <v>44663</v>
      </c>
      <c r="H803" t="s">
        <v>11</v>
      </c>
    </row>
    <row r="804" spans="1:8" x14ac:dyDescent="0.25">
      <c r="A804" t="s">
        <v>10</v>
      </c>
      <c r="B804">
        <v>5</v>
      </c>
      <c r="C804">
        <v>10.83</v>
      </c>
      <c r="D804">
        <v>0</v>
      </c>
      <c r="E804">
        <v>0</v>
      </c>
      <c r="F804">
        <v>54.17</v>
      </c>
      <c r="G804" s="1">
        <v>44663</v>
      </c>
      <c r="H804" t="s">
        <v>11</v>
      </c>
    </row>
    <row r="805" spans="1:8" x14ac:dyDescent="0.25">
      <c r="A805" t="s">
        <v>10</v>
      </c>
      <c r="B805">
        <v>15</v>
      </c>
      <c r="C805">
        <v>10.83</v>
      </c>
      <c r="D805">
        <v>0</v>
      </c>
      <c r="E805">
        <v>0</v>
      </c>
      <c r="F805">
        <v>162.5</v>
      </c>
      <c r="G805" s="1">
        <v>44663</v>
      </c>
      <c r="H805" t="s">
        <v>11</v>
      </c>
    </row>
    <row r="806" spans="1:8" x14ac:dyDescent="0.25">
      <c r="A806" t="s">
        <v>17</v>
      </c>
      <c r="B806">
        <v>2</v>
      </c>
      <c r="C806">
        <v>52.5</v>
      </c>
      <c r="D806">
        <v>0</v>
      </c>
      <c r="E806">
        <v>0</v>
      </c>
      <c r="F806">
        <v>105</v>
      </c>
      <c r="G806" s="1">
        <v>44663</v>
      </c>
      <c r="H806" t="s">
        <v>15</v>
      </c>
    </row>
    <row r="807" spans="1:8" x14ac:dyDescent="0.25">
      <c r="A807" t="s">
        <v>17</v>
      </c>
      <c r="B807">
        <v>4</v>
      </c>
      <c r="C807">
        <v>52.5</v>
      </c>
      <c r="D807">
        <v>0</v>
      </c>
      <c r="E807">
        <v>0</v>
      </c>
      <c r="F807">
        <v>210</v>
      </c>
      <c r="G807" s="1">
        <v>44663</v>
      </c>
      <c r="H807" t="s">
        <v>15</v>
      </c>
    </row>
    <row r="808" spans="1:8" x14ac:dyDescent="0.25">
      <c r="A808" t="s">
        <v>10</v>
      </c>
      <c r="B808">
        <v>6</v>
      </c>
      <c r="C808">
        <v>10.83</v>
      </c>
      <c r="D808">
        <v>0</v>
      </c>
      <c r="E808">
        <v>0</v>
      </c>
      <c r="F808">
        <v>65</v>
      </c>
      <c r="G808" s="1">
        <v>44663</v>
      </c>
      <c r="H808" t="s">
        <v>11</v>
      </c>
    </row>
    <row r="809" spans="1:8" x14ac:dyDescent="0.25">
      <c r="A809" t="s">
        <v>10</v>
      </c>
      <c r="B809">
        <v>12</v>
      </c>
      <c r="C809">
        <v>10.83</v>
      </c>
      <c r="D809">
        <v>0</v>
      </c>
      <c r="E809">
        <v>0</v>
      </c>
      <c r="F809">
        <v>130</v>
      </c>
      <c r="G809" s="1">
        <v>44663</v>
      </c>
      <c r="H809" t="s">
        <v>11</v>
      </c>
    </row>
    <row r="810" spans="1:8" x14ac:dyDescent="0.25">
      <c r="A810" t="s">
        <v>17</v>
      </c>
      <c r="B810">
        <v>1</v>
      </c>
      <c r="C810">
        <v>52.5</v>
      </c>
      <c r="D810">
        <v>0</v>
      </c>
      <c r="E810">
        <v>0</v>
      </c>
      <c r="F810">
        <v>52.5</v>
      </c>
      <c r="G810" s="1">
        <v>44664</v>
      </c>
      <c r="H810" t="s">
        <v>15</v>
      </c>
    </row>
    <row r="811" spans="1:8" x14ac:dyDescent="0.25">
      <c r="A811" t="s">
        <v>10</v>
      </c>
      <c r="B811">
        <v>12</v>
      </c>
      <c r="C811">
        <v>10.83</v>
      </c>
      <c r="D811">
        <v>0</v>
      </c>
      <c r="E811">
        <v>0</v>
      </c>
      <c r="F811">
        <v>130</v>
      </c>
      <c r="G811" s="1">
        <v>44665</v>
      </c>
      <c r="H811" t="s">
        <v>11</v>
      </c>
    </row>
    <row r="812" spans="1:8" x14ac:dyDescent="0.25">
      <c r="A812" t="s">
        <v>10</v>
      </c>
      <c r="B812">
        <v>12</v>
      </c>
      <c r="C812">
        <v>10.83</v>
      </c>
      <c r="D812">
        <v>0</v>
      </c>
      <c r="E812">
        <v>0</v>
      </c>
      <c r="F812">
        <v>130</v>
      </c>
      <c r="G812" s="1">
        <v>44665</v>
      </c>
      <c r="H812" t="s">
        <v>11</v>
      </c>
    </row>
    <row r="813" spans="1:8" x14ac:dyDescent="0.25">
      <c r="A813" t="s">
        <v>10</v>
      </c>
      <c r="B813">
        <v>6</v>
      </c>
      <c r="C813">
        <v>10.83</v>
      </c>
      <c r="D813">
        <v>0</v>
      </c>
      <c r="E813">
        <v>0</v>
      </c>
      <c r="F813">
        <v>65</v>
      </c>
      <c r="G813" s="1">
        <v>44666</v>
      </c>
      <c r="H813" t="s">
        <v>11</v>
      </c>
    </row>
    <row r="814" spans="1:8" x14ac:dyDescent="0.25">
      <c r="A814" t="s">
        <v>23</v>
      </c>
      <c r="B814">
        <v>11</v>
      </c>
      <c r="C814">
        <v>6.25</v>
      </c>
      <c r="D814">
        <v>0</v>
      </c>
      <c r="E814">
        <v>0</v>
      </c>
      <c r="F814">
        <v>68.75</v>
      </c>
      <c r="G814" s="1">
        <v>44666</v>
      </c>
      <c r="H814" t="s">
        <v>19</v>
      </c>
    </row>
    <row r="815" spans="1:8" x14ac:dyDescent="0.25">
      <c r="A815" t="s">
        <v>10</v>
      </c>
      <c r="B815">
        <v>2</v>
      </c>
      <c r="C815">
        <v>10.83</v>
      </c>
      <c r="D815">
        <v>0</v>
      </c>
      <c r="E815">
        <v>0</v>
      </c>
      <c r="F815">
        <v>21.67</v>
      </c>
      <c r="G815" s="1">
        <v>44670</v>
      </c>
      <c r="H815" t="s">
        <v>11</v>
      </c>
    </row>
    <row r="816" spans="1:8" x14ac:dyDescent="0.25">
      <c r="A816" t="s">
        <v>10</v>
      </c>
      <c r="B816">
        <v>5</v>
      </c>
      <c r="C816">
        <v>10.83</v>
      </c>
      <c r="D816">
        <v>0</v>
      </c>
      <c r="E816">
        <v>0</v>
      </c>
      <c r="F816">
        <v>54.17</v>
      </c>
      <c r="G816" s="1">
        <v>44670</v>
      </c>
      <c r="H816" t="s">
        <v>11</v>
      </c>
    </row>
    <row r="817" spans="1:8" x14ac:dyDescent="0.25">
      <c r="A817" t="s">
        <v>10</v>
      </c>
      <c r="B817">
        <v>12</v>
      </c>
      <c r="C817">
        <v>10.83</v>
      </c>
      <c r="D817">
        <v>0</v>
      </c>
      <c r="E817">
        <v>0</v>
      </c>
      <c r="F817">
        <v>130</v>
      </c>
      <c r="G817" s="1">
        <v>44671</v>
      </c>
      <c r="H817" t="s">
        <v>11</v>
      </c>
    </row>
    <row r="818" spans="1:8" x14ac:dyDescent="0.25">
      <c r="A818" t="s">
        <v>10</v>
      </c>
      <c r="B818">
        <v>15</v>
      </c>
      <c r="C818">
        <v>10.83</v>
      </c>
      <c r="D818">
        <v>0</v>
      </c>
      <c r="E818">
        <v>0</v>
      </c>
      <c r="F818">
        <v>162.5</v>
      </c>
      <c r="G818" s="1">
        <v>44671</v>
      </c>
      <c r="H818" t="s">
        <v>11</v>
      </c>
    </row>
    <row r="819" spans="1:8" x14ac:dyDescent="0.25">
      <c r="A819" t="s">
        <v>10</v>
      </c>
      <c r="B819">
        <v>1</v>
      </c>
      <c r="C819">
        <v>10.83</v>
      </c>
      <c r="D819">
        <v>100</v>
      </c>
      <c r="E819">
        <v>0</v>
      </c>
      <c r="F819">
        <v>0</v>
      </c>
      <c r="G819" s="1">
        <v>44671</v>
      </c>
      <c r="H819" t="s">
        <v>11</v>
      </c>
    </row>
    <row r="820" spans="1:8" x14ac:dyDescent="0.25">
      <c r="A820" t="s">
        <v>10</v>
      </c>
      <c r="B820">
        <v>12</v>
      </c>
      <c r="C820">
        <v>10.83</v>
      </c>
      <c r="D820">
        <v>0</v>
      </c>
      <c r="E820">
        <v>0</v>
      </c>
      <c r="F820">
        <v>130</v>
      </c>
      <c r="G820" s="1">
        <v>44671</v>
      </c>
      <c r="H820" t="s">
        <v>11</v>
      </c>
    </row>
    <row r="821" spans="1:8" x14ac:dyDescent="0.25">
      <c r="A821" t="s">
        <v>10</v>
      </c>
      <c r="B821">
        <v>1</v>
      </c>
      <c r="C821">
        <v>10.83</v>
      </c>
      <c r="D821">
        <v>0</v>
      </c>
      <c r="E821">
        <v>0</v>
      </c>
      <c r="F821">
        <v>10.83</v>
      </c>
      <c r="G821" s="1">
        <v>44671</v>
      </c>
      <c r="H821" t="s">
        <v>11</v>
      </c>
    </row>
    <row r="822" spans="1:8" x14ac:dyDescent="0.25">
      <c r="A822" t="s">
        <v>17</v>
      </c>
      <c r="B822">
        <v>4</v>
      </c>
      <c r="C822">
        <v>52.5</v>
      </c>
      <c r="D822">
        <v>0</v>
      </c>
      <c r="E822">
        <v>0</v>
      </c>
      <c r="F822">
        <v>210</v>
      </c>
      <c r="G822" s="1">
        <v>44672</v>
      </c>
      <c r="H822" t="s">
        <v>15</v>
      </c>
    </row>
    <row r="823" spans="1:8" x14ac:dyDescent="0.25">
      <c r="A823" t="s">
        <v>10</v>
      </c>
      <c r="B823">
        <v>12</v>
      </c>
      <c r="C823">
        <v>10.83</v>
      </c>
      <c r="D823">
        <v>0</v>
      </c>
      <c r="E823">
        <v>0</v>
      </c>
      <c r="F823">
        <v>130</v>
      </c>
      <c r="G823" s="1">
        <v>44672</v>
      </c>
      <c r="H823" t="s">
        <v>11</v>
      </c>
    </row>
    <row r="824" spans="1:8" x14ac:dyDescent="0.25">
      <c r="A824" t="s">
        <v>10</v>
      </c>
      <c r="B824">
        <v>15</v>
      </c>
      <c r="C824">
        <v>10.83</v>
      </c>
      <c r="D824">
        <v>0</v>
      </c>
      <c r="E824">
        <v>0</v>
      </c>
      <c r="F824">
        <v>162.5</v>
      </c>
      <c r="G824" s="1">
        <v>44673</v>
      </c>
      <c r="H824" t="s">
        <v>11</v>
      </c>
    </row>
    <row r="825" spans="1:8" x14ac:dyDescent="0.25">
      <c r="A825" t="s">
        <v>10</v>
      </c>
      <c r="B825">
        <v>1</v>
      </c>
      <c r="C825">
        <v>10.83</v>
      </c>
      <c r="D825">
        <v>100</v>
      </c>
      <c r="E825">
        <v>0</v>
      </c>
      <c r="F825">
        <v>0</v>
      </c>
      <c r="G825" s="1">
        <v>44673</v>
      </c>
      <c r="H825" t="s">
        <v>11</v>
      </c>
    </row>
    <row r="826" spans="1:8" x14ac:dyDescent="0.25">
      <c r="A826" t="s">
        <v>10</v>
      </c>
      <c r="B826">
        <v>12</v>
      </c>
      <c r="C826">
        <v>10.83</v>
      </c>
      <c r="D826">
        <v>0</v>
      </c>
      <c r="E826">
        <v>0</v>
      </c>
      <c r="F826">
        <v>130</v>
      </c>
      <c r="G826" s="1">
        <v>44673</v>
      </c>
      <c r="H826" t="s">
        <v>11</v>
      </c>
    </row>
    <row r="827" spans="1:8" x14ac:dyDescent="0.25">
      <c r="A827" t="s">
        <v>10</v>
      </c>
      <c r="B827">
        <v>10</v>
      </c>
      <c r="C827">
        <v>10.83</v>
      </c>
      <c r="D827">
        <v>0</v>
      </c>
      <c r="E827">
        <v>0</v>
      </c>
      <c r="F827">
        <v>108.33</v>
      </c>
      <c r="G827" s="1">
        <v>44673</v>
      </c>
      <c r="H827" t="s">
        <v>11</v>
      </c>
    </row>
    <row r="828" spans="1:8" x14ac:dyDescent="0.25">
      <c r="A828" t="s">
        <v>10</v>
      </c>
      <c r="B828">
        <v>1</v>
      </c>
      <c r="C828">
        <v>10.83</v>
      </c>
      <c r="D828">
        <v>100</v>
      </c>
      <c r="E828">
        <v>0</v>
      </c>
      <c r="F828">
        <v>0</v>
      </c>
      <c r="G828" s="1">
        <v>44673</v>
      </c>
      <c r="H828" t="s">
        <v>11</v>
      </c>
    </row>
    <row r="829" spans="1:8" x14ac:dyDescent="0.25">
      <c r="A829" t="s">
        <v>10</v>
      </c>
      <c r="B829">
        <v>4</v>
      </c>
      <c r="C829">
        <v>10.83</v>
      </c>
      <c r="D829">
        <v>0</v>
      </c>
      <c r="E829">
        <v>0</v>
      </c>
      <c r="F829">
        <v>43.33</v>
      </c>
      <c r="G829" s="1">
        <v>44676</v>
      </c>
      <c r="H829" t="s">
        <v>11</v>
      </c>
    </row>
    <row r="830" spans="1:8" x14ac:dyDescent="0.25">
      <c r="A830" t="s">
        <v>10</v>
      </c>
      <c r="B830">
        <v>9</v>
      </c>
      <c r="C830">
        <v>10.83</v>
      </c>
      <c r="D830">
        <v>0</v>
      </c>
      <c r="E830">
        <v>0</v>
      </c>
      <c r="F830">
        <v>97.5</v>
      </c>
      <c r="G830" s="1">
        <v>44676</v>
      </c>
      <c r="H830" t="s">
        <v>11</v>
      </c>
    </row>
    <row r="831" spans="1:8" x14ac:dyDescent="0.25">
      <c r="A831" t="s">
        <v>10</v>
      </c>
      <c r="B831">
        <v>15</v>
      </c>
      <c r="C831">
        <v>10.83</v>
      </c>
      <c r="D831">
        <v>0</v>
      </c>
      <c r="E831">
        <v>0</v>
      </c>
      <c r="F831">
        <v>162.5</v>
      </c>
      <c r="G831" s="1">
        <v>44676</v>
      </c>
      <c r="H831" t="s">
        <v>11</v>
      </c>
    </row>
    <row r="832" spans="1:8" x14ac:dyDescent="0.25">
      <c r="A832" t="s">
        <v>17</v>
      </c>
      <c r="B832">
        <v>1</v>
      </c>
      <c r="C832">
        <v>52.5</v>
      </c>
      <c r="D832">
        <v>0</v>
      </c>
      <c r="E832">
        <v>0</v>
      </c>
      <c r="F832">
        <v>52.5</v>
      </c>
      <c r="G832" s="1">
        <v>44677</v>
      </c>
      <c r="H832" t="s">
        <v>15</v>
      </c>
    </row>
    <row r="833" spans="1:8" x14ac:dyDescent="0.25">
      <c r="A833" t="s">
        <v>10</v>
      </c>
      <c r="B833">
        <v>1</v>
      </c>
      <c r="C833">
        <v>10.83</v>
      </c>
      <c r="D833">
        <v>0</v>
      </c>
      <c r="E833">
        <v>0</v>
      </c>
      <c r="F833">
        <v>10.83</v>
      </c>
      <c r="G833" s="1">
        <v>44677</v>
      </c>
      <c r="H833" t="s">
        <v>11</v>
      </c>
    </row>
    <row r="834" spans="1:8" x14ac:dyDescent="0.25">
      <c r="A834" t="s">
        <v>23</v>
      </c>
      <c r="B834">
        <v>1</v>
      </c>
      <c r="C834">
        <v>8.33</v>
      </c>
      <c r="D834">
        <v>0</v>
      </c>
      <c r="E834">
        <v>0</v>
      </c>
      <c r="F834">
        <v>8.33</v>
      </c>
      <c r="G834" s="1">
        <v>44677</v>
      </c>
      <c r="H834" t="s">
        <v>19</v>
      </c>
    </row>
    <row r="835" spans="1:8" x14ac:dyDescent="0.25">
      <c r="A835" t="s">
        <v>17</v>
      </c>
      <c r="B835">
        <v>1</v>
      </c>
      <c r="C835">
        <v>52.5</v>
      </c>
      <c r="D835">
        <v>0</v>
      </c>
      <c r="E835">
        <v>0</v>
      </c>
      <c r="F835">
        <v>52.5</v>
      </c>
      <c r="G835" s="1">
        <v>44678</v>
      </c>
      <c r="H835" t="s">
        <v>15</v>
      </c>
    </row>
    <row r="836" spans="1:8" x14ac:dyDescent="0.25">
      <c r="A836" t="s">
        <v>12</v>
      </c>
      <c r="B836">
        <v>1</v>
      </c>
      <c r="C836">
        <v>6.67</v>
      </c>
      <c r="D836">
        <v>0</v>
      </c>
      <c r="E836">
        <v>0</v>
      </c>
      <c r="F836">
        <v>6.67</v>
      </c>
      <c r="G836" s="1">
        <v>44678</v>
      </c>
      <c r="H836" t="s">
        <v>13</v>
      </c>
    </row>
    <row r="837" spans="1:8" x14ac:dyDescent="0.25">
      <c r="A837" t="s">
        <v>10</v>
      </c>
      <c r="B837">
        <v>12</v>
      </c>
      <c r="C837">
        <v>10.83</v>
      </c>
      <c r="D837">
        <v>0</v>
      </c>
      <c r="E837">
        <v>0</v>
      </c>
      <c r="F837">
        <v>130</v>
      </c>
      <c r="G837" s="1">
        <v>44678</v>
      </c>
      <c r="H837" t="s">
        <v>11</v>
      </c>
    </row>
    <row r="838" spans="1:8" x14ac:dyDescent="0.25">
      <c r="A838" t="s">
        <v>10</v>
      </c>
      <c r="B838">
        <v>4</v>
      </c>
      <c r="C838">
        <v>10.83</v>
      </c>
      <c r="D838">
        <v>0</v>
      </c>
      <c r="E838">
        <v>0</v>
      </c>
      <c r="F838">
        <v>43.33</v>
      </c>
      <c r="G838" s="1">
        <v>44678</v>
      </c>
      <c r="H838" t="s">
        <v>11</v>
      </c>
    </row>
    <row r="839" spans="1:8" x14ac:dyDescent="0.25">
      <c r="A839" t="s">
        <v>10</v>
      </c>
      <c r="B839">
        <v>12</v>
      </c>
      <c r="C839">
        <v>10.83</v>
      </c>
      <c r="D839">
        <v>0</v>
      </c>
      <c r="E839">
        <v>0</v>
      </c>
      <c r="F839">
        <v>130</v>
      </c>
      <c r="G839" s="1">
        <v>44678</v>
      </c>
      <c r="H839" t="s">
        <v>11</v>
      </c>
    </row>
    <row r="840" spans="1:8" x14ac:dyDescent="0.25">
      <c r="A840" t="s">
        <v>17</v>
      </c>
      <c r="B840">
        <v>2</v>
      </c>
      <c r="C840">
        <v>52.5</v>
      </c>
      <c r="D840">
        <v>0</v>
      </c>
      <c r="E840">
        <v>0</v>
      </c>
      <c r="F840">
        <v>105</v>
      </c>
      <c r="G840" s="1">
        <v>44679</v>
      </c>
      <c r="H840" t="s">
        <v>15</v>
      </c>
    </row>
    <row r="841" spans="1:8" x14ac:dyDescent="0.25">
      <c r="A841" t="s">
        <v>10</v>
      </c>
      <c r="B841">
        <v>15</v>
      </c>
      <c r="C841">
        <v>10.83</v>
      </c>
      <c r="D841">
        <v>0</v>
      </c>
      <c r="E841">
        <v>0</v>
      </c>
      <c r="F841">
        <v>162.5</v>
      </c>
      <c r="G841" s="1">
        <v>44679</v>
      </c>
      <c r="H841" t="s">
        <v>11</v>
      </c>
    </row>
    <row r="842" spans="1:8" x14ac:dyDescent="0.25">
      <c r="A842" t="s">
        <v>10</v>
      </c>
      <c r="B842">
        <v>1</v>
      </c>
      <c r="C842">
        <v>10.83</v>
      </c>
      <c r="D842">
        <v>100</v>
      </c>
      <c r="E842">
        <v>0</v>
      </c>
      <c r="F842">
        <v>0</v>
      </c>
      <c r="G842" s="1">
        <v>44679</v>
      </c>
      <c r="H842" t="s">
        <v>11</v>
      </c>
    </row>
    <row r="843" spans="1:8" x14ac:dyDescent="0.25">
      <c r="A843" t="s">
        <v>10</v>
      </c>
      <c r="B843">
        <v>20</v>
      </c>
      <c r="C843">
        <v>10.83</v>
      </c>
      <c r="D843">
        <v>0</v>
      </c>
      <c r="E843">
        <v>0</v>
      </c>
      <c r="F843">
        <v>216.67</v>
      </c>
      <c r="G843" s="1">
        <v>44679</v>
      </c>
      <c r="H843" t="s">
        <v>11</v>
      </c>
    </row>
    <row r="844" spans="1:8" x14ac:dyDescent="0.25">
      <c r="A844" t="s">
        <v>10</v>
      </c>
      <c r="B844">
        <v>2</v>
      </c>
      <c r="C844">
        <v>10.83</v>
      </c>
      <c r="D844">
        <v>100</v>
      </c>
      <c r="E844">
        <v>0</v>
      </c>
      <c r="F844">
        <v>0</v>
      </c>
      <c r="G844" s="1">
        <v>44679</v>
      </c>
      <c r="H844" t="s">
        <v>11</v>
      </c>
    </row>
    <row r="845" spans="1:8" x14ac:dyDescent="0.25">
      <c r="A845" t="s">
        <v>10</v>
      </c>
      <c r="B845">
        <v>12</v>
      </c>
      <c r="C845">
        <v>10.83</v>
      </c>
      <c r="D845">
        <v>0</v>
      </c>
      <c r="E845">
        <v>0</v>
      </c>
      <c r="F845">
        <v>130</v>
      </c>
      <c r="G845" s="1">
        <v>44679</v>
      </c>
      <c r="H845" t="s">
        <v>11</v>
      </c>
    </row>
    <row r="846" spans="1:8" x14ac:dyDescent="0.25">
      <c r="A846" t="s">
        <v>10</v>
      </c>
      <c r="B846">
        <v>12</v>
      </c>
      <c r="C846">
        <v>10.83</v>
      </c>
      <c r="D846">
        <v>0</v>
      </c>
      <c r="E846">
        <v>0</v>
      </c>
      <c r="F846">
        <v>130</v>
      </c>
      <c r="G846" s="1">
        <v>44679</v>
      </c>
      <c r="H846" t="s">
        <v>11</v>
      </c>
    </row>
    <row r="847" spans="1:8" x14ac:dyDescent="0.25">
      <c r="A847" t="s">
        <v>10</v>
      </c>
      <c r="B847">
        <v>12</v>
      </c>
      <c r="C847">
        <v>10.83</v>
      </c>
      <c r="D847">
        <v>0</v>
      </c>
      <c r="E847">
        <v>0</v>
      </c>
      <c r="F847">
        <v>130</v>
      </c>
      <c r="G847" s="1">
        <v>44679</v>
      </c>
      <c r="H847" t="s">
        <v>11</v>
      </c>
    </row>
    <row r="848" spans="1:8" x14ac:dyDescent="0.25">
      <c r="A848" t="s">
        <v>10</v>
      </c>
      <c r="B848">
        <v>1</v>
      </c>
      <c r="C848">
        <v>10.83</v>
      </c>
      <c r="D848">
        <v>100</v>
      </c>
      <c r="E848">
        <v>0</v>
      </c>
      <c r="F848">
        <v>0</v>
      </c>
      <c r="G848" s="1">
        <v>44679</v>
      </c>
      <c r="H848" t="s">
        <v>11</v>
      </c>
    </row>
    <row r="849" spans="1:8" x14ac:dyDescent="0.25">
      <c r="A849" t="s">
        <v>10</v>
      </c>
      <c r="B849">
        <v>12</v>
      </c>
      <c r="C849">
        <v>10.83</v>
      </c>
      <c r="D849">
        <v>0</v>
      </c>
      <c r="E849">
        <v>0</v>
      </c>
      <c r="F849">
        <v>130</v>
      </c>
      <c r="G849" s="1">
        <v>44680</v>
      </c>
      <c r="H849" t="s">
        <v>11</v>
      </c>
    </row>
    <row r="850" spans="1:8" x14ac:dyDescent="0.25">
      <c r="A850" t="s">
        <v>10</v>
      </c>
      <c r="B850">
        <v>10</v>
      </c>
      <c r="C850">
        <v>10.83</v>
      </c>
      <c r="D850">
        <v>0</v>
      </c>
      <c r="E850">
        <v>0</v>
      </c>
      <c r="F850">
        <v>108.33</v>
      </c>
      <c r="G850" s="1">
        <v>44680</v>
      </c>
      <c r="H850" t="s">
        <v>11</v>
      </c>
    </row>
    <row r="851" spans="1:8" x14ac:dyDescent="0.25">
      <c r="A851" t="s">
        <v>10</v>
      </c>
      <c r="B851">
        <v>2</v>
      </c>
      <c r="C851">
        <v>10.83</v>
      </c>
      <c r="D851">
        <v>0</v>
      </c>
      <c r="E851">
        <v>0</v>
      </c>
      <c r="F851">
        <v>21.67</v>
      </c>
      <c r="G851" s="1">
        <v>44680</v>
      </c>
      <c r="H851" t="s">
        <v>11</v>
      </c>
    </row>
    <row r="852" spans="1:8" x14ac:dyDescent="0.25">
      <c r="A852" t="s">
        <v>10</v>
      </c>
      <c r="B852">
        <v>3</v>
      </c>
      <c r="C852">
        <v>10.83</v>
      </c>
      <c r="D852">
        <v>0</v>
      </c>
      <c r="E852">
        <v>0</v>
      </c>
      <c r="F852">
        <v>32.5</v>
      </c>
      <c r="G852" s="1">
        <v>44683</v>
      </c>
      <c r="H852" t="s">
        <v>11</v>
      </c>
    </row>
    <row r="853" spans="1:8" x14ac:dyDescent="0.25">
      <c r="A853" t="s">
        <v>10</v>
      </c>
      <c r="B853">
        <v>12</v>
      </c>
      <c r="C853">
        <v>10.83</v>
      </c>
      <c r="D853">
        <v>0</v>
      </c>
      <c r="E853">
        <v>0</v>
      </c>
      <c r="F853">
        <v>130</v>
      </c>
      <c r="G853" s="1">
        <v>44683</v>
      </c>
      <c r="H853" t="s">
        <v>11</v>
      </c>
    </row>
    <row r="854" spans="1:8" x14ac:dyDescent="0.25">
      <c r="A854" t="s">
        <v>10</v>
      </c>
      <c r="B854">
        <v>5</v>
      </c>
      <c r="C854">
        <v>10.83</v>
      </c>
      <c r="D854">
        <v>0</v>
      </c>
      <c r="E854">
        <v>0</v>
      </c>
      <c r="F854">
        <v>54.17</v>
      </c>
      <c r="G854" s="1">
        <v>44683</v>
      </c>
      <c r="H854" t="s">
        <v>11</v>
      </c>
    </row>
    <row r="855" spans="1:8" x14ac:dyDescent="0.25">
      <c r="A855" t="s">
        <v>10</v>
      </c>
      <c r="B855">
        <v>2</v>
      </c>
      <c r="C855">
        <v>10.83</v>
      </c>
      <c r="D855">
        <v>0</v>
      </c>
      <c r="E855">
        <v>0</v>
      </c>
      <c r="F855">
        <v>21.67</v>
      </c>
      <c r="G855" s="1">
        <v>44683</v>
      </c>
      <c r="H855" t="s">
        <v>11</v>
      </c>
    </row>
    <row r="856" spans="1:8" x14ac:dyDescent="0.25">
      <c r="A856" t="s">
        <v>10</v>
      </c>
      <c r="B856">
        <v>10</v>
      </c>
      <c r="C856">
        <v>10.83</v>
      </c>
      <c r="D856">
        <v>0</v>
      </c>
      <c r="E856">
        <v>0</v>
      </c>
      <c r="F856">
        <v>108.33</v>
      </c>
      <c r="G856" s="1">
        <v>44684</v>
      </c>
      <c r="H856" t="s">
        <v>11</v>
      </c>
    </row>
    <row r="857" spans="1:8" x14ac:dyDescent="0.25">
      <c r="A857" t="s">
        <v>10</v>
      </c>
      <c r="B857">
        <v>4</v>
      </c>
      <c r="C857">
        <v>10.83</v>
      </c>
      <c r="D857">
        <v>0</v>
      </c>
      <c r="E857">
        <v>0</v>
      </c>
      <c r="F857">
        <v>43.33</v>
      </c>
      <c r="G857" s="1">
        <v>44684</v>
      </c>
      <c r="H857" t="s">
        <v>11</v>
      </c>
    </row>
    <row r="858" spans="1:8" x14ac:dyDescent="0.25">
      <c r="A858" t="s">
        <v>10</v>
      </c>
      <c r="B858">
        <v>4</v>
      </c>
      <c r="C858">
        <v>10.83</v>
      </c>
      <c r="D858">
        <v>0</v>
      </c>
      <c r="E858">
        <v>0</v>
      </c>
      <c r="F858">
        <v>43.33</v>
      </c>
      <c r="G858" s="1">
        <v>44684</v>
      </c>
      <c r="H858" t="s">
        <v>11</v>
      </c>
    </row>
    <row r="859" spans="1:8" x14ac:dyDescent="0.25">
      <c r="A859" t="s">
        <v>10</v>
      </c>
      <c r="B859">
        <v>4</v>
      </c>
      <c r="C859">
        <v>12.5</v>
      </c>
      <c r="D859">
        <v>0</v>
      </c>
      <c r="E859">
        <v>0</v>
      </c>
      <c r="F859">
        <v>50</v>
      </c>
      <c r="G859" s="1">
        <v>44684</v>
      </c>
      <c r="H859" t="s">
        <v>11</v>
      </c>
    </row>
    <row r="860" spans="1:8" x14ac:dyDescent="0.25">
      <c r="A860" t="s">
        <v>17</v>
      </c>
      <c r="B860">
        <v>1</v>
      </c>
      <c r="C860">
        <v>52.5</v>
      </c>
      <c r="D860">
        <v>0</v>
      </c>
      <c r="E860">
        <v>0</v>
      </c>
      <c r="F860">
        <v>52.5</v>
      </c>
      <c r="G860" s="1">
        <v>44684</v>
      </c>
      <c r="H860" t="s">
        <v>15</v>
      </c>
    </row>
    <row r="861" spans="1:8" x14ac:dyDescent="0.25">
      <c r="A861" t="s">
        <v>23</v>
      </c>
      <c r="B861">
        <v>6</v>
      </c>
      <c r="C861">
        <v>6.25</v>
      </c>
      <c r="D861">
        <v>0</v>
      </c>
      <c r="E861">
        <v>0</v>
      </c>
      <c r="F861">
        <v>37.5</v>
      </c>
      <c r="G861" s="1">
        <v>44685</v>
      </c>
      <c r="H861" t="s">
        <v>19</v>
      </c>
    </row>
    <row r="862" spans="1:8" x14ac:dyDescent="0.25">
      <c r="A862" t="s">
        <v>10</v>
      </c>
      <c r="B862">
        <v>6</v>
      </c>
      <c r="C862">
        <v>10.83</v>
      </c>
      <c r="D862">
        <v>0</v>
      </c>
      <c r="E862">
        <v>0</v>
      </c>
      <c r="F862">
        <v>65</v>
      </c>
      <c r="G862" s="1">
        <v>44685</v>
      </c>
      <c r="H862" t="s">
        <v>11</v>
      </c>
    </row>
    <row r="863" spans="1:8" x14ac:dyDescent="0.25">
      <c r="A863" t="s">
        <v>17</v>
      </c>
      <c r="B863">
        <v>7</v>
      </c>
      <c r="C863">
        <v>52.5</v>
      </c>
      <c r="D863">
        <v>0</v>
      </c>
      <c r="E863">
        <v>0</v>
      </c>
      <c r="F863">
        <v>367.5</v>
      </c>
      <c r="G863" s="1">
        <v>44686</v>
      </c>
      <c r="H863" t="s">
        <v>15</v>
      </c>
    </row>
    <row r="864" spans="1:8" x14ac:dyDescent="0.25">
      <c r="A864" t="s">
        <v>10</v>
      </c>
      <c r="B864">
        <v>10</v>
      </c>
      <c r="C864">
        <v>10.83</v>
      </c>
      <c r="D864">
        <v>0</v>
      </c>
      <c r="E864">
        <v>0</v>
      </c>
      <c r="F864">
        <v>108.33</v>
      </c>
      <c r="G864" s="1">
        <v>44686</v>
      </c>
      <c r="H864" t="s">
        <v>11</v>
      </c>
    </row>
    <row r="865" spans="1:8" x14ac:dyDescent="0.25">
      <c r="A865" t="s">
        <v>10</v>
      </c>
      <c r="B865">
        <v>1</v>
      </c>
      <c r="C865">
        <v>10.83</v>
      </c>
      <c r="D865">
        <v>100</v>
      </c>
      <c r="E865">
        <v>0</v>
      </c>
      <c r="F865">
        <v>0</v>
      </c>
      <c r="G865" s="1">
        <v>44686</v>
      </c>
      <c r="H865" t="s">
        <v>11</v>
      </c>
    </row>
    <row r="866" spans="1:8" x14ac:dyDescent="0.25">
      <c r="A866" t="s">
        <v>10</v>
      </c>
      <c r="B866">
        <v>12</v>
      </c>
      <c r="C866">
        <v>10.83</v>
      </c>
      <c r="D866">
        <v>0</v>
      </c>
      <c r="E866">
        <v>0</v>
      </c>
      <c r="F866">
        <v>130</v>
      </c>
      <c r="G866" s="1">
        <v>44686</v>
      </c>
      <c r="H866" t="s">
        <v>11</v>
      </c>
    </row>
    <row r="867" spans="1:8" x14ac:dyDescent="0.25">
      <c r="A867" t="s">
        <v>10</v>
      </c>
      <c r="B867">
        <v>10</v>
      </c>
      <c r="C867">
        <v>10.83</v>
      </c>
      <c r="D867">
        <v>0</v>
      </c>
      <c r="E867">
        <v>0</v>
      </c>
      <c r="F867">
        <v>108.33</v>
      </c>
      <c r="G867" s="1">
        <v>44686</v>
      </c>
      <c r="H867" t="s">
        <v>11</v>
      </c>
    </row>
    <row r="868" spans="1:8" x14ac:dyDescent="0.25">
      <c r="A868" t="s">
        <v>10</v>
      </c>
      <c r="B868">
        <v>12</v>
      </c>
      <c r="C868">
        <v>10.83</v>
      </c>
      <c r="D868">
        <v>0</v>
      </c>
      <c r="E868">
        <v>0</v>
      </c>
      <c r="F868">
        <v>130</v>
      </c>
      <c r="G868" s="1">
        <v>44687</v>
      </c>
      <c r="H868" t="s">
        <v>11</v>
      </c>
    </row>
    <row r="869" spans="1:8" x14ac:dyDescent="0.25">
      <c r="A869" t="s">
        <v>10</v>
      </c>
      <c r="B869">
        <v>5</v>
      </c>
      <c r="C869">
        <v>10.83</v>
      </c>
      <c r="D869">
        <v>0</v>
      </c>
      <c r="E869">
        <v>0</v>
      </c>
      <c r="F869">
        <v>54.17</v>
      </c>
      <c r="G869" s="1">
        <v>44687</v>
      </c>
      <c r="H869" t="s">
        <v>11</v>
      </c>
    </row>
    <row r="870" spans="1:8" x14ac:dyDescent="0.25">
      <c r="A870" t="s">
        <v>23</v>
      </c>
      <c r="B870">
        <v>5</v>
      </c>
      <c r="C870">
        <v>6.25</v>
      </c>
      <c r="D870">
        <v>0</v>
      </c>
      <c r="E870">
        <v>0</v>
      </c>
      <c r="F870">
        <v>31.25</v>
      </c>
      <c r="G870" s="1">
        <v>44687</v>
      </c>
      <c r="H870" t="s">
        <v>19</v>
      </c>
    </row>
    <row r="871" spans="1:8" x14ac:dyDescent="0.25">
      <c r="A871" t="s">
        <v>23</v>
      </c>
      <c r="B871">
        <v>5</v>
      </c>
      <c r="C871">
        <v>6.25</v>
      </c>
      <c r="D871">
        <v>0</v>
      </c>
      <c r="E871">
        <v>0</v>
      </c>
      <c r="F871">
        <v>31.25</v>
      </c>
      <c r="G871" s="1">
        <v>44687</v>
      </c>
      <c r="H871" t="s">
        <v>19</v>
      </c>
    </row>
    <row r="872" spans="1:8" x14ac:dyDescent="0.25">
      <c r="A872" t="s">
        <v>17</v>
      </c>
      <c r="B872">
        <v>2</v>
      </c>
      <c r="C872">
        <v>52.5</v>
      </c>
      <c r="D872">
        <v>0</v>
      </c>
      <c r="E872">
        <v>0</v>
      </c>
      <c r="F872">
        <v>105</v>
      </c>
      <c r="G872" s="1">
        <v>44687</v>
      </c>
      <c r="H872" t="s">
        <v>15</v>
      </c>
    </row>
    <row r="873" spans="1:8" x14ac:dyDescent="0.25">
      <c r="A873" t="s">
        <v>10</v>
      </c>
      <c r="B873">
        <v>10</v>
      </c>
      <c r="C873">
        <v>10.83</v>
      </c>
      <c r="D873">
        <v>0</v>
      </c>
      <c r="E873">
        <v>0</v>
      </c>
      <c r="F873">
        <v>108.33</v>
      </c>
      <c r="G873" s="1">
        <v>44690</v>
      </c>
      <c r="H873" t="s">
        <v>11</v>
      </c>
    </row>
    <row r="874" spans="1:8" x14ac:dyDescent="0.25">
      <c r="A874" t="s">
        <v>17</v>
      </c>
      <c r="B874">
        <v>3</v>
      </c>
      <c r="C874">
        <v>52.5</v>
      </c>
      <c r="D874">
        <v>0</v>
      </c>
      <c r="E874">
        <v>0</v>
      </c>
      <c r="F874">
        <v>157.5</v>
      </c>
      <c r="G874" s="1">
        <v>44691</v>
      </c>
      <c r="H874" t="s">
        <v>15</v>
      </c>
    </row>
    <row r="875" spans="1:8" x14ac:dyDescent="0.25">
      <c r="A875" t="s">
        <v>10</v>
      </c>
      <c r="B875">
        <v>6</v>
      </c>
      <c r="C875">
        <v>10.83</v>
      </c>
      <c r="D875">
        <v>0</v>
      </c>
      <c r="E875">
        <v>0</v>
      </c>
      <c r="F875">
        <v>65</v>
      </c>
      <c r="G875" s="1">
        <v>44691</v>
      </c>
      <c r="H875" t="s">
        <v>11</v>
      </c>
    </row>
    <row r="876" spans="1:8" x14ac:dyDescent="0.25">
      <c r="A876" t="s">
        <v>23</v>
      </c>
      <c r="B876">
        <v>4</v>
      </c>
      <c r="C876">
        <v>6.25</v>
      </c>
      <c r="D876">
        <v>0</v>
      </c>
      <c r="E876">
        <v>0</v>
      </c>
      <c r="F876">
        <v>25</v>
      </c>
      <c r="G876" s="1">
        <v>44691</v>
      </c>
      <c r="H876" t="s">
        <v>19</v>
      </c>
    </row>
    <row r="877" spans="1:8" x14ac:dyDescent="0.25">
      <c r="A877" t="s">
        <v>12</v>
      </c>
      <c r="B877">
        <v>5</v>
      </c>
      <c r="C877">
        <v>5.42</v>
      </c>
      <c r="D877">
        <v>0</v>
      </c>
      <c r="E877">
        <v>0</v>
      </c>
      <c r="F877">
        <v>27.08</v>
      </c>
      <c r="G877" s="1">
        <v>44691</v>
      </c>
      <c r="H877" t="s">
        <v>13</v>
      </c>
    </row>
    <row r="878" spans="1:8" x14ac:dyDescent="0.25">
      <c r="A878" t="s">
        <v>10</v>
      </c>
      <c r="B878">
        <v>15</v>
      </c>
      <c r="C878">
        <v>10.83</v>
      </c>
      <c r="D878">
        <v>0</v>
      </c>
      <c r="E878">
        <v>0</v>
      </c>
      <c r="F878">
        <v>162.5</v>
      </c>
      <c r="G878" s="1">
        <v>44691</v>
      </c>
      <c r="H878" t="s">
        <v>11</v>
      </c>
    </row>
    <row r="879" spans="1:8" x14ac:dyDescent="0.25">
      <c r="A879" t="s">
        <v>12</v>
      </c>
      <c r="B879">
        <v>8</v>
      </c>
      <c r="C879">
        <v>0</v>
      </c>
      <c r="D879">
        <v>0</v>
      </c>
      <c r="E879">
        <v>0</v>
      </c>
      <c r="F879">
        <v>0</v>
      </c>
      <c r="G879" s="1">
        <v>44691</v>
      </c>
      <c r="H879" t="s">
        <v>13</v>
      </c>
    </row>
    <row r="880" spans="1:8" x14ac:dyDescent="0.25">
      <c r="A880" t="s">
        <v>16</v>
      </c>
      <c r="B880">
        <v>12</v>
      </c>
      <c r="C880">
        <v>10.83</v>
      </c>
      <c r="D880">
        <v>0</v>
      </c>
      <c r="E880">
        <v>0</v>
      </c>
      <c r="F880">
        <v>130</v>
      </c>
      <c r="G880" s="1">
        <v>44692</v>
      </c>
      <c r="H880" t="s">
        <v>11</v>
      </c>
    </row>
    <row r="881" spans="1:8" x14ac:dyDescent="0.25">
      <c r="A881" t="s">
        <v>16</v>
      </c>
      <c r="B881">
        <v>1</v>
      </c>
      <c r="C881">
        <v>10.83</v>
      </c>
      <c r="D881">
        <v>100</v>
      </c>
      <c r="E881">
        <v>0</v>
      </c>
      <c r="F881">
        <v>0</v>
      </c>
      <c r="G881" s="1">
        <v>44692</v>
      </c>
      <c r="H881" t="s">
        <v>11</v>
      </c>
    </row>
    <row r="882" spans="1:8" x14ac:dyDescent="0.25">
      <c r="A882" t="s">
        <v>10</v>
      </c>
      <c r="B882">
        <v>30</v>
      </c>
      <c r="C882">
        <v>10.83</v>
      </c>
      <c r="D882">
        <v>0</v>
      </c>
      <c r="E882">
        <v>0</v>
      </c>
      <c r="F882">
        <v>325</v>
      </c>
      <c r="G882" s="1">
        <v>44692</v>
      </c>
      <c r="H882" t="s">
        <v>11</v>
      </c>
    </row>
    <row r="883" spans="1:8" x14ac:dyDescent="0.25">
      <c r="A883" t="s">
        <v>10</v>
      </c>
      <c r="B883">
        <v>3</v>
      </c>
      <c r="C883">
        <v>10.83</v>
      </c>
      <c r="D883">
        <v>100</v>
      </c>
      <c r="E883">
        <v>0</v>
      </c>
      <c r="F883">
        <v>0</v>
      </c>
      <c r="G883" s="1">
        <v>44692</v>
      </c>
      <c r="H883" t="s">
        <v>11</v>
      </c>
    </row>
    <row r="884" spans="1:8" x14ac:dyDescent="0.25">
      <c r="A884" t="s">
        <v>16</v>
      </c>
      <c r="B884">
        <v>12</v>
      </c>
      <c r="C884">
        <v>10.83</v>
      </c>
      <c r="D884">
        <v>0</v>
      </c>
      <c r="E884">
        <v>0</v>
      </c>
      <c r="F884">
        <v>130</v>
      </c>
      <c r="G884" s="1">
        <v>44692</v>
      </c>
      <c r="H884" t="s">
        <v>11</v>
      </c>
    </row>
    <row r="885" spans="1:8" x14ac:dyDescent="0.25">
      <c r="A885" t="s">
        <v>16</v>
      </c>
      <c r="B885">
        <v>1</v>
      </c>
      <c r="C885">
        <v>10.83</v>
      </c>
      <c r="D885">
        <v>100</v>
      </c>
      <c r="E885">
        <v>0</v>
      </c>
      <c r="F885">
        <v>0</v>
      </c>
      <c r="G885" s="1">
        <v>44692</v>
      </c>
      <c r="H885" t="s">
        <v>11</v>
      </c>
    </row>
    <row r="886" spans="1:8" x14ac:dyDescent="0.25">
      <c r="A886" t="s">
        <v>10</v>
      </c>
      <c r="B886">
        <v>12</v>
      </c>
      <c r="C886">
        <v>10.83</v>
      </c>
      <c r="D886">
        <v>0</v>
      </c>
      <c r="E886">
        <v>0</v>
      </c>
      <c r="F886">
        <v>130</v>
      </c>
      <c r="G886" s="1">
        <v>44694</v>
      </c>
      <c r="H886" t="s">
        <v>11</v>
      </c>
    </row>
    <row r="887" spans="1:8" x14ac:dyDescent="0.25">
      <c r="A887" t="s">
        <v>22</v>
      </c>
      <c r="B887">
        <v>3</v>
      </c>
      <c r="C887">
        <v>52.5</v>
      </c>
      <c r="D887">
        <v>0</v>
      </c>
      <c r="E887">
        <v>0</v>
      </c>
      <c r="F887">
        <v>157.5</v>
      </c>
      <c r="G887" s="1">
        <v>44694</v>
      </c>
      <c r="H887" t="s">
        <v>15</v>
      </c>
    </row>
    <row r="888" spans="1:8" x14ac:dyDescent="0.25">
      <c r="A888" t="s">
        <v>10</v>
      </c>
      <c r="B888">
        <v>10</v>
      </c>
      <c r="C888">
        <v>10.83</v>
      </c>
      <c r="D888">
        <v>0</v>
      </c>
      <c r="E888">
        <v>0</v>
      </c>
      <c r="F888">
        <v>108.33</v>
      </c>
      <c r="G888" s="1">
        <v>44694</v>
      </c>
      <c r="H888" t="s">
        <v>11</v>
      </c>
    </row>
    <row r="889" spans="1:8" x14ac:dyDescent="0.25">
      <c r="A889" t="s">
        <v>10</v>
      </c>
      <c r="B889">
        <v>4</v>
      </c>
      <c r="C889">
        <v>10.83</v>
      </c>
      <c r="D889">
        <v>0</v>
      </c>
      <c r="E889">
        <v>0</v>
      </c>
      <c r="F889">
        <v>43.33</v>
      </c>
      <c r="G889" s="1">
        <v>44694</v>
      </c>
      <c r="H889" t="s">
        <v>11</v>
      </c>
    </row>
    <row r="890" spans="1:8" x14ac:dyDescent="0.25">
      <c r="A890" t="s">
        <v>17</v>
      </c>
      <c r="B890">
        <v>2</v>
      </c>
      <c r="C890">
        <v>52.5</v>
      </c>
      <c r="D890">
        <v>0</v>
      </c>
      <c r="E890">
        <v>0</v>
      </c>
      <c r="F890">
        <v>105</v>
      </c>
      <c r="G890" s="1">
        <v>44697</v>
      </c>
      <c r="H890" t="s">
        <v>15</v>
      </c>
    </row>
    <row r="891" spans="1:8" x14ac:dyDescent="0.25">
      <c r="A891" t="s">
        <v>23</v>
      </c>
      <c r="B891">
        <v>12</v>
      </c>
      <c r="C891">
        <v>6.25</v>
      </c>
      <c r="D891">
        <v>0</v>
      </c>
      <c r="E891">
        <v>0</v>
      </c>
      <c r="F891">
        <v>75</v>
      </c>
      <c r="G891" s="1">
        <v>44697</v>
      </c>
      <c r="H891" t="s">
        <v>19</v>
      </c>
    </row>
    <row r="892" spans="1:8" x14ac:dyDescent="0.25">
      <c r="A892" t="s">
        <v>10</v>
      </c>
      <c r="B892">
        <v>12</v>
      </c>
      <c r="C892">
        <v>10.83</v>
      </c>
      <c r="D892">
        <v>0</v>
      </c>
      <c r="E892">
        <v>0</v>
      </c>
      <c r="F892">
        <v>130</v>
      </c>
      <c r="G892" s="1">
        <v>44698</v>
      </c>
      <c r="H892" t="s">
        <v>11</v>
      </c>
    </row>
    <row r="893" spans="1:8" x14ac:dyDescent="0.25">
      <c r="A893" t="s">
        <v>10</v>
      </c>
      <c r="B893">
        <v>1</v>
      </c>
      <c r="C893">
        <v>10.83</v>
      </c>
      <c r="D893">
        <v>100</v>
      </c>
      <c r="E893">
        <v>0</v>
      </c>
      <c r="F893">
        <v>0</v>
      </c>
      <c r="G893" s="1">
        <v>44698</v>
      </c>
      <c r="H893" t="s">
        <v>11</v>
      </c>
    </row>
    <row r="894" spans="1:8" x14ac:dyDescent="0.25">
      <c r="A894" t="s">
        <v>10</v>
      </c>
      <c r="B894">
        <v>20</v>
      </c>
      <c r="C894">
        <v>10.83</v>
      </c>
      <c r="D894">
        <v>0</v>
      </c>
      <c r="E894">
        <v>0</v>
      </c>
      <c r="F894">
        <v>216.67</v>
      </c>
      <c r="G894" s="1">
        <v>44698</v>
      </c>
      <c r="H894" t="s">
        <v>11</v>
      </c>
    </row>
    <row r="895" spans="1:8" x14ac:dyDescent="0.25">
      <c r="A895" t="s">
        <v>10</v>
      </c>
      <c r="B895">
        <v>2</v>
      </c>
      <c r="C895">
        <v>10.83</v>
      </c>
      <c r="D895">
        <v>100</v>
      </c>
      <c r="E895">
        <v>0</v>
      </c>
      <c r="F895">
        <v>0</v>
      </c>
      <c r="G895" s="1">
        <v>44698</v>
      </c>
      <c r="H895" t="s">
        <v>11</v>
      </c>
    </row>
    <row r="896" spans="1:8" x14ac:dyDescent="0.25">
      <c r="A896" t="s">
        <v>10</v>
      </c>
      <c r="B896">
        <v>10</v>
      </c>
      <c r="C896">
        <v>10.83</v>
      </c>
      <c r="D896">
        <v>0</v>
      </c>
      <c r="E896">
        <v>0</v>
      </c>
      <c r="F896">
        <v>108.33</v>
      </c>
      <c r="G896" s="1">
        <v>44698</v>
      </c>
      <c r="H896" t="s">
        <v>11</v>
      </c>
    </row>
    <row r="897" spans="1:8" x14ac:dyDescent="0.25">
      <c r="A897" t="s">
        <v>10</v>
      </c>
      <c r="B897">
        <v>10</v>
      </c>
      <c r="C897">
        <v>10.83</v>
      </c>
      <c r="D897">
        <v>0</v>
      </c>
      <c r="E897">
        <v>0</v>
      </c>
      <c r="F897">
        <v>108.33</v>
      </c>
      <c r="G897" s="1">
        <v>44698</v>
      </c>
      <c r="H897" t="s">
        <v>11</v>
      </c>
    </row>
    <row r="898" spans="1:8" x14ac:dyDescent="0.25">
      <c r="A898" t="s">
        <v>10</v>
      </c>
      <c r="B898">
        <v>10</v>
      </c>
      <c r="C898">
        <v>10.83</v>
      </c>
      <c r="D898">
        <v>0</v>
      </c>
      <c r="E898">
        <v>0</v>
      </c>
      <c r="F898">
        <v>108.33</v>
      </c>
      <c r="G898" s="1">
        <v>44698</v>
      </c>
      <c r="H898" t="s">
        <v>11</v>
      </c>
    </row>
    <row r="899" spans="1:8" x14ac:dyDescent="0.25">
      <c r="A899" t="s">
        <v>10</v>
      </c>
      <c r="B899">
        <v>2</v>
      </c>
      <c r="C899">
        <v>10.83</v>
      </c>
      <c r="D899">
        <v>0</v>
      </c>
      <c r="E899">
        <v>0</v>
      </c>
      <c r="F899">
        <v>21.67</v>
      </c>
      <c r="G899" s="1">
        <v>44699</v>
      </c>
      <c r="H899" t="s">
        <v>11</v>
      </c>
    </row>
    <row r="900" spans="1:8" x14ac:dyDescent="0.25">
      <c r="A900" t="s">
        <v>10</v>
      </c>
      <c r="B900">
        <v>2</v>
      </c>
      <c r="C900">
        <v>10.83</v>
      </c>
      <c r="D900">
        <v>0</v>
      </c>
      <c r="E900">
        <v>0</v>
      </c>
      <c r="F900">
        <v>21.67</v>
      </c>
      <c r="G900" s="1">
        <v>44699</v>
      </c>
      <c r="H900" t="s">
        <v>11</v>
      </c>
    </row>
    <row r="901" spans="1:8" x14ac:dyDescent="0.25">
      <c r="A901" t="s">
        <v>10</v>
      </c>
      <c r="B901">
        <v>5</v>
      </c>
      <c r="C901">
        <v>10.83</v>
      </c>
      <c r="D901">
        <v>0</v>
      </c>
      <c r="E901">
        <v>0</v>
      </c>
      <c r="F901">
        <v>54.17</v>
      </c>
      <c r="G901" s="1">
        <v>44699</v>
      </c>
      <c r="H901" t="s">
        <v>11</v>
      </c>
    </row>
    <row r="902" spans="1:8" x14ac:dyDescent="0.25">
      <c r="A902" t="s">
        <v>10</v>
      </c>
      <c r="B902">
        <v>5</v>
      </c>
      <c r="C902">
        <v>10.83</v>
      </c>
      <c r="D902">
        <v>0</v>
      </c>
      <c r="E902">
        <v>0</v>
      </c>
      <c r="F902">
        <v>54.17</v>
      </c>
      <c r="G902" s="1">
        <v>44699</v>
      </c>
      <c r="H902" t="s">
        <v>11</v>
      </c>
    </row>
    <row r="903" spans="1:8" x14ac:dyDescent="0.25">
      <c r="A903" t="s">
        <v>10</v>
      </c>
      <c r="B903">
        <v>2</v>
      </c>
      <c r="C903">
        <v>10.83</v>
      </c>
      <c r="D903">
        <v>0</v>
      </c>
      <c r="E903">
        <v>0</v>
      </c>
      <c r="F903">
        <v>21.67</v>
      </c>
      <c r="G903" s="1">
        <v>44699</v>
      </c>
      <c r="H903" t="s">
        <v>11</v>
      </c>
    </row>
    <row r="904" spans="1:8" x14ac:dyDescent="0.25">
      <c r="A904" t="s">
        <v>10</v>
      </c>
      <c r="B904">
        <v>12</v>
      </c>
      <c r="C904">
        <v>10.83</v>
      </c>
      <c r="D904">
        <v>0</v>
      </c>
      <c r="E904">
        <v>0</v>
      </c>
      <c r="F904">
        <v>130</v>
      </c>
      <c r="G904" s="1">
        <v>44700</v>
      </c>
      <c r="H904" t="s">
        <v>11</v>
      </c>
    </row>
    <row r="905" spans="1:8" x14ac:dyDescent="0.25">
      <c r="A905" t="s">
        <v>10</v>
      </c>
      <c r="B905">
        <v>5</v>
      </c>
      <c r="C905">
        <v>10.83</v>
      </c>
      <c r="D905">
        <v>0</v>
      </c>
      <c r="E905">
        <v>0</v>
      </c>
      <c r="F905">
        <v>54.17</v>
      </c>
      <c r="G905" s="1">
        <v>44700</v>
      </c>
      <c r="H905" t="s">
        <v>11</v>
      </c>
    </row>
    <row r="906" spans="1:8" x14ac:dyDescent="0.25">
      <c r="A906" t="s">
        <v>10</v>
      </c>
      <c r="B906">
        <v>10</v>
      </c>
      <c r="C906">
        <v>10.83</v>
      </c>
      <c r="D906">
        <v>0</v>
      </c>
      <c r="E906">
        <v>0</v>
      </c>
      <c r="F906">
        <v>108.33</v>
      </c>
      <c r="G906" s="1">
        <v>44700</v>
      </c>
      <c r="H906" t="s">
        <v>11</v>
      </c>
    </row>
    <row r="907" spans="1:8" x14ac:dyDescent="0.25">
      <c r="A907" t="s">
        <v>10</v>
      </c>
      <c r="B907">
        <v>10</v>
      </c>
      <c r="C907">
        <v>10.83</v>
      </c>
      <c r="D907">
        <v>0</v>
      </c>
      <c r="E907">
        <v>0</v>
      </c>
      <c r="F907">
        <v>108.33</v>
      </c>
      <c r="G907" s="1">
        <v>44700</v>
      </c>
      <c r="H907" t="s">
        <v>11</v>
      </c>
    </row>
    <row r="908" spans="1:8" x14ac:dyDescent="0.25">
      <c r="A908" t="s">
        <v>23</v>
      </c>
      <c r="B908">
        <v>3</v>
      </c>
      <c r="C908">
        <v>8.33</v>
      </c>
      <c r="D908">
        <v>0</v>
      </c>
      <c r="E908">
        <v>0</v>
      </c>
      <c r="F908">
        <v>25</v>
      </c>
      <c r="G908" s="1">
        <v>44700</v>
      </c>
      <c r="H908" t="s">
        <v>19</v>
      </c>
    </row>
    <row r="909" spans="1:8" x14ac:dyDescent="0.25">
      <c r="A909" t="s">
        <v>10</v>
      </c>
      <c r="B909">
        <v>12</v>
      </c>
      <c r="C909">
        <v>10.83</v>
      </c>
      <c r="D909">
        <v>0</v>
      </c>
      <c r="E909">
        <v>0</v>
      </c>
      <c r="F909">
        <v>130</v>
      </c>
      <c r="G909" s="1">
        <v>44700</v>
      </c>
      <c r="H909" t="s">
        <v>11</v>
      </c>
    </row>
    <row r="910" spans="1:8" x14ac:dyDescent="0.25">
      <c r="A910" t="s">
        <v>10</v>
      </c>
      <c r="B910">
        <v>1</v>
      </c>
      <c r="C910">
        <v>10.83</v>
      </c>
      <c r="D910">
        <v>100</v>
      </c>
      <c r="E910">
        <v>0</v>
      </c>
      <c r="F910">
        <v>0</v>
      </c>
      <c r="G910" s="1">
        <v>44700</v>
      </c>
      <c r="H910" t="s">
        <v>11</v>
      </c>
    </row>
    <row r="911" spans="1:8" x14ac:dyDescent="0.25">
      <c r="A911" t="s">
        <v>10</v>
      </c>
      <c r="B911">
        <v>2</v>
      </c>
      <c r="C911">
        <v>12.5</v>
      </c>
      <c r="D911">
        <v>0</v>
      </c>
      <c r="E911">
        <v>0</v>
      </c>
      <c r="F911">
        <v>25</v>
      </c>
      <c r="G911" s="1">
        <v>44701</v>
      </c>
      <c r="H911" t="s">
        <v>11</v>
      </c>
    </row>
    <row r="912" spans="1:8" x14ac:dyDescent="0.25">
      <c r="A912" t="s">
        <v>10</v>
      </c>
      <c r="B912">
        <v>12</v>
      </c>
      <c r="C912">
        <v>10.83</v>
      </c>
      <c r="D912">
        <v>0</v>
      </c>
      <c r="E912">
        <v>0</v>
      </c>
      <c r="F912">
        <v>130</v>
      </c>
      <c r="G912" s="1">
        <v>44701</v>
      </c>
      <c r="H912" t="s">
        <v>11</v>
      </c>
    </row>
    <row r="913" spans="1:8" x14ac:dyDescent="0.25">
      <c r="A913" t="s">
        <v>10</v>
      </c>
      <c r="B913">
        <v>1</v>
      </c>
      <c r="C913">
        <v>10.83</v>
      </c>
      <c r="D913">
        <v>100</v>
      </c>
      <c r="E913">
        <v>0</v>
      </c>
      <c r="F913">
        <v>0</v>
      </c>
      <c r="G913" s="1">
        <v>44701</v>
      </c>
      <c r="H913" t="s">
        <v>11</v>
      </c>
    </row>
    <row r="914" spans="1:8" x14ac:dyDescent="0.25">
      <c r="A914" t="s">
        <v>10</v>
      </c>
      <c r="B914">
        <v>15</v>
      </c>
      <c r="C914">
        <v>10.83</v>
      </c>
      <c r="D914">
        <v>0</v>
      </c>
      <c r="E914">
        <v>0</v>
      </c>
      <c r="F914">
        <v>162.5</v>
      </c>
      <c r="G914" s="1">
        <v>44704</v>
      </c>
      <c r="H914" t="s">
        <v>11</v>
      </c>
    </row>
    <row r="915" spans="1:8" x14ac:dyDescent="0.25">
      <c r="A915" t="s">
        <v>10</v>
      </c>
      <c r="B915">
        <v>3</v>
      </c>
      <c r="C915">
        <v>10.83</v>
      </c>
      <c r="D915">
        <v>0</v>
      </c>
      <c r="E915">
        <v>0</v>
      </c>
      <c r="F915">
        <v>32.5</v>
      </c>
      <c r="G915" s="1">
        <v>44704</v>
      </c>
      <c r="H915" t="s">
        <v>11</v>
      </c>
    </row>
    <row r="916" spans="1:8" x14ac:dyDescent="0.25">
      <c r="A916" t="s">
        <v>10</v>
      </c>
      <c r="B916">
        <v>10</v>
      </c>
      <c r="C916">
        <v>10.83</v>
      </c>
      <c r="D916">
        <v>0</v>
      </c>
      <c r="E916">
        <v>0</v>
      </c>
      <c r="F916">
        <v>108.33</v>
      </c>
      <c r="G916" s="1">
        <v>44704</v>
      </c>
      <c r="H916" t="s">
        <v>11</v>
      </c>
    </row>
    <row r="917" spans="1:8" x14ac:dyDescent="0.25">
      <c r="A917" t="s">
        <v>10</v>
      </c>
      <c r="B917">
        <v>1</v>
      </c>
      <c r="C917">
        <v>10.83</v>
      </c>
      <c r="D917">
        <v>100</v>
      </c>
      <c r="E917">
        <v>0</v>
      </c>
      <c r="F917">
        <v>0</v>
      </c>
      <c r="G917" s="1">
        <v>44704</v>
      </c>
      <c r="H917" t="s">
        <v>11</v>
      </c>
    </row>
    <row r="918" spans="1:8" x14ac:dyDescent="0.25">
      <c r="A918" t="s">
        <v>17</v>
      </c>
      <c r="B918">
        <v>2</v>
      </c>
      <c r="C918">
        <v>52.5</v>
      </c>
      <c r="D918">
        <v>0</v>
      </c>
      <c r="E918">
        <v>0</v>
      </c>
      <c r="F918">
        <v>105</v>
      </c>
      <c r="G918" s="1">
        <v>44705</v>
      </c>
      <c r="H918" t="s">
        <v>15</v>
      </c>
    </row>
    <row r="919" spans="1:8" x14ac:dyDescent="0.25">
      <c r="A919" t="s">
        <v>10</v>
      </c>
      <c r="B919">
        <v>2</v>
      </c>
      <c r="C919">
        <v>10.83</v>
      </c>
      <c r="D919">
        <v>0</v>
      </c>
      <c r="E919">
        <v>0</v>
      </c>
      <c r="F919">
        <v>21.67</v>
      </c>
      <c r="G919" s="1">
        <v>44705</v>
      </c>
      <c r="H919" t="s">
        <v>11</v>
      </c>
    </row>
    <row r="920" spans="1:8" x14ac:dyDescent="0.25">
      <c r="A920" t="s">
        <v>10</v>
      </c>
      <c r="B920">
        <v>12</v>
      </c>
      <c r="C920">
        <v>10.83</v>
      </c>
      <c r="D920">
        <v>0</v>
      </c>
      <c r="E920">
        <v>0</v>
      </c>
      <c r="F920">
        <v>130</v>
      </c>
      <c r="G920" s="1">
        <v>44705</v>
      </c>
      <c r="H920" t="s">
        <v>11</v>
      </c>
    </row>
    <row r="921" spans="1:8" x14ac:dyDescent="0.25">
      <c r="A921" t="s">
        <v>16</v>
      </c>
      <c r="B921">
        <v>6</v>
      </c>
      <c r="C921">
        <v>10.83</v>
      </c>
      <c r="D921">
        <v>0</v>
      </c>
      <c r="E921">
        <v>0</v>
      </c>
      <c r="F921">
        <v>65</v>
      </c>
      <c r="G921" s="1">
        <v>44705</v>
      </c>
      <c r="H921" t="s">
        <v>11</v>
      </c>
    </row>
    <row r="922" spans="1:8" x14ac:dyDescent="0.25">
      <c r="A922" t="s">
        <v>17</v>
      </c>
      <c r="B922">
        <v>3</v>
      </c>
      <c r="C922">
        <v>52.5</v>
      </c>
      <c r="D922">
        <v>0</v>
      </c>
      <c r="E922">
        <v>0</v>
      </c>
      <c r="F922">
        <v>157.5</v>
      </c>
      <c r="G922" s="1">
        <v>44705</v>
      </c>
      <c r="H922" t="s">
        <v>15</v>
      </c>
    </row>
    <row r="923" spans="1:8" x14ac:dyDescent="0.25">
      <c r="A923" t="s">
        <v>10</v>
      </c>
      <c r="B923">
        <v>12</v>
      </c>
      <c r="C923">
        <v>10.83</v>
      </c>
      <c r="D923">
        <v>0</v>
      </c>
      <c r="E923">
        <v>0</v>
      </c>
      <c r="F923">
        <v>130</v>
      </c>
      <c r="G923" s="1">
        <v>44705</v>
      </c>
      <c r="H923" t="s">
        <v>11</v>
      </c>
    </row>
    <row r="924" spans="1:8" x14ac:dyDescent="0.25">
      <c r="A924" t="s">
        <v>10</v>
      </c>
      <c r="B924">
        <v>12</v>
      </c>
      <c r="C924">
        <v>10.83</v>
      </c>
      <c r="D924">
        <v>0</v>
      </c>
      <c r="E924">
        <v>0</v>
      </c>
      <c r="F924">
        <v>130</v>
      </c>
      <c r="G924" s="1">
        <v>44706</v>
      </c>
      <c r="H924" t="s">
        <v>11</v>
      </c>
    </row>
    <row r="925" spans="1:8" x14ac:dyDescent="0.25">
      <c r="A925" t="s">
        <v>10</v>
      </c>
      <c r="B925">
        <v>10</v>
      </c>
      <c r="C925">
        <v>10.83</v>
      </c>
      <c r="D925">
        <v>0</v>
      </c>
      <c r="E925">
        <v>0</v>
      </c>
      <c r="F925">
        <v>108.33</v>
      </c>
      <c r="G925" s="1">
        <v>44706</v>
      </c>
      <c r="H925" t="s">
        <v>11</v>
      </c>
    </row>
    <row r="926" spans="1:8" x14ac:dyDescent="0.25">
      <c r="A926" t="s">
        <v>10</v>
      </c>
      <c r="B926">
        <v>10</v>
      </c>
      <c r="C926">
        <v>10.83</v>
      </c>
      <c r="D926">
        <v>0</v>
      </c>
      <c r="E926">
        <v>0</v>
      </c>
      <c r="F926">
        <v>108.33</v>
      </c>
      <c r="G926" s="1">
        <v>44706</v>
      </c>
      <c r="H926" t="s">
        <v>11</v>
      </c>
    </row>
    <row r="927" spans="1:8" x14ac:dyDescent="0.25">
      <c r="A927" t="s">
        <v>10</v>
      </c>
      <c r="B927">
        <v>1</v>
      </c>
      <c r="C927">
        <v>10.83</v>
      </c>
      <c r="D927">
        <v>100</v>
      </c>
      <c r="E927">
        <v>0</v>
      </c>
      <c r="F927">
        <v>0</v>
      </c>
      <c r="G927" s="1">
        <v>44706</v>
      </c>
      <c r="H927" t="s">
        <v>11</v>
      </c>
    </row>
    <row r="928" spans="1:8" x14ac:dyDescent="0.25">
      <c r="A928" t="s">
        <v>10</v>
      </c>
      <c r="B928">
        <v>4</v>
      </c>
      <c r="C928">
        <v>10.83</v>
      </c>
      <c r="D928">
        <v>0</v>
      </c>
      <c r="E928">
        <v>0</v>
      </c>
      <c r="F928">
        <v>43.33</v>
      </c>
      <c r="G928" s="1">
        <v>44711</v>
      </c>
      <c r="H928" t="s">
        <v>11</v>
      </c>
    </row>
    <row r="929" spans="1:8" x14ac:dyDescent="0.25">
      <c r="A929" t="s">
        <v>10</v>
      </c>
      <c r="B929">
        <v>5</v>
      </c>
      <c r="C929">
        <v>10.83</v>
      </c>
      <c r="D929">
        <v>0</v>
      </c>
      <c r="E929">
        <v>0</v>
      </c>
      <c r="F929">
        <v>54.17</v>
      </c>
      <c r="G929" s="1">
        <v>44711</v>
      </c>
      <c r="H929" t="s">
        <v>11</v>
      </c>
    </row>
    <row r="930" spans="1:8" x14ac:dyDescent="0.25">
      <c r="A930" t="s">
        <v>10</v>
      </c>
      <c r="B930">
        <v>24</v>
      </c>
      <c r="C930">
        <v>10.83</v>
      </c>
      <c r="D930">
        <v>0</v>
      </c>
      <c r="E930">
        <v>0</v>
      </c>
      <c r="F930">
        <v>260</v>
      </c>
      <c r="G930" s="1">
        <v>44711</v>
      </c>
      <c r="H930" t="s">
        <v>11</v>
      </c>
    </row>
    <row r="931" spans="1:8" x14ac:dyDescent="0.25">
      <c r="A931" t="s">
        <v>17</v>
      </c>
      <c r="B931">
        <v>2</v>
      </c>
      <c r="C931">
        <v>52.5</v>
      </c>
      <c r="D931">
        <v>0</v>
      </c>
      <c r="E931">
        <v>0</v>
      </c>
      <c r="F931">
        <v>105</v>
      </c>
      <c r="G931" s="1">
        <v>44711</v>
      </c>
      <c r="H931" t="s">
        <v>15</v>
      </c>
    </row>
    <row r="932" spans="1:8" x14ac:dyDescent="0.25">
      <c r="A932" t="s">
        <v>12</v>
      </c>
      <c r="B932">
        <v>24</v>
      </c>
      <c r="C932">
        <v>5.42</v>
      </c>
      <c r="D932">
        <v>0</v>
      </c>
      <c r="E932">
        <v>0</v>
      </c>
      <c r="F932">
        <v>130</v>
      </c>
      <c r="G932" s="1">
        <v>44712</v>
      </c>
      <c r="H932" t="s">
        <v>13</v>
      </c>
    </row>
    <row r="933" spans="1:8" x14ac:dyDescent="0.25">
      <c r="A933" t="s">
        <v>23</v>
      </c>
      <c r="B933">
        <v>2</v>
      </c>
      <c r="C933">
        <v>6.25</v>
      </c>
      <c r="D933">
        <v>0</v>
      </c>
      <c r="E933">
        <v>0</v>
      </c>
      <c r="F933">
        <v>12.5</v>
      </c>
      <c r="G933" s="1">
        <v>44712</v>
      </c>
      <c r="H933" t="s">
        <v>19</v>
      </c>
    </row>
    <row r="934" spans="1:8" x14ac:dyDescent="0.25">
      <c r="A934" t="s">
        <v>23</v>
      </c>
      <c r="B934">
        <v>2</v>
      </c>
      <c r="C934">
        <v>6.25</v>
      </c>
      <c r="D934">
        <v>0</v>
      </c>
      <c r="E934">
        <v>0</v>
      </c>
      <c r="F934">
        <v>12.5</v>
      </c>
      <c r="G934" s="1">
        <v>44712</v>
      </c>
      <c r="H934" t="s">
        <v>19</v>
      </c>
    </row>
    <row r="935" spans="1:8" x14ac:dyDescent="0.25">
      <c r="A935" t="s">
        <v>10</v>
      </c>
      <c r="B935">
        <v>10</v>
      </c>
      <c r="C935">
        <v>10.83</v>
      </c>
      <c r="D935">
        <v>0</v>
      </c>
      <c r="E935">
        <v>0</v>
      </c>
      <c r="F935">
        <v>108.33</v>
      </c>
      <c r="G935" s="1">
        <v>44712</v>
      </c>
      <c r="H935" t="s">
        <v>11</v>
      </c>
    </row>
    <row r="936" spans="1:8" x14ac:dyDescent="0.25">
      <c r="A936" t="s">
        <v>12</v>
      </c>
      <c r="B936">
        <v>1</v>
      </c>
      <c r="C936">
        <v>5.42</v>
      </c>
      <c r="D936">
        <v>0</v>
      </c>
      <c r="E936">
        <v>0</v>
      </c>
      <c r="F936">
        <v>5.42</v>
      </c>
      <c r="G936" s="1">
        <v>44712</v>
      </c>
      <c r="H936" t="s">
        <v>13</v>
      </c>
    </row>
    <row r="937" spans="1:8" x14ac:dyDescent="0.25">
      <c r="A937" t="s">
        <v>10</v>
      </c>
      <c r="B937">
        <v>5</v>
      </c>
      <c r="C937">
        <v>10.83</v>
      </c>
      <c r="D937">
        <v>0</v>
      </c>
      <c r="E937">
        <v>0</v>
      </c>
      <c r="F937">
        <v>54.17</v>
      </c>
      <c r="G937" s="1">
        <v>44712</v>
      </c>
      <c r="H937" t="s">
        <v>11</v>
      </c>
    </row>
    <row r="938" spans="1:8" x14ac:dyDescent="0.25">
      <c r="A938" t="s">
        <v>10</v>
      </c>
      <c r="B938">
        <v>12</v>
      </c>
      <c r="C938">
        <v>10.83</v>
      </c>
      <c r="D938">
        <v>0</v>
      </c>
      <c r="E938">
        <v>0</v>
      </c>
      <c r="F938">
        <v>130</v>
      </c>
      <c r="G938" s="1">
        <v>44712</v>
      </c>
      <c r="H938" t="s">
        <v>11</v>
      </c>
    </row>
    <row r="939" spans="1:8" x14ac:dyDescent="0.25">
      <c r="A939" t="s">
        <v>17</v>
      </c>
      <c r="B939">
        <v>2</v>
      </c>
      <c r="C939">
        <v>52.5</v>
      </c>
      <c r="D939">
        <v>0</v>
      </c>
      <c r="E939">
        <v>0</v>
      </c>
      <c r="F939">
        <v>105</v>
      </c>
      <c r="G939" s="1">
        <v>44712</v>
      </c>
      <c r="H939" t="s">
        <v>15</v>
      </c>
    </row>
    <row r="940" spans="1:8" x14ac:dyDescent="0.25">
      <c r="A940" t="s">
        <v>10</v>
      </c>
      <c r="B940">
        <v>8</v>
      </c>
      <c r="C940">
        <v>10.83</v>
      </c>
      <c r="D940">
        <v>0</v>
      </c>
      <c r="E940">
        <v>0</v>
      </c>
      <c r="F940">
        <v>86.67</v>
      </c>
      <c r="G940" s="1">
        <v>44713</v>
      </c>
      <c r="H940" t="s">
        <v>11</v>
      </c>
    </row>
    <row r="941" spans="1:8" x14ac:dyDescent="0.25">
      <c r="A941" t="s">
        <v>10</v>
      </c>
      <c r="B941">
        <v>12</v>
      </c>
      <c r="C941">
        <v>10.83</v>
      </c>
      <c r="D941">
        <v>0</v>
      </c>
      <c r="E941">
        <v>0</v>
      </c>
      <c r="F941">
        <v>130</v>
      </c>
      <c r="G941" s="1">
        <v>44715</v>
      </c>
      <c r="H941" t="s">
        <v>11</v>
      </c>
    </row>
    <row r="942" spans="1:8" x14ac:dyDescent="0.25">
      <c r="A942" t="s">
        <v>10</v>
      </c>
      <c r="B942">
        <v>1</v>
      </c>
      <c r="C942">
        <v>10.83</v>
      </c>
      <c r="D942">
        <v>100</v>
      </c>
      <c r="E942">
        <v>0</v>
      </c>
      <c r="F942">
        <v>0</v>
      </c>
      <c r="G942" s="1">
        <v>44715</v>
      </c>
      <c r="H942" t="s">
        <v>11</v>
      </c>
    </row>
    <row r="943" spans="1:8" x14ac:dyDescent="0.25">
      <c r="A943" t="s">
        <v>10</v>
      </c>
      <c r="B943">
        <v>8</v>
      </c>
      <c r="C943">
        <v>10.83</v>
      </c>
      <c r="D943">
        <v>0</v>
      </c>
      <c r="E943">
        <v>0</v>
      </c>
      <c r="F943">
        <v>86.67</v>
      </c>
      <c r="G943" s="1">
        <v>44719</v>
      </c>
      <c r="H943" t="s">
        <v>11</v>
      </c>
    </row>
    <row r="944" spans="1:8" x14ac:dyDescent="0.25">
      <c r="A944" t="s">
        <v>10</v>
      </c>
      <c r="B944">
        <v>1</v>
      </c>
      <c r="C944">
        <v>10.83</v>
      </c>
      <c r="D944">
        <v>0</v>
      </c>
      <c r="E944">
        <v>0</v>
      </c>
      <c r="F944">
        <v>10.83</v>
      </c>
      <c r="G944" s="1">
        <v>44719</v>
      </c>
      <c r="H944" t="s">
        <v>11</v>
      </c>
    </row>
    <row r="945" spans="1:8" x14ac:dyDescent="0.25">
      <c r="A945" t="s">
        <v>10</v>
      </c>
      <c r="B945">
        <v>18</v>
      </c>
      <c r="C945">
        <v>10.83</v>
      </c>
      <c r="D945">
        <v>0</v>
      </c>
      <c r="E945">
        <v>0</v>
      </c>
      <c r="F945">
        <v>195</v>
      </c>
      <c r="G945" s="1">
        <v>44719</v>
      </c>
      <c r="H945" t="s">
        <v>11</v>
      </c>
    </row>
    <row r="946" spans="1:8" x14ac:dyDescent="0.25">
      <c r="A946" t="s">
        <v>10</v>
      </c>
      <c r="B946">
        <v>12</v>
      </c>
      <c r="C946">
        <v>10.83</v>
      </c>
      <c r="D946">
        <v>0</v>
      </c>
      <c r="E946">
        <v>0</v>
      </c>
      <c r="F946">
        <v>130</v>
      </c>
      <c r="G946" s="1">
        <v>44719</v>
      </c>
      <c r="H946" t="s">
        <v>11</v>
      </c>
    </row>
    <row r="947" spans="1:8" x14ac:dyDescent="0.25">
      <c r="A947" t="s">
        <v>10</v>
      </c>
      <c r="B947">
        <v>15</v>
      </c>
      <c r="C947">
        <v>10.83</v>
      </c>
      <c r="D947">
        <v>0</v>
      </c>
      <c r="E947">
        <v>0</v>
      </c>
      <c r="F947">
        <v>162.5</v>
      </c>
      <c r="G947" s="1">
        <v>44719</v>
      </c>
      <c r="H947" t="s">
        <v>11</v>
      </c>
    </row>
    <row r="948" spans="1:8" x14ac:dyDescent="0.25">
      <c r="A948" t="s">
        <v>10</v>
      </c>
      <c r="B948">
        <v>6</v>
      </c>
      <c r="C948">
        <v>10.83</v>
      </c>
      <c r="D948">
        <v>0</v>
      </c>
      <c r="E948">
        <v>0</v>
      </c>
      <c r="F948">
        <v>65</v>
      </c>
      <c r="G948" s="1">
        <v>44721</v>
      </c>
      <c r="H948" t="s">
        <v>11</v>
      </c>
    </row>
    <row r="949" spans="1:8" x14ac:dyDescent="0.25">
      <c r="A949" t="s">
        <v>20</v>
      </c>
      <c r="B949">
        <v>1</v>
      </c>
      <c r="C949">
        <v>0</v>
      </c>
      <c r="D949">
        <v>0</v>
      </c>
      <c r="E949">
        <v>0</v>
      </c>
      <c r="F949">
        <v>0</v>
      </c>
      <c r="G949" s="1">
        <v>44721</v>
      </c>
      <c r="H949" t="s">
        <v>21</v>
      </c>
    </row>
    <row r="950" spans="1:8" x14ac:dyDescent="0.25">
      <c r="A950" t="s">
        <v>10</v>
      </c>
      <c r="B950">
        <v>4</v>
      </c>
      <c r="C950">
        <v>10.83</v>
      </c>
      <c r="D950">
        <v>0</v>
      </c>
      <c r="E950">
        <v>0</v>
      </c>
      <c r="F950">
        <v>43.33</v>
      </c>
      <c r="G950" s="1">
        <v>44722</v>
      </c>
      <c r="H950" t="s">
        <v>11</v>
      </c>
    </row>
    <row r="951" spans="1:8" x14ac:dyDescent="0.25">
      <c r="A951" t="s">
        <v>10</v>
      </c>
      <c r="B951">
        <v>12</v>
      </c>
      <c r="C951">
        <v>10.83</v>
      </c>
      <c r="D951">
        <v>0</v>
      </c>
      <c r="E951">
        <v>0</v>
      </c>
      <c r="F951">
        <v>130</v>
      </c>
      <c r="G951" s="1">
        <v>44722</v>
      </c>
      <c r="H951" t="s">
        <v>11</v>
      </c>
    </row>
    <row r="952" spans="1:8" x14ac:dyDescent="0.25">
      <c r="A952" t="s">
        <v>10</v>
      </c>
      <c r="B952">
        <v>-20</v>
      </c>
      <c r="C952">
        <v>10.83</v>
      </c>
      <c r="D952">
        <v>0</v>
      </c>
      <c r="E952">
        <v>0</v>
      </c>
      <c r="F952">
        <v>-216.67</v>
      </c>
      <c r="G952" s="1">
        <v>44725</v>
      </c>
      <c r="H952" t="s">
        <v>11</v>
      </c>
    </row>
    <row r="953" spans="1:8" x14ac:dyDescent="0.25">
      <c r="A953" t="s">
        <v>10</v>
      </c>
      <c r="B953">
        <v>-2</v>
      </c>
      <c r="C953">
        <v>10.83</v>
      </c>
      <c r="D953">
        <v>100</v>
      </c>
      <c r="E953">
        <v>0</v>
      </c>
      <c r="F953">
        <v>0</v>
      </c>
      <c r="G953" s="1">
        <v>44725</v>
      </c>
      <c r="H953" t="s">
        <v>11</v>
      </c>
    </row>
    <row r="954" spans="1:8" x14ac:dyDescent="0.25">
      <c r="A954" t="s">
        <v>17</v>
      </c>
      <c r="B954">
        <v>4</v>
      </c>
      <c r="C954">
        <v>52.5</v>
      </c>
      <c r="D954">
        <v>0</v>
      </c>
      <c r="E954">
        <v>0</v>
      </c>
      <c r="F954">
        <v>210</v>
      </c>
      <c r="G954" s="1">
        <v>44725</v>
      </c>
      <c r="H954" t="s">
        <v>15</v>
      </c>
    </row>
    <row r="955" spans="1:8" x14ac:dyDescent="0.25">
      <c r="A955" t="s">
        <v>10</v>
      </c>
      <c r="B955">
        <v>2</v>
      </c>
      <c r="C955">
        <v>10.83</v>
      </c>
      <c r="D955">
        <v>0</v>
      </c>
      <c r="E955">
        <v>0</v>
      </c>
      <c r="F955">
        <v>21.67</v>
      </c>
      <c r="G955" s="1">
        <v>44725</v>
      </c>
      <c r="H955" t="s">
        <v>11</v>
      </c>
    </row>
    <row r="956" spans="1:8" x14ac:dyDescent="0.25">
      <c r="A956" t="s">
        <v>12</v>
      </c>
      <c r="B956">
        <v>4</v>
      </c>
      <c r="C956">
        <v>5.42</v>
      </c>
      <c r="D956">
        <v>0</v>
      </c>
      <c r="E956">
        <v>0</v>
      </c>
      <c r="F956">
        <v>21.67</v>
      </c>
      <c r="G956" s="1">
        <v>44725</v>
      </c>
      <c r="H956" t="s">
        <v>13</v>
      </c>
    </row>
    <row r="957" spans="1:8" x14ac:dyDescent="0.25">
      <c r="A957" t="s">
        <v>10</v>
      </c>
      <c r="B957">
        <v>10</v>
      </c>
      <c r="C957">
        <v>10.83</v>
      </c>
      <c r="D957">
        <v>0</v>
      </c>
      <c r="E957">
        <v>0</v>
      </c>
      <c r="F957">
        <v>108.33</v>
      </c>
      <c r="G957" s="1">
        <v>44725</v>
      </c>
      <c r="H957" t="s">
        <v>11</v>
      </c>
    </row>
    <row r="958" spans="1:8" x14ac:dyDescent="0.25">
      <c r="A958" t="s">
        <v>10</v>
      </c>
      <c r="B958">
        <v>20</v>
      </c>
      <c r="C958">
        <v>10.83</v>
      </c>
      <c r="D958">
        <v>0</v>
      </c>
      <c r="E958">
        <v>0</v>
      </c>
      <c r="F958">
        <v>216.67</v>
      </c>
      <c r="G958" s="1">
        <v>44725</v>
      </c>
      <c r="H958" t="s">
        <v>11</v>
      </c>
    </row>
    <row r="959" spans="1:8" x14ac:dyDescent="0.25">
      <c r="A959" t="s">
        <v>10</v>
      </c>
      <c r="B959">
        <v>2</v>
      </c>
      <c r="C959">
        <v>10.83</v>
      </c>
      <c r="D959">
        <v>100</v>
      </c>
      <c r="E959">
        <v>0</v>
      </c>
      <c r="F959">
        <v>0</v>
      </c>
      <c r="G959" s="1">
        <v>44725</v>
      </c>
      <c r="H959" t="s">
        <v>11</v>
      </c>
    </row>
    <row r="960" spans="1:8" x14ac:dyDescent="0.25">
      <c r="A960" t="s">
        <v>10</v>
      </c>
      <c r="B960">
        <v>4</v>
      </c>
      <c r="C960">
        <v>10.83</v>
      </c>
      <c r="D960">
        <v>0</v>
      </c>
      <c r="E960">
        <v>0</v>
      </c>
      <c r="F960">
        <v>43.33</v>
      </c>
      <c r="G960" s="1">
        <v>44726</v>
      </c>
      <c r="H960" t="s">
        <v>11</v>
      </c>
    </row>
    <row r="961" spans="1:8" x14ac:dyDescent="0.25">
      <c r="A961" t="s">
        <v>10</v>
      </c>
      <c r="B961">
        <v>20</v>
      </c>
      <c r="C961">
        <v>10.83</v>
      </c>
      <c r="D961">
        <v>0</v>
      </c>
      <c r="E961">
        <v>0</v>
      </c>
      <c r="F961">
        <v>216.67</v>
      </c>
      <c r="G961" s="1">
        <v>44726</v>
      </c>
      <c r="H961" t="s">
        <v>11</v>
      </c>
    </row>
    <row r="962" spans="1:8" x14ac:dyDescent="0.25">
      <c r="A962" t="s">
        <v>10</v>
      </c>
      <c r="B962">
        <v>2</v>
      </c>
      <c r="C962">
        <v>0</v>
      </c>
      <c r="D962">
        <v>0</v>
      </c>
      <c r="E962">
        <v>0</v>
      </c>
      <c r="F962">
        <v>0</v>
      </c>
      <c r="G962" s="1">
        <v>44726</v>
      </c>
      <c r="H962" t="s">
        <v>11</v>
      </c>
    </row>
    <row r="963" spans="1:8" x14ac:dyDescent="0.25">
      <c r="A963" t="s">
        <v>10</v>
      </c>
      <c r="B963">
        <v>8</v>
      </c>
      <c r="C963">
        <v>10.83</v>
      </c>
      <c r="D963">
        <v>0</v>
      </c>
      <c r="E963">
        <v>0</v>
      </c>
      <c r="F963">
        <v>86.67</v>
      </c>
      <c r="G963" s="1">
        <v>44727</v>
      </c>
      <c r="H963" t="s">
        <v>11</v>
      </c>
    </row>
    <row r="964" spans="1:8" x14ac:dyDescent="0.25">
      <c r="A964" t="s">
        <v>10</v>
      </c>
      <c r="B964">
        <v>10</v>
      </c>
      <c r="C964">
        <v>12.5</v>
      </c>
      <c r="D964">
        <v>0</v>
      </c>
      <c r="E964">
        <v>0</v>
      </c>
      <c r="F964">
        <v>125</v>
      </c>
      <c r="G964" s="1">
        <v>44727</v>
      </c>
      <c r="H964" t="s">
        <v>11</v>
      </c>
    </row>
    <row r="965" spans="1:8" x14ac:dyDescent="0.25">
      <c r="A965" t="s">
        <v>10</v>
      </c>
      <c r="B965">
        <v>10</v>
      </c>
      <c r="C965">
        <v>10.83</v>
      </c>
      <c r="D965">
        <v>0</v>
      </c>
      <c r="E965">
        <v>0</v>
      </c>
      <c r="F965">
        <v>108.33</v>
      </c>
      <c r="G965" s="1">
        <v>44727</v>
      </c>
      <c r="H965" t="s">
        <v>11</v>
      </c>
    </row>
    <row r="966" spans="1:8" x14ac:dyDescent="0.25">
      <c r="A966" t="s">
        <v>10</v>
      </c>
      <c r="B966">
        <v>6</v>
      </c>
      <c r="C966">
        <v>10.83</v>
      </c>
      <c r="D966">
        <v>0</v>
      </c>
      <c r="E966">
        <v>0</v>
      </c>
      <c r="F966">
        <v>65</v>
      </c>
      <c r="G966" s="1">
        <v>44727</v>
      </c>
      <c r="H966" t="s">
        <v>11</v>
      </c>
    </row>
    <row r="967" spans="1:8" x14ac:dyDescent="0.25">
      <c r="A967" t="s">
        <v>10</v>
      </c>
      <c r="B967">
        <v>12</v>
      </c>
      <c r="C967">
        <v>10.83</v>
      </c>
      <c r="D967">
        <v>0</v>
      </c>
      <c r="E967">
        <v>0</v>
      </c>
      <c r="F967">
        <v>130</v>
      </c>
      <c r="G967" s="1">
        <v>44727</v>
      </c>
      <c r="H967" t="s">
        <v>11</v>
      </c>
    </row>
    <row r="968" spans="1:8" x14ac:dyDescent="0.25">
      <c r="A968" t="s">
        <v>10</v>
      </c>
      <c r="B968">
        <v>10</v>
      </c>
      <c r="C968">
        <v>10.83</v>
      </c>
      <c r="D968">
        <v>0</v>
      </c>
      <c r="E968">
        <v>0</v>
      </c>
      <c r="F968">
        <v>108.33</v>
      </c>
      <c r="G968" s="1">
        <v>44727</v>
      </c>
      <c r="H968" t="s">
        <v>11</v>
      </c>
    </row>
    <row r="969" spans="1:8" x14ac:dyDescent="0.25">
      <c r="A969" t="s">
        <v>12</v>
      </c>
      <c r="B969">
        <v>2</v>
      </c>
      <c r="C969">
        <v>6.67</v>
      </c>
      <c r="D969">
        <v>0</v>
      </c>
      <c r="E969">
        <v>0</v>
      </c>
      <c r="F969">
        <v>13.33</v>
      </c>
      <c r="G969" s="1">
        <v>44727</v>
      </c>
      <c r="H969" t="s">
        <v>13</v>
      </c>
    </row>
    <row r="970" spans="1:8" x14ac:dyDescent="0.25">
      <c r="A970" t="s">
        <v>10</v>
      </c>
      <c r="B970">
        <v>5</v>
      </c>
      <c r="C970">
        <v>12.5</v>
      </c>
      <c r="D970">
        <v>0</v>
      </c>
      <c r="E970">
        <v>0</v>
      </c>
      <c r="F970">
        <v>62.5</v>
      </c>
      <c r="G970" s="1">
        <v>44727</v>
      </c>
      <c r="H970" t="s">
        <v>11</v>
      </c>
    </row>
    <row r="971" spans="1:8" x14ac:dyDescent="0.25">
      <c r="A971" t="s">
        <v>10</v>
      </c>
      <c r="B971">
        <v>5</v>
      </c>
      <c r="C971">
        <v>10.83</v>
      </c>
      <c r="D971">
        <v>0</v>
      </c>
      <c r="E971">
        <v>0</v>
      </c>
      <c r="F971">
        <v>54.17</v>
      </c>
      <c r="G971" s="1">
        <v>44727</v>
      </c>
      <c r="H971" t="s">
        <v>11</v>
      </c>
    </row>
    <row r="972" spans="1:8" x14ac:dyDescent="0.25">
      <c r="A972" t="s">
        <v>10</v>
      </c>
      <c r="B972">
        <v>20</v>
      </c>
      <c r="C972">
        <v>10.83</v>
      </c>
      <c r="D972">
        <v>0</v>
      </c>
      <c r="E972">
        <v>0</v>
      </c>
      <c r="F972">
        <v>216.67</v>
      </c>
      <c r="G972" s="1">
        <v>44728</v>
      </c>
      <c r="H972" t="s">
        <v>11</v>
      </c>
    </row>
    <row r="973" spans="1:8" x14ac:dyDescent="0.25">
      <c r="A973" t="s">
        <v>10</v>
      </c>
      <c r="B973">
        <v>4</v>
      </c>
      <c r="C973">
        <v>0</v>
      </c>
      <c r="D973">
        <v>0</v>
      </c>
      <c r="E973">
        <v>0</v>
      </c>
      <c r="F973">
        <v>0</v>
      </c>
      <c r="G973" s="1">
        <v>44728</v>
      </c>
      <c r="H973" t="s">
        <v>11</v>
      </c>
    </row>
    <row r="974" spans="1:8" x14ac:dyDescent="0.25">
      <c r="A974" t="s">
        <v>10</v>
      </c>
      <c r="B974">
        <v>20</v>
      </c>
      <c r="C974">
        <v>10.83</v>
      </c>
      <c r="D974">
        <v>0</v>
      </c>
      <c r="E974">
        <v>0</v>
      </c>
      <c r="F974">
        <v>216.67</v>
      </c>
      <c r="G974" s="1">
        <v>44728</v>
      </c>
      <c r="H974" t="s">
        <v>11</v>
      </c>
    </row>
    <row r="975" spans="1:8" x14ac:dyDescent="0.25">
      <c r="A975" t="s">
        <v>23</v>
      </c>
      <c r="B975">
        <v>20</v>
      </c>
      <c r="C975">
        <v>6.25</v>
      </c>
      <c r="D975">
        <v>0</v>
      </c>
      <c r="E975">
        <v>0</v>
      </c>
      <c r="F975">
        <v>125</v>
      </c>
      <c r="G975" s="1">
        <v>44729</v>
      </c>
      <c r="H975" t="s">
        <v>19</v>
      </c>
    </row>
    <row r="976" spans="1:8" x14ac:dyDescent="0.25">
      <c r="A976" t="s">
        <v>10</v>
      </c>
      <c r="B976">
        <v>5</v>
      </c>
      <c r="C976">
        <v>10.83</v>
      </c>
      <c r="D976">
        <v>0</v>
      </c>
      <c r="E976">
        <v>0</v>
      </c>
      <c r="F976">
        <v>54.17</v>
      </c>
      <c r="G976" s="1">
        <v>44729</v>
      </c>
      <c r="H976" t="s">
        <v>11</v>
      </c>
    </row>
    <row r="977" spans="1:8" x14ac:dyDescent="0.25">
      <c r="A977" t="s">
        <v>10</v>
      </c>
      <c r="B977">
        <v>12</v>
      </c>
      <c r="C977">
        <v>10.83</v>
      </c>
      <c r="D977">
        <v>0</v>
      </c>
      <c r="E977">
        <v>0</v>
      </c>
      <c r="F977">
        <v>130</v>
      </c>
      <c r="G977" s="1">
        <v>44729</v>
      </c>
      <c r="H977" t="s">
        <v>11</v>
      </c>
    </row>
    <row r="978" spans="1:8" x14ac:dyDescent="0.25">
      <c r="A978" t="s">
        <v>10</v>
      </c>
      <c r="B978">
        <v>12</v>
      </c>
      <c r="C978">
        <v>10.83</v>
      </c>
      <c r="D978">
        <v>0</v>
      </c>
      <c r="E978">
        <v>0</v>
      </c>
      <c r="F978">
        <v>130</v>
      </c>
      <c r="G978" s="1">
        <v>44729</v>
      </c>
      <c r="H978" t="s">
        <v>11</v>
      </c>
    </row>
    <row r="979" spans="1:8" x14ac:dyDescent="0.25">
      <c r="A979" t="s">
        <v>16</v>
      </c>
      <c r="B979">
        <v>3</v>
      </c>
      <c r="C979">
        <v>10.83</v>
      </c>
      <c r="D979">
        <v>0</v>
      </c>
      <c r="E979">
        <v>0</v>
      </c>
      <c r="F979">
        <v>32.5</v>
      </c>
      <c r="G979" s="1">
        <v>44729</v>
      </c>
      <c r="H979" t="s">
        <v>11</v>
      </c>
    </row>
    <row r="980" spans="1:8" x14ac:dyDescent="0.25">
      <c r="A980" t="s">
        <v>17</v>
      </c>
      <c r="B980">
        <v>1</v>
      </c>
      <c r="C980">
        <v>52.5</v>
      </c>
      <c r="D980">
        <v>0</v>
      </c>
      <c r="E980">
        <v>0</v>
      </c>
      <c r="F980">
        <v>52.5</v>
      </c>
      <c r="G980" s="1">
        <v>44729</v>
      </c>
      <c r="H980" t="s">
        <v>15</v>
      </c>
    </row>
    <row r="981" spans="1:8" x14ac:dyDescent="0.25">
      <c r="A981" t="s">
        <v>10</v>
      </c>
      <c r="B981">
        <v>10</v>
      </c>
      <c r="C981">
        <v>10.83</v>
      </c>
      <c r="D981">
        <v>0</v>
      </c>
      <c r="E981">
        <v>0</v>
      </c>
      <c r="F981">
        <v>108.33</v>
      </c>
      <c r="G981" s="1">
        <v>44732</v>
      </c>
      <c r="H981" t="s">
        <v>11</v>
      </c>
    </row>
    <row r="982" spans="1:8" x14ac:dyDescent="0.25">
      <c r="A982" t="s">
        <v>23</v>
      </c>
      <c r="B982">
        <v>5</v>
      </c>
      <c r="C982">
        <v>8.33</v>
      </c>
      <c r="D982">
        <v>0</v>
      </c>
      <c r="E982">
        <v>0</v>
      </c>
      <c r="F982">
        <v>41.67</v>
      </c>
      <c r="G982" s="1">
        <v>44732</v>
      </c>
      <c r="H982" t="s">
        <v>19</v>
      </c>
    </row>
    <row r="983" spans="1:8" x14ac:dyDescent="0.25">
      <c r="A983" t="s">
        <v>17</v>
      </c>
      <c r="B983">
        <v>1</v>
      </c>
      <c r="C983">
        <v>52.5</v>
      </c>
      <c r="D983">
        <v>0</v>
      </c>
      <c r="E983">
        <v>0</v>
      </c>
      <c r="F983">
        <v>52.5</v>
      </c>
      <c r="G983" s="1">
        <v>44733</v>
      </c>
      <c r="H983" t="s">
        <v>15</v>
      </c>
    </row>
    <row r="984" spans="1:8" x14ac:dyDescent="0.25">
      <c r="A984" t="s">
        <v>10</v>
      </c>
      <c r="B984">
        <v>10</v>
      </c>
      <c r="C984">
        <v>10.83</v>
      </c>
      <c r="D984">
        <v>0</v>
      </c>
      <c r="E984">
        <v>0</v>
      </c>
      <c r="F984">
        <v>108.33</v>
      </c>
      <c r="G984" s="1">
        <v>44733</v>
      </c>
      <c r="H984" t="s">
        <v>11</v>
      </c>
    </row>
    <row r="985" spans="1:8" x14ac:dyDescent="0.25">
      <c r="A985" t="s">
        <v>10</v>
      </c>
      <c r="B985">
        <v>20</v>
      </c>
      <c r="C985">
        <v>10.83</v>
      </c>
      <c r="D985">
        <v>0</v>
      </c>
      <c r="E985">
        <v>0</v>
      </c>
      <c r="F985">
        <v>216.67</v>
      </c>
      <c r="G985" s="1">
        <v>44733</v>
      </c>
      <c r="H985" t="s">
        <v>11</v>
      </c>
    </row>
    <row r="986" spans="1:8" x14ac:dyDescent="0.25">
      <c r="A986" t="s">
        <v>10</v>
      </c>
      <c r="B986">
        <v>12</v>
      </c>
      <c r="C986">
        <v>10.83</v>
      </c>
      <c r="D986">
        <v>0</v>
      </c>
      <c r="E986">
        <v>0</v>
      </c>
      <c r="F986">
        <v>130</v>
      </c>
      <c r="G986" s="1">
        <v>44733</v>
      </c>
      <c r="H986" t="s">
        <v>11</v>
      </c>
    </row>
    <row r="987" spans="1:8" x14ac:dyDescent="0.25">
      <c r="A987" t="s">
        <v>10</v>
      </c>
      <c r="B987">
        <v>1</v>
      </c>
      <c r="C987">
        <v>0</v>
      </c>
      <c r="D987">
        <v>0</v>
      </c>
      <c r="E987">
        <v>0</v>
      </c>
      <c r="F987">
        <v>0</v>
      </c>
      <c r="G987" s="1">
        <v>44733</v>
      </c>
      <c r="H987" t="s">
        <v>11</v>
      </c>
    </row>
    <row r="988" spans="1:8" x14ac:dyDescent="0.25">
      <c r="A988" t="s">
        <v>10</v>
      </c>
      <c r="B988">
        <v>4</v>
      </c>
      <c r="C988">
        <v>10.83</v>
      </c>
      <c r="D988">
        <v>0</v>
      </c>
      <c r="E988">
        <v>0</v>
      </c>
      <c r="F988">
        <v>43.33</v>
      </c>
      <c r="G988" s="1">
        <v>44734</v>
      </c>
      <c r="H988" t="s">
        <v>11</v>
      </c>
    </row>
    <row r="989" spans="1:8" x14ac:dyDescent="0.25">
      <c r="A989" t="s">
        <v>10</v>
      </c>
      <c r="B989">
        <v>15</v>
      </c>
      <c r="C989">
        <v>10.83</v>
      </c>
      <c r="D989">
        <v>0</v>
      </c>
      <c r="E989">
        <v>0</v>
      </c>
      <c r="F989">
        <v>162.5</v>
      </c>
      <c r="G989" s="1">
        <v>44735</v>
      </c>
      <c r="H989" t="s">
        <v>11</v>
      </c>
    </row>
    <row r="990" spans="1:8" x14ac:dyDescent="0.25">
      <c r="A990" t="s">
        <v>10</v>
      </c>
      <c r="B990">
        <v>1</v>
      </c>
      <c r="C990">
        <v>0</v>
      </c>
      <c r="D990">
        <v>0</v>
      </c>
      <c r="E990">
        <v>0</v>
      </c>
      <c r="F990">
        <v>0</v>
      </c>
      <c r="G990" s="1">
        <v>44735</v>
      </c>
      <c r="H990" t="s">
        <v>11</v>
      </c>
    </row>
    <row r="991" spans="1:8" x14ac:dyDescent="0.25">
      <c r="A991" t="s">
        <v>17</v>
      </c>
      <c r="B991">
        <v>6</v>
      </c>
      <c r="C991">
        <v>52.5</v>
      </c>
      <c r="D991">
        <v>0</v>
      </c>
      <c r="E991">
        <v>0</v>
      </c>
      <c r="F991">
        <v>315</v>
      </c>
      <c r="G991" s="1">
        <v>44736</v>
      </c>
      <c r="H991" t="s">
        <v>15</v>
      </c>
    </row>
    <row r="992" spans="1:8" x14ac:dyDescent="0.25">
      <c r="A992" t="s">
        <v>10</v>
      </c>
      <c r="B992">
        <v>10</v>
      </c>
      <c r="C992">
        <v>10.83</v>
      </c>
      <c r="D992">
        <v>0</v>
      </c>
      <c r="E992">
        <v>0</v>
      </c>
      <c r="F992">
        <v>108.33</v>
      </c>
      <c r="G992" s="1">
        <v>44736</v>
      </c>
      <c r="H992" t="s">
        <v>11</v>
      </c>
    </row>
    <row r="993" spans="1:8" x14ac:dyDescent="0.25">
      <c r="A993" t="s">
        <v>10</v>
      </c>
      <c r="B993">
        <v>2</v>
      </c>
      <c r="C993">
        <v>0</v>
      </c>
      <c r="D993">
        <v>0</v>
      </c>
      <c r="E993">
        <v>0</v>
      </c>
      <c r="F993">
        <v>0</v>
      </c>
      <c r="G993" s="1">
        <v>44736</v>
      </c>
      <c r="H993" t="s">
        <v>11</v>
      </c>
    </row>
    <row r="994" spans="1:8" x14ac:dyDescent="0.25">
      <c r="A994" t="s">
        <v>17</v>
      </c>
      <c r="B994">
        <v>1</v>
      </c>
      <c r="C994">
        <v>52.5</v>
      </c>
      <c r="D994">
        <v>0</v>
      </c>
      <c r="E994">
        <v>0</v>
      </c>
      <c r="F994">
        <v>52.5</v>
      </c>
      <c r="G994" s="1">
        <v>44739</v>
      </c>
      <c r="H994" t="s">
        <v>15</v>
      </c>
    </row>
    <row r="995" spans="1:8" x14ac:dyDescent="0.25">
      <c r="A995" t="s">
        <v>10</v>
      </c>
      <c r="B995">
        <v>12</v>
      </c>
      <c r="C995">
        <v>10.83</v>
      </c>
      <c r="D995">
        <v>0</v>
      </c>
      <c r="E995">
        <v>0</v>
      </c>
      <c r="F995">
        <v>130</v>
      </c>
      <c r="G995" s="1">
        <v>44739</v>
      </c>
      <c r="H995" t="s">
        <v>11</v>
      </c>
    </row>
    <row r="996" spans="1:8" x14ac:dyDescent="0.25">
      <c r="A996" t="s">
        <v>10</v>
      </c>
      <c r="B996">
        <v>12</v>
      </c>
      <c r="C996">
        <v>10.83</v>
      </c>
      <c r="D996">
        <v>0</v>
      </c>
      <c r="E996">
        <v>0</v>
      </c>
      <c r="F996">
        <v>130</v>
      </c>
      <c r="G996" s="1">
        <v>44739</v>
      </c>
      <c r="H996" t="s">
        <v>11</v>
      </c>
    </row>
    <row r="997" spans="1:8" x14ac:dyDescent="0.25">
      <c r="A997" t="s">
        <v>10</v>
      </c>
      <c r="B997">
        <v>11</v>
      </c>
      <c r="C997">
        <v>10.83</v>
      </c>
      <c r="D997">
        <v>0</v>
      </c>
      <c r="E997">
        <v>0</v>
      </c>
      <c r="F997">
        <v>119.17</v>
      </c>
      <c r="G997" s="1">
        <v>44739</v>
      </c>
      <c r="H997" t="s">
        <v>11</v>
      </c>
    </row>
    <row r="998" spans="1:8" x14ac:dyDescent="0.25">
      <c r="A998" t="s">
        <v>10</v>
      </c>
      <c r="B998">
        <v>1</v>
      </c>
      <c r="C998">
        <v>0</v>
      </c>
      <c r="D998">
        <v>0</v>
      </c>
      <c r="E998">
        <v>0</v>
      </c>
      <c r="F998">
        <v>0</v>
      </c>
      <c r="G998" s="1">
        <v>44739</v>
      </c>
      <c r="H998" t="s">
        <v>11</v>
      </c>
    </row>
    <row r="999" spans="1:8" x14ac:dyDescent="0.25">
      <c r="A999" t="s">
        <v>10</v>
      </c>
      <c r="B999">
        <v>12</v>
      </c>
      <c r="C999">
        <v>10.83</v>
      </c>
      <c r="D999">
        <v>0</v>
      </c>
      <c r="E999">
        <v>0</v>
      </c>
      <c r="F999">
        <v>130</v>
      </c>
      <c r="G999" s="1">
        <v>44740</v>
      </c>
      <c r="H999" t="s">
        <v>11</v>
      </c>
    </row>
    <row r="1000" spans="1:8" x14ac:dyDescent="0.25">
      <c r="A1000" t="s">
        <v>23</v>
      </c>
      <c r="B1000">
        <v>5</v>
      </c>
      <c r="C1000">
        <v>6.25</v>
      </c>
      <c r="D1000">
        <v>0</v>
      </c>
      <c r="E1000">
        <v>0</v>
      </c>
      <c r="F1000">
        <v>31.25</v>
      </c>
      <c r="G1000" s="1">
        <v>44740</v>
      </c>
      <c r="H1000" t="s">
        <v>19</v>
      </c>
    </row>
    <row r="1001" spans="1:8" x14ac:dyDescent="0.25">
      <c r="A1001" t="s">
        <v>10</v>
      </c>
      <c r="B1001">
        <v>5</v>
      </c>
      <c r="C1001">
        <v>10.83</v>
      </c>
      <c r="D1001">
        <v>0</v>
      </c>
      <c r="E1001">
        <v>0</v>
      </c>
      <c r="F1001">
        <v>54.17</v>
      </c>
      <c r="G1001" s="1">
        <v>44741</v>
      </c>
      <c r="H1001" t="s">
        <v>11</v>
      </c>
    </row>
    <row r="1002" spans="1:8" x14ac:dyDescent="0.25">
      <c r="A1002" t="s">
        <v>10</v>
      </c>
      <c r="B1002">
        <v>4</v>
      </c>
      <c r="C1002">
        <v>10.83</v>
      </c>
      <c r="D1002">
        <v>0</v>
      </c>
      <c r="E1002">
        <v>0</v>
      </c>
      <c r="F1002">
        <v>43.33</v>
      </c>
      <c r="G1002" s="1">
        <v>44741</v>
      </c>
      <c r="H1002" t="s">
        <v>11</v>
      </c>
    </row>
    <row r="1003" spans="1:8" x14ac:dyDescent="0.25">
      <c r="A1003" t="s">
        <v>10</v>
      </c>
      <c r="B1003">
        <v>5</v>
      </c>
      <c r="C1003">
        <v>10.83</v>
      </c>
      <c r="D1003">
        <v>0</v>
      </c>
      <c r="E1003">
        <v>0</v>
      </c>
      <c r="F1003">
        <v>54.17</v>
      </c>
      <c r="G1003" s="1">
        <v>44741</v>
      </c>
      <c r="H1003" t="s">
        <v>11</v>
      </c>
    </row>
    <row r="1004" spans="1:8" x14ac:dyDescent="0.25">
      <c r="A1004" t="s">
        <v>20</v>
      </c>
      <c r="B1004">
        <v>1</v>
      </c>
      <c r="C1004">
        <v>0</v>
      </c>
      <c r="D1004">
        <v>0</v>
      </c>
      <c r="E1004">
        <v>0</v>
      </c>
      <c r="F1004">
        <v>0</v>
      </c>
      <c r="G1004" s="1">
        <v>44741</v>
      </c>
      <c r="H1004" t="s">
        <v>21</v>
      </c>
    </row>
    <row r="1005" spans="1:8" x14ac:dyDescent="0.25">
      <c r="A1005" t="s">
        <v>10</v>
      </c>
      <c r="B1005">
        <v>2</v>
      </c>
      <c r="C1005">
        <v>10.83</v>
      </c>
      <c r="D1005">
        <v>0</v>
      </c>
      <c r="E1005">
        <v>0</v>
      </c>
      <c r="F1005">
        <v>21.67</v>
      </c>
      <c r="G1005" s="1">
        <v>44741</v>
      </c>
      <c r="H1005" t="s">
        <v>11</v>
      </c>
    </row>
    <row r="1006" spans="1:8" x14ac:dyDescent="0.25">
      <c r="A1006" t="s">
        <v>10</v>
      </c>
      <c r="B1006">
        <v>5</v>
      </c>
      <c r="C1006">
        <v>10.83</v>
      </c>
      <c r="D1006">
        <v>0</v>
      </c>
      <c r="E1006">
        <v>0</v>
      </c>
      <c r="F1006">
        <v>54.17</v>
      </c>
      <c r="G1006" s="1">
        <v>44741</v>
      </c>
      <c r="H1006" t="s">
        <v>11</v>
      </c>
    </row>
    <row r="1007" spans="1:8" x14ac:dyDescent="0.25">
      <c r="A1007" t="s">
        <v>10</v>
      </c>
      <c r="B1007">
        <v>12</v>
      </c>
      <c r="C1007">
        <v>10.83</v>
      </c>
      <c r="D1007">
        <v>0</v>
      </c>
      <c r="E1007">
        <v>0</v>
      </c>
      <c r="F1007">
        <v>130</v>
      </c>
      <c r="G1007" s="1">
        <v>44743</v>
      </c>
      <c r="H1007" t="s">
        <v>11</v>
      </c>
    </row>
    <row r="1008" spans="1:8" x14ac:dyDescent="0.25">
      <c r="A1008" t="s">
        <v>10</v>
      </c>
      <c r="B1008">
        <v>1</v>
      </c>
      <c r="C1008">
        <v>10.83</v>
      </c>
      <c r="D1008">
        <v>0</v>
      </c>
      <c r="E1008">
        <v>0</v>
      </c>
      <c r="F1008">
        <v>10.83</v>
      </c>
      <c r="G1008" s="1">
        <v>44743</v>
      </c>
      <c r="H1008" t="s">
        <v>11</v>
      </c>
    </row>
    <row r="1009" spans="1:8" x14ac:dyDescent="0.25">
      <c r="A1009" t="s">
        <v>10</v>
      </c>
      <c r="B1009">
        <v>10</v>
      </c>
      <c r="C1009">
        <v>10.83</v>
      </c>
      <c r="D1009">
        <v>0</v>
      </c>
      <c r="E1009">
        <v>0</v>
      </c>
      <c r="F1009">
        <v>108.33</v>
      </c>
      <c r="G1009" s="1">
        <v>44743</v>
      </c>
      <c r="H1009" t="s">
        <v>11</v>
      </c>
    </row>
    <row r="1010" spans="1:8" x14ac:dyDescent="0.25">
      <c r="A1010" t="s">
        <v>10</v>
      </c>
      <c r="B1010">
        <v>1</v>
      </c>
      <c r="C1010">
        <v>10.83</v>
      </c>
      <c r="D1010">
        <v>100</v>
      </c>
      <c r="E1010">
        <v>0</v>
      </c>
      <c r="F1010">
        <v>0</v>
      </c>
      <c r="G1010" s="1">
        <v>44743</v>
      </c>
      <c r="H1010" t="s">
        <v>11</v>
      </c>
    </row>
    <row r="1011" spans="1:8" x14ac:dyDescent="0.25">
      <c r="A1011" t="s">
        <v>10</v>
      </c>
      <c r="B1011">
        <v>10</v>
      </c>
      <c r="C1011">
        <v>10.83</v>
      </c>
      <c r="D1011">
        <v>0</v>
      </c>
      <c r="E1011">
        <v>0</v>
      </c>
      <c r="F1011">
        <v>108.33</v>
      </c>
      <c r="G1011" s="1">
        <v>44743</v>
      </c>
      <c r="H1011" t="s">
        <v>11</v>
      </c>
    </row>
    <row r="1012" spans="1:8" x14ac:dyDescent="0.25">
      <c r="A1012" t="s">
        <v>10</v>
      </c>
      <c r="B1012">
        <v>5</v>
      </c>
      <c r="C1012">
        <v>10.83</v>
      </c>
      <c r="D1012">
        <v>0</v>
      </c>
      <c r="E1012">
        <v>0</v>
      </c>
      <c r="F1012">
        <v>54.17</v>
      </c>
      <c r="G1012" s="1">
        <v>44743</v>
      </c>
      <c r="H1012" t="s">
        <v>11</v>
      </c>
    </row>
    <row r="1013" spans="1:8" x14ac:dyDescent="0.25">
      <c r="A1013" t="s">
        <v>23</v>
      </c>
      <c r="B1013">
        <v>4</v>
      </c>
      <c r="C1013">
        <v>6.25</v>
      </c>
      <c r="D1013">
        <v>0</v>
      </c>
      <c r="E1013">
        <v>0</v>
      </c>
      <c r="F1013">
        <v>25</v>
      </c>
      <c r="G1013" s="1">
        <v>44743</v>
      </c>
      <c r="H1013" t="s">
        <v>19</v>
      </c>
    </row>
    <row r="1014" spans="1:8" x14ac:dyDescent="0.25">
      <c r="A1014" t="s">
        <v>10</v>
      </c>
      <c r="B1014">
        <v>5</v>
      </c>
      <c r="C1014">
        <v>10.83</v>
      </c>
      <c r="D1014">
        <v>0</v>
      </c>
      <c r="E1014">
        <v>0</v>
      </c>
      <c r="F1014">
        <v>54.17</v>
      </c>
      <c r="G1014" s="1">
        <v>44746</v>
      </c>
      <c r="H1014" t="s">
        <v>11</v>
      </c>
    </row>
    <row r="1015" spans="1:8" x14ac:dyDescent="0.25">
      <c r="A1015" t="s">
        <v>10</v>
      </c>
      <c r="B1015">
        <v>8</v>
      </c>
      <c r="C1015">
        <v>10.83</v>
      </c>
      <c r="D1015">
        <v>0</v>
      </c>
      <c r="E1015">
        <v>0</v>
      </c>
      <c r="F1015">
        <v>86.67</v>
      </c>
      <c r="G1015" s="1">
        <v>44746</v>
      </c>
      <c r="H1015" t="s">
        <v>11</v>
      </c>
    </row>
    <row r="1016" spans="1:8" x14ac:dyDescent="0.25">
      <c r="A1016" t="s">
        <v>10</v>
      </c>
      <c r="B1016">
        <v>5</v>
      </c>
      <c r="C1016">
        <v>10.83</v>
      </c>
      <c r="D1016">
        <v>0</v>
      </c>
      <c r="E1016">
        <v>0</v>
      </c>
      <c r="F1016">
        <v>54.17</v>
      </c>
      <c r="G1016" s="1">
        <v>44747</v>
      </c>
      <c r="H1016" t="s">
        <v>11</v>
      </c>
    </row>
    <row r="1017" spans="1:8" x14ac:dyDescent="0.25">
      <c r="A1017" t="s">
        <v>10</v>
      </c>
      <c r="B1017">
        <v>12</v>
      </c>
      <c r="C1017">
        <v>10.83</v>
      </c>
      <c r="D1017">
        <v>0</v>
      </c>
      <c r="E1017">
        <v>0</v>
      </c>
      <c r="F1017">
        <v>130</v>
      </c>
      <c r="G1017" s="1">
        <v>44748</v>
      </c>
      <c r="H1017" t="s">
        <v>11</v>
      </c>
    </row>
    <row r="1018" spans="1:8" x14ac:dyDescent="0.25">
      <c r="A1018" t="s">
        <v>16</v>
      </c>
      <c r="B1018">
        <v>12</v>
      </c>
      <c r="C1018">
        <v>10.83</v>
      </c>
      <c r="D1018">
        <v>0</v>
      </c>
      <c r="E1018">
        <v>0</v>
      </c>
      <c r="F1018">
        <v>130</v>
      </c>
      <c r="G1018" s="1">
        <v>44748</v>
      </c>
      <c r="H1018" t="s">
        <v>11</v>
      </c>
    </row>
    <row r="1019" spans="1:8" x14ac:dyDescent="0.25">
      <c r="A1019" t="s">
        <v>10</v>
      </c>
      <c r="B1019">
        <v>12</v>
      </c>
      <c r="C1019">
        <v>10.83</v>
      </c>
      <c r="D1019">
        <v>0</v>
      </c>
      <c r="E1019">
        <v>0</v>
      </c>
      <c r="F1019">
        <v>130</v>
      </c>
      <c r="G1019" s="1">
        <v>44748</v>
      </c>
      <c r="H1019" t="s">
        <v>11</v>
      </c>
    </row>
    <row r="1020" spans="1:8" x14ac:dyDescent="0.25">
      <c r="A1020" t="s">
        <v>10</v>
      </c>
      <c r="B1020">
        <v>1</v>
      </c>
      <c r="C1020">
        <v>10.83</v>
      </c>
      <c r="D1020">
        <v>100</v>
      </c>
      <c r="E1020">
        <v>0</v>
      </c>
      <c r="F1020">
        <v>0</v>
      </c>
      <c r="G1020" s="1">
        <v>44748</v>
      </c>
      <c r="H1020" t="s">
        <v>11</v>
      </c>
    </row>
    <row r="1021" spans="1:8" x14ac:dyDescent="0.25">
      <c r="A1021" t="s">
        <v>17</v>
      </c>
      <c r="B1021">
        <v>2</v>
      </c>
      <c r="C1021">
        <v>52.5</v>
      </c>
      <c r="D1021">
        <v>0</v>
      </c>
      <c r="E1021">
        <v>0</v>
      </c>
      <c r="F1021">
        <v>105</v>
      </c>
      <c r="G1021" s="1">
        <v>44748</v>
      </c>
      <c r="H1021" t="s">
        <v>15</v>
      </c>
    </row>
    <row r="1022" spans="1:8" x14ac:dyDescent="0.25">
      <c r="A1022" t="s">
        <v>10</v>
      </c>
      <c r="B1022">
        <v>10</v>
      </c>
      <c r="C1022">
        <v>10.83</v>
      </c>
      <c r="D1022">
        <v>0</v>
      </c>
      <c r="E1022">
        <v>0</v>
      </c>
      <c r="F1022">
        <v>108.33</v>
      </c>
      <c r="G1022" s="1">
        <v>44749</v>
      </c>
      <c r="H1022" t="s">
        <v>11</v>
      </c>
    </row>
    <row r="1023" spans="1:8" x14ac:dyDescent="0.25">
      <c r="A1023" t="s">
        <v>12</v>
      </c>
      <c r="B1023">
        <v>4</v>
      </c>
      <c r="C1023">
        <v>5.42</v>
      </c>
      <c r="D1023">
        <v>0</v>
      </c>
      <c r="E1023">
        <v>0</v>
      </c>
      <c r="F1023">
        <v>21.67</v>
      </c>
      <c r="G1023" s="1">
        <v>44749</v>
      </c>
      <c r="H1023" t="s">
        <v>13</v>
      </c>
    </row>
    <row r="1024" spans="1:8" x14ac:dyDescent="0.25">
      <c r="A1024" t="s">
        <v>10</v>
      </c>
      <c r="B1024">
        <v>4</v>
      </c>
      <c r="C1024">
        <v>10.83</v>
      </c>
      <c r="D1024">
        <v>0</v>
      </c>
      <c r="E1024">
        <v>0</v>
      </c>
      <c r="F1024">
        <v>43.33</v>
      </c>
      <c r="G1024" s="1">
        <v>44749</v>
      </c>
      <c r="H1024" t="s">
        <v>11</v>
      </c>
    </row>
    <row r="1025" spans="1:8" x14ac:dyDescent="0.25">
      <c r="A1025" t="s">
        <v>10</v>
      </c>
      <c r="B1025">
        <v>6</v>
      </c>
      <c r="C1025">
        <v>10.83</v>
      </c>
      <c r="D1025">
        <v>0</v>
      </c>
      <c r="E1025">
        <v>0</v>
      </c>
      <c r="F1025">
        <v>65</v>
      </c>
      <c r="G1025" s="1">
        <v>44750</v>
      </c>
      <c r="H1025" t="s">
        <v>11</v>
      </c>
    </row>
    <row r="1026" spans="1:8" x14ac:dyDescent="0.25">
      <c r="A1026" t="s">
        <v>10</v>
      </c>
      <c r="B1026">
        <v>12</v>
      </c>
      <c r="C1026">
        <v>10.83</v>
      </c>
      <c r="D1026">
        <v>0</v>
      </c>
      <c r="E1026">
        <v>0</v>
      </c>
      <c r="F1026">
        <v>130</v>
      </c>
      <c r="G1026" s="1">
        <v>44753</v>
      </c>
      <c r="H1026" t="s">
        <v>11</v>
      </c>
    </row>
    <row r="1027" spans="1:8" x14ac:dyDescent="0.25">
      <c r="A1027" t="s">
        <v>10</v>
      </c>
      <c r="B1027">
        <v>3</v>
      </c>
      <c r="C1027">
        <v>10.83</v>
      </c>
      <c r="D1027">
        <v>0</v>
      </c>
      <c r="E1027">
        <v>0</v>
      </c>
      <c r="F1027">
        <v>32.5</v>
      </c>
      <c r="G1027" s="1">
        <v>44753</v>
      </c>
      <c r="H1027" t="s">
        <v>11</v>
      </c>
    </row>
    <row r="1028" spans="1:8" x14ac:dyDescent="0.25">
      <c r="A1028" t="s">
        <v>10</v>
      </c>
      <c r="B1028">
        <v>8</v>
      </c>
      <c r="C1028">
        <v>10.83</v>
      </c>
      <c r="D1028">
        <v>0</v>
      </c>
      <c r="E1028">
        <v>0</v>
      </c>
      <c r="F1028">
        <v>86.67</v>
      </c>
      <c r="G1028" s="1">
        <v>44754</v>
      </c>
      <c r="H1028" t="s">
        <v>11</v>
      </c>
    </row>
    <row r="1029" spans="1:8" x14ac:dyDescent="0.25">
      <c r="A1029" t="s">
        <v>10</v>
      </c>
      <c r="B1029">
        <v>10</v>
      </c>
      <c r="C1029">
        <v>10.83</v>
      </c>
      <c r="D1029">
        <v>0</v>
      </c>
      <c r="E1029">
        <v>0</v>
      </c>
      <c r="F1029">
        <v>108.33</v>
      </c>
      <c r="G1029" s="1">
        <v>44755</v>
      </c>
      <c r="H1029" t="s">
        <v>11</v>
      </c>
    </row>
    <row r="1030" spans="1:8" x14ac:dyDescent="0.25">
      <c r="A1030" t="s">
        <v>10</v>
      </c>
      <c r="B1030">
        <v>2</v>
      </c>
      <c r="C1030">
        <v>10.83</v>
      </c>
      <c r="D1030">
        <v>0</v>
      </c>
      <c r="E1030">
        <v>0</v>
      </c>
      <c r="F1030">
        <v>21.67</v>
      </c>
      <c r="G1030" s="1">
        <v>44760</v>
      </c>
      <c r="H1030" t="s">
        <v>11</v>
      </c>
    </row>
    <row r="1031" spans="1:8" x14ac:dyDescent="0.25">
      <c r="A1031" t="s">
        <v>10</v>
      </c>
      <c r="B1031">
        <v>5</v>
      </c>
      <c r="C1031">
        <v>10.83</v>
      </c>
      <c r="D1031">
        <v>0</v>
      </c>
      <c r="E1031">
        <v>0</v>
      </c>
      <c r="F1031">
        <v>54.17</v>
      </c>
      <c r="G1031" s="1">
        <v>44760</v>
      </c>
      <c r="H1031" t="s">
        <v>11</v>
      </c>
    </row>
    <row r="1032" spans="1:8" x14ac:dyDescent="0.25">
      <c r="A1032" t="s">
        <v>10</v>
      </c>
      <c r="B1032">
        <v>12</v>
      </c>
      <c r="C1032">
        <v>10.83</v>
      </c>
      <c r="D1032">
        <v>0</v>
      </c>
      <c r="E1032">
        <v>0</v>
      </c>
      <c r="F1032">
        <v>130</v>
      </c>
      <c r="G1032" s="1">
        <v>44761</v>
      </c>
      <c r="H1032" t="s">
        <v>11</v>
      </c>
    </row>
    <row r="1033" spans="1:8" x14ac:dyDescent="0.25">
      <c r="A1033" t="s">
        <v>10</v>
      </c>
      <c r="B1033">
        <v>12</v>
      </c>
      <c r="C1033">
        <v>10.83</v>
      </c>
      <c r="D1033">
        <v>0</v>
      </c>
      <c r="E1033">
        <v>0</v>
      </c>
      <c r="F1033">
        <v>130</v>
      </c>
      <c r="G1033" s="1">
        <v>44761</v>
      </c>
      <c r="H1033" t="s">
        <v>11</v>
      </c>
    </row>
    <row r="1034" spans="1:8" x14ac:dyDescent="0.25">
      <c r="A1034" t="s">
        <v>10</v>
      </c>
      <c r="B1034">
        <v>15</v>
      </c>
      <c r="C1034">
        <v>10.83</v>
      </c>
      <c r="D1034">
        <v>0</v>
      </c>
      <c r="E1034">
        <v>0</v>
      </c>
      <c r="F1034">
        <v>162.5</v>
      </c>
      <c r="G1034" s="1">
        <v>44762</v>
      </c>
      <c r="H1034" t="s">
        <v>11</v>
      </c>
    </row>
    <row r="1035" spans="1:8" x14ac:dyDescent="0.25">
      <c r="A1035" t="s">
        <v>10</v>
      </c>
      <c r="B1035">
        <v>1</v>
      </c>
      <c r="C1035">
        <v>10.83</v>
      </c>
      <c r="D1035">
        <v>100</v>
      </c>
      <c r="E1035">
        <v>0</v>
      </c>
      <c r="F1035">
        <v>0</v>
      </c>
      <c r="G1035" s="1">
        <v>44762</v>
      </c>
      <c r="H1035" t="s">
        <v>11</v>
      </c>
    </row>
    <row r="1036" spans="1:8" x14ac:dyDescent="0.25">
      <c r="A1036" t="s">
        <v>12</v>
      </c>
      <c r="B1036">
        <v>4</v>
      </c>
      <c r="C1036">
        <v>5.42</v>
      </c>
      <c r="D1036">
        <v>100</v>
      </c>
      <c r="E1036">
        <v>0</v>
      </c>
      <c r="F1036">
        <v>0</v>
      </c>
      <c r="G1036" s="1">
        <v>44762</v>
      </c>
      <c r="H1036" t="s">
        <v>13</v>
      </c>
    </row>
    <row r="1037" spans="1:8" x14ac:dyDescent="0.25">
      <c r="A1037" t="s">
        <v>17</v>
      </c>
      <c r="B1037">
        <v>2</v>
      </c>
      <c r="C1037">
        <v>52.5</v>
      </c>
      <c r="D1037">
        <v>0</v>
      </c>
      <c r="E1037">
        <v>0</v>
      </c>
      <c r="F1037">
        <v>105</v>
      </c>
      <c r="G1037" s="1">
        <v>44762</v>
      </c>
      <c r="H1037" t="s">
        <v>15</v>
      </c>
    </row>
    <row r="1038" spans="1:8" x14ac:dyDescent="0.25">
      <c r="A1038" t="s">
        <v>10</v>
      </c>
      <c r="B1038">
        <v>5</v>
      </c>
      <c r="C1038">
        <v>10.83</v>
      </c>
      <c r="D1038">
        <v>0</v>
      </c>
      <c r="E1038">
        <v>0</v>
      </c>
      <c r="F1038">
        <v>54.17</v>
      </c>
      <c r="G1038" s="1">
        <v>44763</v>
      </c>
      <c r="H1038" t="s">
        <v>11</v>
      </c>
    </row>
    <row r="1039" spans="1:8" x14ac:dyDescent="0.25">
      <c r="A1039" t="s">
        <v>23</v>
      </c>
      <c r="B1039">
        <v>2</v>
      </c>
      <c r="C1039">
        <v>6.25</v>
      </c>
      <c r="D1039">
        <v>0</v>
      </c>
      <c r="E1039">
        <v>0</v>
      </c>
      <c r="F1039">
        <v>12.5</v>
      </c>
      <c r="G1039" s="1">
        <v>44767</v>
      </c>
      <c r="H1039" t="s">
        <v>19</v>
      </c>
    </row>
    <row r="1040" spans="1:8" x14ac:dyDescent="0.25">
      <c r="A1040" t="s">
        <v>17</v>
      </c>
      <c r="B1040">
        <v>2</v>
      </c>
      <c r="C1040">
        <v>52.5</v>
      </c>
      <c r="D1040">
        <v>0</v>
      </c>
      <c r="E1040">
        <v>0</v>
      </c>
      <c r="F1040">
        <v>105</v>
      </c>
      <c r="G1040" s="1">
        <v>44767</v>
      </c>
      <c r="H1040" t="s">
        <v>15</v>
      </c>
    </row>
    <row r="1041" spans="1:8" x14ac:dyDescent="0.25">
      <c r="A1041" t="s">
        <v>10</v>
      </c>
      <c r="B1041">
        <v>4</v>
      </c>
      <c r="C1041">
        <v>10.83</v>
      </c>
      <c r="D1041">
        <v>0</v>
      </c>
      <c r="E1041">
        <v>0</v>
      </c>
      <c r="F1041">
        <v>43.33</v>
      </c>
      <c r="G1041" s="1">
        <v>44767</v>
      </c>
      <c r="H1041" t="s">
        <v>11</v>
      </c>
    </row>
    <row r="1042" spans="1:8" x14ac:dyDescent="0.25">
      <c r="A1042" t="s">
        <v>10</v>
      </c>
      <c r="B1042">
        <v>20</v>
      </c>
      <c r="C1042">
        <v>10.83</v>
      </c>
      <c r="D1042">
        <v>0</v>
      </c>
      <c r="E1042">
        <v>0</v>
      </c>
      <c r="F1042">
        <v>216.67</v>
      </c>
      <c r="G1042" s="1">
        <v>44768</v>
      </c>
      <c r="H1042" t="s">
        <v>11</v>
      </c>
    </row>
    <row r="1043" spans="1:8" x14ac:dyDescent="0.25">
      <c r="A1043" t="s">
        <v>12</v>
      </c>
      <c r="B1043">
        <v>4</v>
      </c>
      <c r="C1043">
        <v>5.42</v>
      </c>
      <c r="D1043">
        <v>0</v>
      </c>
      <c r="E1043">
        <v>0</v>
      </c>
      <c r="F1043">
        <v>21.67</v>
      </c>
      <c r="G1043" s="1">
        <v>44769</v>
      </c>
      <c r="H1043" t="s">
        <v>13</v>
      </c>
    </row>
    <row r="1044" spans="1:8" x14ac:dyDescent="0.25">
      <c r="A1044" t="s">
        <v>10</v>
      </c>
      <c r="B1044">
        <v>5</v>
      </c>
      <c r="C1044">
        <v>10.83</v>
      </c>
      <c r="D1044">
        <v>0</v>
      </c>
      <c r="E1044">
        <v>0</v>
      </c>
      <c r="F1044">
        <v>54.17</v>
      </c>
      <c r="G1044" s="1">
        <v>44771</v>
      </c>
      <c r="H1044" t="s">
        <v>11</v>
      </c>
    </row>
    <row r="1045" spans="1:8" x14ac:dyDescent="0.25">
      <c r="A1045" t="s">
        <v>17</v>
      </c>
      <c r="B1045">
        <v>2</v>
      </c>
      <c r="C1045">
        <v>52.5</v>
      </c>
      <c r="D1045">
        <v>0</v>
      </c>
      <c r="E1045">
        <v>0</v>
      </c>
      <c r="F1045">
        <v>105</v>
      </c>
      <c r="G1045" s="1">
        <v>44771</v>
      </c>
      <c r="H1045" t="s">
        <v>15</v>
      </c>
    </row>
    <row r="1046" spans="1:8" x14ac:dyDescent="0.25">
      <c r="A1046" t="s">
        <v>10</v>
      </c>
      <c r="B1046">
        <v>18</v>
      </c>
      <c r="C1046">
        <v>10.83</v>
      </c>
      <c r="D1046">
        <v>0</v>
      </c>
      <c r="E1046">
        <v>0</v>
      </c>
      <c r="F1046">
        <v>195</v>
      </c>
      <c r="G1046" s="1">
        <v>44774</v>
      </c>
      <c r="H1046" t="s">
        <v>11</v>
      </c>
    </row>
    <row r="1047" spans="1:8" x14ac:dyDescent="0.25">
      <c r="A1047" t="s">
        <v>10</v>
      </c>
      <c r="B1047">
        <v>6</v>
      </c>
      <c r="C1047">
        <v>10.83</v>
      </c>
      <c r="D1047">
        <v>100</v>
      </c>
      <c r="E1047">
        <v>0</v>
      </c>
      <c r="F1047">
        <v>0</v>
      </c>
      <c r="G1047" s="1">
        <v>44774</v>
      </c>
      <c r="H1047" t="s">
        <v>11</v>
      </c>
    </row>
    <row r="1048" spans="1:8" x14ac:dyDescent="0.25">
      <c r="A1048" t="s">
        <v>10</v>
      </c>
      <c r="B1048">
        <v>6</v>
      </c>
      <c r="C1048">
        <v>10.83</v>
      </c>
      <c r="D1048">
        <v>0</v>
      </c>
      <c r="E1048">
        <v>0</v>
      </c>
      <c r="F1048">
        <v>65</v>
      </c>
      <c r="G1048" s="1">
        <v>44775</v>
      </c>
      <c r="H1048" t="s">
        <v>11</v>
      </c>
    </row>
    <row r="1049" spans="1:8" x14ac:dyDescent="0.25">
      <c r="A1049" t="s">
        <v>10</v>
      </c>
      <c r="B1049">
        <v>10</v>
      </c>
      <c r="C1049">
        <v>10.83</v>
      </c>
      <c r="D1049">
        <v>0</v>
      </c>
      <c r="E1049">
        <v>0</v>
      </c>
      <c r="F1049">
        <v>108.33</v>
      </c>
      <c r="G1049" s="1">
        <v>44775</v>
      </c>
      <c r="H1049" t="s">
        <v>11</v>
      </c>
    </row>
    <row r="1050" spans="1:8" x14ac:dyDescent="0.25">
      <c r="A1050" t="s">
        <v>17</v>
      </c>
      <c r="B1050">
        <v>1</v>
      </c>
      <c r="C1050">
        <v>52.5</v>
      </c>
      <c r="D1050">
        <v>0</v>
      </c>
      <c r="E1050">
        <v>0</v>
      </c>
      <c r="F1050">
        <v>52.5</v>
      </c>
      <c r="G1050" s="1">
        <v>44776</v>
      </c>
      <c r="H1050" t="s">
        <v>15</v>
      </c>
    </row>
    <row r="1051" spans="1:8" x14ac:dyDescent="0.25">
      <c r="A1051" t="s">
        <v>10</v>
      </c>
      <c r="B1051">
        <v>12</v>
      </c>
      <c r="C1051">
        <v>10.83</v>
      </c>
      <c r="D1051">
        <v>0</v>
      </c>
      <c r="E1051">
        <v>0</v>
      </c>
      <c r="F1051">
        <v>130</v>
      </c>
      <c r="G1051" s="1">
        <v>44776</v>
      </c>
      <c r="H1051" t="s">
        <v>11</v>
      </c>
    </row>
    <row r="1052" spans="1:8" x14ac:dyDescent="0.25">
      <c r="A1052" t="s">
        <v>10</v>
      </c>
      <c r="B1052">
        <v>10</v>
      </c>
      <c r="C1052">
        <v>10.83</v>
      </c>
      <c r="D1052">
        <v>0</v>
      </c>
      <c r="E1052">
        <v>0</v>
      </c>
      <c r="F1052">
        <v>108.33</v>
      </c>
      <c r="G1052" s="1">
        <v>44778</v>
      </c>
      <c r="H1052" t="s">
        <v>11</v>
      </c>
    </row>
    <row r="1053" spans="1:8" x14ac:dyDescent="0.25">
      <c r="A1053" t="s">
        <v>10</v>
      </c>
      <c r="B1053">
        <v>9</v>
      </c>
      <c r="C1053">
        <v>10.83</v>
      </c>
      <c r="D1053">
        <v>0</v>
      </c>
      <c r="E1053">
        <v>0</v>
      </c>
      <c r="F1053">
        <v>97.5</v>
      </c>
      <c r="G1053" s="1">
        <v>44778</v>
      </c>
      <c r="H1053" t="s">
        <v>11</v>
      </c>
    </row>
    <row r="1054" spans="1:8" x14ac:dyDescent="0.25">
      <c r="A1054" t="s">
        <v>23</v>
      </c>
      <c r="B1054">
        <v>4</v>
      </c>
      <c r="C1054">
        <v>6.25</v>
      </c>
      <c r="D1054">
        <v>0</v>
      </c>
      <c r="E1054">
        <v>0</v>
      </c>
      <c r="F1054">
        <v>25</v>
      </c>
      <c r="G1054" s="1">
        <v>44778</v>
      </c>
      <c r="H1054" t="s">
        <v>19</v>
      </c>
    </row>
    <row r="1055" spans="1:8" x14ac:dyDescent="0.25">
      <c r="A1055" t="s">
        <v>12</v>
      </c>
      <c r="B1055">
        <v>2</v>
      </c>
      <c r="C1055">
        <v>5.42</v>
      </c>
      <c r="D1055">
        <v>0</v>
      </c>
      <c r="E1055">
        <v>0</v>
      </c>
      <c r="F1055">
        <v>10.83</v>
      </c>
      <c r="G1055" s="1">
        <v>44778</v>
      </c>
      <c r="H1055" t="s">
        <v>13</v>
      </c>
    </row>
    <row r="1056" spans="1:8" x14ac:dyDescent="0.25">
      <c r="A1056" t="s">
        <v>10</v>
      </c>
      <c r="B1056">
        <v>-10</v>
      </c>
      <c r="C1056">
        <v>10.83</v>
      </c>
      <c r="D1056">
        <v>0</v>
      </c>
      <c r="E1056">
        <v>0</v>
      </c>
      <c r="F1056">
        <v>-108.33</v>
      </c>
      <c r="G1056" s="1">
        <v>44778</v>
      </c>
      <c r="H1056" t="s">
        <v>11</v>
      </c>
    </row>
    <row r="1057" spans="1:8" x14ac:dyDescent="0.25">
      <c r="A1057" t="s">
        <v>10</v>
      </c>
      <c r="B1057">
        <v>10</v>
      </c>
      <c r="C1057">
        <v>10.83</v>
      </c>
      <c r="D1057">
        <v>0</v>
      </c>
      <c r="E1057">
        <v>0</v>
      </c>
      <c r="F1057">
        <v>108.33</v>
      </c>
      <c r="G1057" s="1">
        <v>44778</v>
      </c>
      <c r="H1057" t="s">
        <v>11</v>
      </c>
    </row>
    <row r="1058" spans="1:8" x14ac:dyDescent="0.25">
      <c r="A1058" t="s">
        <v>17</v>
      </c>
      <c r="B1058">
        <v>1</v>
      </c>
      <c r="C1058">
        <v>52.5</v>
      </c>
      <c r="D1058">
        <v>0</v>
      </c>
      <c r="E1058">
        <v>0</v>
      </c>
      <c r="F1058">
        <v>52.5</v>
      </c>
      <c r="G1058" s="1">
        <v>44781</v>
      </c>
      <c r="H1058" t="s">
        <v>15</v>
      </c>
    </row>
    <row r="1059" spans="1:8" x14ac:dyDescent="0.25">
      <c r="A1059" t="s">
        <v>10</v>
      </c>
      <c r="B1059">
        <v>25</v>
      </c>
      <c r="C1059">
        <v>10.83</v>
      </c>
      <c r="D1059">
        <v>0</v>
      </c>
      <c r="E1059">
        <v>0</v>
      </c>
      <c r="F1059">
        <v>270.83</v>
      </c>
      <c r="G1059" s="1">
        <v>44781</v>
      </c>
      <c r="H1059" t="s">
        <v>11</v>
      </c>
    </row>
    <row r="1060" spans="1:8" x14ac:dyDescent="0.25">
      <c r="A1060" t="s">
        <v>10</v>
      </c>
      <c r="B1060">
        <v>12</v>
      </c>
      <c r="C1060">
        <v>10.83</v>
      </c>
      <c r="D1060">
        <v>0</v>
      </c>
      <c r="E1060">
        <v>0</v>
      </c>
      <c r="F1060">
        <v>130</v>
      </c>
      <c r="G1060" s="1">
        <v>44782</v>
      </c>
      <c r="H1060" t="s">
        <v>11</v>
      </c>
    </row>
    <row r="1061" spans="1:8" x14ac:dyDescent="0.25">
      <c r="A1061" t="s">
        <v>17</v>
      </c>
      <c r="B1061">
        <v>2</v>
      </c>
      <c r="C1061">
        <v>52.5</v>
      </c>
      <c r="D1061">
        <v>0</v>
      </c>
      <c r="E1061">
        <v>0</v>
      </c>
      <c r="F1061">
        <v>105</v>
      </c>
      <c r="G1061" s="1">
        <v>44784</v>
      </c>
      <c r="H1061" t="s">
        <v>15</v>
      </c>
    </row>
    <row r="1062" spans="1:8" x14ac:dyDescent="0.25">
      <c r="A1062" t="s">
        <v>10</v>
      </c>
      <c r="B1062">
        <v>2</v>
      </c>
      <c r="C1062">
        <v>10.83</v>
      </c>
      <c r="D1062">
        <v>0</v>
      </c>
      <c r="E1062">
        <v>0</v>
      </c>
      <c r="F1062">
        <v>21.67</v>
      </c>
      <c r="G1062" s="1">
        <v>44784</v>
      </c>
      <c r="H1062" t="s">
        <v>11</v>
      </c>
    </row>
    <row r="1063" spans="1:8" x14ac:dyDescent="0.25">
      <c r="A1063" t="s">
        <v>12</v>
      </c>
      <c r="B1063">
        <v>6</v>
      </c>
      <c r="C1063">
        <v>5.42</v>
      </c>
      <c r="D1063">
        <v>0</v>
      </c>
      <c r="E1063">
        <v>0</v>
      </c>
      <c r="F1063">
        <v>32.5</v>
      </c>
      <c r="G1063" s="1">
        <v>44784</v>
      </c>
      <c r="H1063" t="s">
        <v>13</v>
      </c>
    </row>
    <row r="1064" spans="1:8" x14ac:dyDescent="0.25">
      <c r="A1064" t="s">
        <v>10</v>
      </c>
      <c r="B1064">
        <v>10</v>
      </c>
      <c r="C1064">
        <v>10.83</v>
      </c>
      <c r="D1064">
        <v>0</v>
      </c>
      <c r="E1064">
        <v>0</v>
      </c>
      <c r="F1064">
        <v>108.33</v>
      </c>
      <c r="G1064" s="1">
        <v>44785</v>
      </c>
      <c r="H1064" t="s">
        <v>11</v>
      </c>
    </row>
    <row r="1065" spans="1:8" x14ac:dyDescent="0.25">
      <c r="A1065" t="s">
        <v>10</v>
      </c>
      <c r="B1065">
        <v>4</v>
      </c>
      <c r="C1065">
        <v>10.83</v>
      </c>
      <c r="D1065">
        <v>0</v>
      </c>
      <c r="E1065">
        <v>0</v>
      </c>
      <c r="F1065">
        <v>43.33</v>
      </c>
      <c r="G1065" s="1">
        <v>44791</v>
      </c>
      <c r="H1065" t="s">
        <v>11</v>
      </c>
    </row>
    <row r="1066" spans="1:8" x14ac:dyDescent="0.25">
      <c r="A1066" t="s">
        <v>10</v>
      </c>
      <c r="B1066">
        <v>8</v>
      </c>
      <c r="C1066">
        <v>10.83</v>
      </c>
      <c r="D1066">
        <v>0</v>
      </c>
      <c r="E1066">
        <v>0</v>
      </c>
      <c r="F1066">
        <v>86.67</v>
      </c>
      <c r="G1066" s="1">
        <v>44792</v>
      </c>
      <c r="H1066" t="s">
        <v>11</v>
      </c>
    </row>
    <row r="1067" spans="1:8" x14ac:dyDescent="0.25">
      <c r="A1067" t="s">
        <v>17</v>
      </c>
      <c r="B1067">
        <v>5</v>
      </c>
      <c r="C1067">
        <v>52.5</v>
      </c>
      <c r="D1067">
        <v>0</v>
      </c>
      <c r="E1067">
        <v>0</v>
      </c>
      <c r="F1067">
        <v>262.5</v>
      </c>
      <c r="G1067" s="1">
        <v>44792</v>
      </c>
      <c r="H1067" t="s">
        <v>15</v>
      </c>
    </row>
    <row r="1068" spans="1:8" x14ac:dyDescent="0.25">
      <c r="A1068" t="s">
        <v>10</v>
      </c>
      <c r="B1068">
        <v>6</v>
      </c>
      <c r="C1068">
        <v>10</v>
      </c>
      <c r="D1068">
        <v>0</v>
      </c>
      <c r="E1068">
        <v>0</v>
      </c>
      <c r="F1068">
        <v>60</v>
      </c>
      <c r="G1068" s="1">
        <v>44795</v>
      </c>
      <c r="H1068" t="s">
        <v>11</v>
      </c>
    </row>
    <row r="1069" spans="1:8" x14ac:dyDescent="0.25">
      <c r="A1069" t="s">
        <v>12</v>
      </c>
      <c r="B1069">
        <v>1</v>
      </c>
      <c r="C1069">
        <v>5.42</v>
      </c>
      <c r="D1069">
        <v>0</v>
      </c>
      <c r="E1069">
        <v>0</v>
      </c>
      <c r="F1069">
        <v>5.42</v>
      </c>
      <c r="G1069" s="1">
        <v>44795</v>
      </c>
      <c r="H1069" t="s">
        <v>13</v>
      </c>
    </row>
    <row r="1070" spans="1:8" x14ac:dyDescent="0.25">
      <c r="A1070" t="s">
        <v>10</v>
      </c>
      <c r="B1070">
        <v>-6</v>
      </c>
      <c r="C1070">
        <v>10</v>
      </c>
      <c r="D1070">
        <v>0</v>
      </c>
      <c r="E1070">
        <v>0</v>
      </c>
      <c r="F1070">
        <v>-60</v>
      </c>
      <c r="G1070" s="1">
        <v>44795</v>
      </c>
      <c r="H1070" t="s">
        <v>11</v>
      </c>
    </row>
    <row r="1071" spans="1:8" x14ac:dyDescent="0.25">
      <c r="A1071" t="s">
        <v>12</v>
      </c>
      <c r="B1071">
        <v>-1</v>
      </c>
      <c r="C1071">
        <v>5.42</v>
      </c>
      <c r="D1071">
        <v>0</v>
      </c>
      <c r="E1071">
        <v>0</v>
      </c>
      <c r="F1071">
        <v>-5.42</v>
      </c>
      <c r="G1071" s="1">
        <v>44795</v>
      </c>
      <c r="H1071" t="s">
        <v>13</v>
      </c>
    </row>
    <row r="1072" spans="1:8" x14ac:dyDescent="0.25">
      <c r="A1072" t="s">
        <v>10</v>
      </c>
      <c r="B1072">
        <v>6</v>
      </c>
      <c r="C1072">
        <v>10</v>
      </c>
      <c r="D1072">
        <v>0</v>
      </c>
      <c r="E1072">
        <v>0</v>
      </c>
      <c r="F1072">
        <v>60</v>
      </c>
      <c r="G1072" s="1">
        <v>44795</v>
      </c>
      <c r="H1072" t="s">
        <v>11</v>
      </c>
    </row>
    <row r="1073" spans="1:8" x14ac:dyDescent="0.25">
      <c r="A1073" t="s">
        <v>12</v>
      </c>
      <c r="B1073">
        <v>1</v>
      </c>
      <c r="C1073">
        <v>5.42</v>
      </c>
      <c r="D1073">
        <v>0</v>
      </c>
      <c r="E1073">
        <v>0</v>
      </c>
      <c r="F1073">
        <v>5.42</v>
      </c>
      <c r="G1073" s="1">
        <v>44795</v>
      </c>
      <c r="H1073" t="s">
        <v>13</v>
      </c>
    </row>
    <row r="1074" spans="1:8" x14ac:dyDescent="0.25">
      <c r="A1074" t="s">
        <v>10</v>
      </c>
      <c r="B1074">
        <v>4</v>
      </c>
      <c r="C1074">
        <v>10.83</v>
      </c>
      <c r="D1074">
        <v>0</v>
      </c>
      <c r="E1074">
        <v>0</v>
      </c>
      <c r="F1074">
        <v>43.33</v>
      </c>
      <c r="G1074" s="1">
        <v>44795</v>
      </c>
      <c r="H1074" t="s">
        <v>11</v>
      </c>
    </row>
    <row r="1075" spans="1:8" x14ac:dyDescent="0.25">
      <c r="A1075" t="s">
        <v>10</v>
      </c>
      <c r="B1075">
        <v>3</v>
      </c>
      <c r="C1075">
        <v>10.83</v>
      </c>
      <c r="D1075">
        <v>0</v>
      </c>
      <c r="E1075">
        <v>0</v>
      </c>
      <c r="F1075">
        <v>32.5</v>
      </c>
      <c r="G1075" s="1">
        <v>44796</v>
      </c>
      <c r="H1075" t="s">
        <v>11</v>
      </c>
    </row>
    <row r="1076" spans="1:8" x14ac:dyDescent="0.25">
      <c r="A1076" t="s">
        <v>10</v>
      </c>
      <c r="B1076">
        <v>2</v>
      </c>
      <c r="C1076">
        <v>10.83</v>
      </c>
      <c r="D1076">
        <v>0</v>
      </c>
      <c r="E1076">
        <v>0</v>
      </c>
      <c r="F1076">
        <v>21.67</v>
      </c>
      <c r="G1076" s="1">
        <v>44797</v>
      </c>
      <c r="H1076" t="s">
        <v>11</v>
      </c>
    </row>
    <row r="1077" spans="1:8" x14ac:dyDescent="0.25">
      <c r="A1077" t="s">
        <v>23</v>
      </c>
      <c r="B1077">
        <v>10</v>
      </c>
      <c r="C1077">
        <v>6.25</v>
      </c>
      <c r="D1077">
        <v>0</v>
      </c>
      <c r="E1077">
        <v>0</v>
      </c>
      <c r="F1077">
        <v>62.5</v>
      </c>
      <c r="G1077" s="1">
        <v>44797</v>
      </c>
      <c r="H1077" t="s">
        <v>19</v>
      </c>
    </row>
    <row r="1078" spans="1:8" x14ac:dyDescent="0.25">
      <c r="A1078" t="s">
        <v>17</v>
      </c>
      <c r="B1078">
        <v>3</v>
      </c>
      <c r="C1078">
        <v>52.5</v>
      </c>
      <c r="D1078">
        <v>0</v>
      </c>
      <c r="E1078">
        <v>0</v>
      </c>
      <c r="F1078">
        <v>157.5</v>
      </c>
      <c r="G1078" s="1">
        <v>44797</v>
      </c>
      <c r="H1078" t="s">
        <v>15</v>
      </c>
    </row>
    <row r="1079" spans="1:8" x14ac:dyDescent="0.25">
      <c r="A1079" t="s">
        <v>10</v>
      </c>
      <c r="B1079">
        <v>3</v>
      </c>
      <c r="C1079">
        <v>10.83</v>
      </c>
      <c r="D1079">
        <v>0</v>
      </c>
      <c r="E1079">
        <v>0</v>
      </c>
      <c r="F1079">
        <v>32.5</v>
      </c>
      <c r="G1079" s="1">
        <v>44798</v>
      </c>
      <c r="H1079" t="s">
        <v>11</v>
      </c>
    </row>
    <row r="1080" spans="1:8" x14ac:dyDescent="0.25">
      <c r="A1080" t="s">
        <v>10</v>
      </c>
      <c r="B1080">
        <v>20</v>
      </c>
      <c r="C1080">
        <v>10.83</v>
      </c>
      <c r="D1080">
        <v>0</v>
      </c>
      <c r="E1080">
        <v>0</v>
      </c>
      <c r="F1080">
        <v>216.67</v>
      </c>
      <c r="G1080" s="1">
        <v>44803</v>
      </c>
      <c r="H1080" t="s">
        <v>11</v>
      </c>
    </row>
    <row r="1081" spans="1:8" x14ac:dyDescent="0.25">
      <c r="A1081" t="s">
        <v>10</v>
      </c>
      <c r="B1081">
        <v>4</v>
      </c>
      <c r="C1081">
        <v>10.83</v>
      </c>
      <c r="D1081">
        <v>100</v>
      </c>
      <c r="E1081">
        <v>0</v>
      </c>
      <c r="F1081">
        <v>0</v>
      </c>
      <c r="G1081" s="1">
        <v>44803</v>
      </c>
      <c r="H1081" t="s">
        <v>11</v>
      </c>
    </row>
    <row r="1082" spans="1:8" x14ac:dyDescent="0.25">
      <c r="A1082" t="s">
        <v>10</v>
      </c>
      <c r="B1082">
        <v>15</v>
      </c>
      <c r="C1082">
        <v>10.83</v>
      </c>
      <c r="D1082">
        <v>0</v>
      </c>
      <c r="E1082">
        <v>0</v>
      </c>
      <c r="F1082">
        <v>162.5</v>
      </c>
      <c r="G1082" s="1">
        <v>44804</v>
      </c>
      <c r="H1082" t="s">
        <v>11</v>
      </c>
    </row>
    <row r="1083" spans="1:8" x14ac:dyDescent="0.25">
      <c r="A1083" t="s">
        <v>10</v>
      </c>
      <c r="B1083">
        <v>3</v>
      </c>
      <c r="C1083">
        <v>10.83</v>
      </c>
      <c r="D1083">
        <v>100</v>
      </c>
      <c r="E1083">
        <v>0</v>
      </c>
      <c r="F1083">
        <v>0</v>
      </c>
      <c r="G1083" s="1">
        <v>44804</v>
      </c>
      <c r="H1083" t="s">
        <v>11</v>
      </c>
    </row>
    <row r="1084" spans="1:8" x14ac:dyDescent="0.25">
      <c r="A1084" t="s">
        <v>16</v>
      </c>
      <c r="B1084">
        <v>5</v>
      </c>
      <c r="C1084">
        <v>10.83</v>
      </c>
      <c r="D1084">
        <v>0</v>
      </c>
      <c r="E1084">
        <v>0</v>
      </c>
      <c r="F1084">
        <v>54.17</v>
      </c>
      <c r="G1084" s="1">
        <v>44804</v>
      </c>
      <c r="H1084" t="s">
        <v>11</v>
      </c>
    </row>
    <row r="1085" spans="1:8" x14ac:dyDescent="0.25">
      <c r="A1085" t="s">
        <v>16</v>
      </c>
      <c r="B1085">
        <v>1</v>
      </c>
      <c r="C1085">
        <v>10.83</v>
      </c>
      <c r="D1085">
        <v>100</v>
      </c>
      <c r="E1085">
        <v>0</v>
      </c>
      <c r="F1085">
        <v>0</v>
      </c>
      <c r="G1085" s="1">
        <v>44804</v>
      </c>
      <c r="H1085" t="s">
        <v>11</v>
      </c>
    </row>
    <row r="1086" spans="1:8" x14ac:dyDescent="0.25">
      <c r="A1086" t="s">
        <v>10</v>
      </c>
      <c r="B1086">
        <v>12</v>
      </c>
      <c r="C1086">
        <v>10.83</v>
      </c>
      <c r="D1086">
        <v>0</v>
      </c>
      <c r="E1086">
        <v>0</v>
      </c>
      <c r="F1086">
        <v>130</v>
      </c>
      <c r="G1086" s="1">
        <v>44804</v>
      </c>
      <c r="H1086" t="s">
        <v>11</v>
      </c>
    </row>
    <row r="1087" spans="1:8" x14ac:dyDescent="0.25">
      <c r="A1087" t="s">
        <v>10</v>
      </c>
      <c r="B1087">
        <v>2</v>
      </c>
      <c r="C1087">
        <v>10.83</v>
      </c>
      <c r="D1087">
        <v>100</v>
      </c>
      <c r="E1087">
        <v>0</v>
      </c>
      <c r="F1087">
        <v>0</v>
      </c>
      <c r="G1087" s="1">
        <v>44804</v>
      </c>
      <c r="H1087" t="s">
        <v>11</v>
      </c>
    </row>
    <row r="1088" spans="1:8" x14ac:dyDescent="0.25">
      <c r="A1088" t="s">
        <v>17</v>
      </c>
      <c r="B1088">
        <v>3</v>
      </c>
      <c r="C1088">
        <v>52.5</v>
      </c>
      <c r="D1088">
        <v>0</v>
      </c>
      <c r="E1088">
        <v>0</v>
      </c>
      <c r="F1088">
        <v>157.5</v>
      </c>
      <c r="G1088" s="1">
        <v>44805</v>
      </c>
      <c r="H1088" t="s">
        <v>15</v>
      </c>
    </row>
    <row r="1089" spans="1:8" x14ac:dyDescent="0.25">
      <c r="A1089" t="s">
        <v>10</v>
      </c>
      <c r="B1089">
        <v>40</v>
      </c>
      <c r="C1089">
        <v>10.83</v>
      </c>
      <c r="D1089">
        <v>0</v>
      </c>
      <c r="E1089">
        <v>0</v>
      </c>
      <c r="F1089">
        <v>433.33</v>
      </c>
      <c r="G1089" s="1">
        <v>44805</v>
      </c>
      <c r="H1089" t="s">
        <v>11</v>
      </c>
    </row>
    <row r="1090" spans="1:8" x14ac:dyDescent="0.25">
      <c r="A1090" t="s">
        <v>10</v>
      </c>
      <c r="B1090">
        <v>8</v>
      </c>
      <c r="C1090">
        <v>10.83</v>
      </c>
      <c r="D1090">
        <v>100</v>
      </c>
      <c r="E1090">
        <v>0</v>
      </c>
      <c r="F1090">
        <v>0</v>
      </c>
      <c r="G1090" s="1">
        <v>44805</v>
      </c>
      <c r="H1090" t="s">
        <v>11</v>
      </c>
    </row>
    <row r="1091" spans="1:8" x14ac:dyDescent="0.25">
      <c r="A1091" t="s">
        <v>10</v>
      </c>
      <c r="B1091">
        <v>10</v>
      </c>
      <c r="C1091">
        <v>10.83</v>
      </c>
      <c r="D1091">
        <v>0</v>
      </c>
      <c r="E1091">
        <v>0</v>
      </c>
      <c r="F1091">
        <v>108.33</v>
      </c>
      <c r="G1091" s="1">
        <v>44805</v>
      </c>
      <c r="H1091" t="s">
        <v>11</v>
      </c>
    </row>
    <row r="1092" spans="1:8" x14ac:dyDescent="0.25">
      <c r="A1092" t="s">
        <v>10</v>
      </c>
      <c r="B1092">
        <v>2</v>
      </c>
      <c r="C1092">
        <v>10.83</v>
      </c>
      <c r="D1092">
        <v>100</v>
      </c>
      <c r="E1092">
        <v>0</v>
      </c>
      <c r="F1092">
        <v>0</v>
      </c>
      <c r="G1092" s="1">
        <v>44805</v>
      </c>
      <c r="H1092" t="s">
        <v>11</v>
      </c>
    </row>
    <row r="1093" spans="1:8" x14ac:dyDescent="0.25">
      <c r="A1093" t="s">
        <v>10</v>
      </c>
      <c r="B1093">
        <v>6</v>
      </c>
      <c r="C1093">
        <v>10.83</v>
      </c>
      <c r="D1093">
        <v>0</v>
      </c>
      <c r="E1093">
        <v>0</v>
      </c>
      <c r="F1093">
        <v>65</v>
      </c>
      <c r="G1093" s="1">
        <v>44805</v>
      </c>
      <c r="H1093" t="s">
        <v>11</v>
      </c>
    </row>
    <row r="1094" spans="1:8" x14ac:dyDescent="0.25">
      <c r="A1094" t="s">
        <v>10</v>
      </c>
      <c r="B1094">
        <v>1</v>
      </c>
      <c r="C1094">
        <v>10.83</v>
      </c>
      <c r="D1094">
        <v>100</v>
      </c>
      <c r="E1094">
        <v>0</v>
      </c>
      <c r="F1094">
        <v>0</v>
      </c>
      <c r="G1094" s="1">
        <v>44805</v>
      </c>
      <c r="H1094" t="s">
        <v>11</v>
      </c>
    </row>
    <row r="1095" spans="1:8" x14ac:dyDescent="0.25">
      <c r="A1095" t="s">
        <v>10</v>
      </c>
      <c r="B1095">
        <v>2</v>
      </c>
      <c r="C1095">
        <v>10.83</v>
      </c>
      <c r="D1095">
        <v>0</v>
      </c>
      <c r="E1095">
        <v>0</v>
      </c>
      <c r="F1095">
        <v>21.67</v>
      </c>
      <c r="G1095" s="1">
        <v>44805</v>
      </c>
      <c r="H1095" t="s">
        <v>11</v>
      </c>
    </row>
    <row r="1096" spans="1:8" x14ac:dyDescent="0.25">
      <c r="A1096" t="s">
        <v>10</v>
      </c>
      <c r="B1096">
        <v>5</v>
      </c>
      <c r="C1096">
        <v>10.83</v>
      </c>
      <c r="D1096">
        <v>0</v>
      </c>
      <c r="E1096">
        <v>0</v>
      </c>
      <c r="F1096">
        <v>54.17</v>
      </c>
      <c r="G1096" s="1">
        <v>44805</v>
      </c>
      <c r="H1096" t="s">
        <v>11</v>
      </c>
    </row>
    <row r="1097" spans="1:8" x14ac:dyDescent="0.25">
      <c r="A1097" t="s">
        <v>10</v>
      </c>
      <c r="B1097">
        <v>1</v>
      </c>
      <c r="C1097">
        <v>10.83</v>
      </c>
      <c r="D1097">
        <v>100</v>
      </c>
      <c r="E1097">
        <v>0</v>
      </c>
      <c r="F1097">
        <v>0</v>
      </c>
      <c r="G1097" s="1">
        <v>44805</v>
      </c>
      <c r="H1097" t="s">
        <v>11</v>
      </c>
    </row>
    <row r="1098" spans="1:8" x14ac:dyDescent="0.25">
      <c r="A1098" t="s">
        <v>10</v>
      </c>
      <c r="B1098">
        <v>12</v>
      </c>
      <c r="C1098">
        <v>10.83</v>
      </c>
      <c r="D1098">
        <v>0</v>
      </c>
      <c r="E1098">
        <v>0</v>
      </c>
      <c r="F1098">
        <v>130</v>
      </c>
      <c r="G1098" s="1">
        <v>44805</v>
      </c>
      <c r="H1098" t="s">
        <v>11</v>
      </c>
    </row>
    <row r="1099" spans="1:8" x14ac:dyDescent="0.25">
      <c r="A1099" t="s">
        <v>10</v>
      </c>
      <c r="B1099">
        <v>2</v>
      </c>
      <c r="C1099">
        <v>10.83</v>
      </c>
      <c r="D1099">
        <v>100</v>
      </c>
      <c r="E1099">
        <v>0</v>
      </c>
      <c r="F1099">
        <v>0</v>
      </c>
      <c r="G1099" s="1">
        <v>44805</v>
      </c>
      <c r="H1099" t="s">
        <v>11</v>
      </c>
    </row>
    <row r="1100" spans="1:8" x14ac:dyDescent="0.25">
      <c r="A1100" t="s">
        <v>10</v>
      </c>
      <c r="B1100">
        <v>12</v>
      </c>
      <c r="C1100">
        <v>10.83</v>
      </c>
      <c r="D1100">
        <v>0</v>
      </c>
      <c r="E1100">
        <v>0</v>
      </c>
      <c r="F1100">
        <v>130</v>
      </c>
      <c r="G1100" s="1">
        <v>44806</v>
      </c>
      <c r="H1100" t="s">
        <v>11</v>
      </c>
    </row>
    <row r="1101" spans="1:8" x14ac:dyDescent="0.25">
      <c r="A1101" t="s">
        <v>10</v>
      </c>
      <c r="B1101">
        <v>2</v>
      </c>
      <c r="C1101">
        <v>10.83</v>
      </c>
      <c r="D1101">
        <v>100</v>
      </c>
      <c r="E1101">
        <v>0</v>
      </c>
      <c r="F1101">
        <v>0</v>
      </c>
      <c r="G1101" s="1">
        <v>44806</v>
      </c>
      <c r="H1101" t="s">
        <v>11</v>
      </c>
    </row>
    <row r="1102" spans="1:8" x14ac:dyDescent="0.25">
      <c r="A1102" t="s">
        <v>10</v>
      </c>
      <c r="B1102">
        <v>15</v>
      </c>
      <c r="C1102">
        <v>10.83</v>
      </c>
      <c r="D1102">
        <v>0</v>
      </c>
      <c r="E1102">
        <v>0</v>
      </c>
      <c r="F1102">
        <v>162.5</v>
      </c>
      <c r="G1102" s="1">
        <v>44806</v>
      </c>
      <c r="H1102" t="s">
        <v>11</v>
      </c>
    </row>
    <row r="1103" spans="1:8" x14ac:dyDescent="0.25">
      <c r="A1103" t="s">
        <v>10</v>
      </c>
      <c r="B1103">
        <v>3</v>
      </c>
      <c r="C1103">
        <v>10.83</v>
      </c>
      <c r="D1103">
        <v>100</v>
      </c>
      <c r="E1103">
        <v>0</v>
      </c>
      <c r="F1103">
        <v>0</v>
      </c>
      <c r="G1103" s="1">
        <v>44806</v>
      </c>
      <c r="H1103" t="s">
        <v>11</v>
      </c>
    </row>
    <row r="1104" spans="1:8" x14ac:dyDescent="0.25">
      <c r="A1104" t="s">
        <v>10</v>
      </c>
      <c r="B1104">
        <v>15</v>
      </c>
      <c r="C1104">
        <v>10.83</v>
      </c>
      <c r="D1104">
        <v>0</v>
      </c>
      <c r="E1104">
        <v>0</v>
      </c>
      <c r="F1104">
        <v>162.5</v>
      </c>
      <c r="G1104" s="1">
        <v>44806</v>
      </c>
      <c r="H1104" t="s">
        <v>11</v>
      </c>
    </row>
    <row r="1105" spans="1:8" x14ac:dyDescent="0.25">
      <c r="A1105" t="s">
        <v>10</v>
      </c>
      <c r="B1105">
        <v>3</v>
      </c>
      <c r="C1105">
        <v>10.83</v>
      </c>
      <c r="D1105">
        <v>100</v>
      </c>
      <c r="E1105">
        <v>0</v>
      </c>
      <c r="F1105">
        <v>0</v>
      </c>
      <c r="G1105" s="1">
        <v>44806</v>
      </c>
      <c r="H1105" t="s">
        <v>11</v>
      </c>
    </row>
    <row r="1106" spans="1:8" x14ac:dyDescent="0.25">
      <c r="A1106" t="s">
        <v>10</v>
      </c>
      <c r="B1106">
        <v>11</v>
      </c>
      <c r="C1106">
        <v>10.83</v>
      </c>
      <c r="D1106">
        <v>0</v>
      </c>
      <c r="E1106">
        <v>0</v>
      </c>
      <c r="F1106">
        <v>119.17</v>
      </c>
      <c r="G1106" s="1">
        <v>44806</v>
      </c>
      <c r="H1106" t="s">
        <v>11</v>
      </c>
    </row>
    <row r="1107" spans="1:8" x14ac:dyDescent="0.25">
      <c r="A1107" t="s">
        <v>10</v>
      </c>
      <c r="B1107">
        <v>2</v>
      </c>
      <c r="C1107">
        <v>10.83</v>
      </c>
      <c r="D1107">
        <v>100</v>
      </c>
      <c r="E1107">
        <v>0</v>
      </c>
      <c r="F1107">
        <v>0</v>
      </c>
      <c r="G1107" s="1">
        <v>44806</v>
      </c>
      <c r="H1107" t="s">
        <v>11</v>
      </c>
    </row>
    <row r="1108" spans="1:8" x14ac:dyDescent="0.25">
      <c r="A1108" t="s">
        <v>12</v>
      </c>
      <c r="B1108">
        <v>2</v>
      </c>
      <c r="C1108">
        <v>5.42</v>
      </c>
      <c r="D1108">
        <v>0</v>
      </c>
      <c r="E1108">
        <v>0</v>
      </c>
      <c r="F1108">
        <v>10.83</v>
      </c>
      <c r="G1108" s="1">
        <v>44806</v>
      </c>
      <c r="H1108" t="s">
        <v>13</v>
      </c>
    </row>
    <row r="1109" spans="1:8" x14ac:dyDescent="0.25">
      <c r="A1109" t="s">
        <v>10</v>
      </c>
      <c r="B1109">
        <v>15</v>
      </c>
      <c r="C1109">
        <v>10.83</v>
      </c>
      <c r="D1109">
        <v>0</v>
      </c>
      <c r="E1109">
        <v>0</v>
      </c>
      <c r="F1109">
        <v>162.5</v>
      </c>
      <c r="G1109" s="1">
        <v>44806</v>
      </c>
      <c r="H1109" t="s">
        <v>11</v>
      </c>
    </row>
    <row r="1110" spans="1:8" x14ac:dyDescent="0.25">
      <c r="A1110" t="s">
        <v>10</v>
      </c>
      <c r="B1110">
        <v>3</v>
      </c>
      <c r="C1110">
        <v>10.83</v>
      </c>
      <c r="D1110">
        <v>100</v>
      </c>
      <c r="E1110">
        <v>0</v>
      </c>
      <c r="F1110">
        <v>0</v>
      </c>
      <c r="G1110" s="1">
        <v>44806</v>
      </c>
      <c r="H1110" t="s">
        <v>11</v>
      </c>
    </row>
    <row r="1111" spans="1:8" x14ac:dyDescent="0.25">
      <c r="A1111" t="s">
        <v>10</v>
      </c>
      <c r="B1111">
        <v>12</v>
      </c>
      <c r="C1111">
        <v>10.83</v>
      </c>
      <c r="D1111">
        <v>0</v>
      </c>
      <c r="E1111">
        <v>0</v>
      </c>
      <c r="F1111">
        <v>130</v>
      </c>
      <c r="G1111" s="1">
        <v>44806</v>
      </c>
      <c r="H1111" t="s">
        <v>11</v>
      </c>
    </row>
    <row r="1112" spans="1:8" x14ac:dyDescent="0.25">
      <c r="A1112" t="s">
        <v>10</v>
      </c>
      <c r="B1112">
        <v>2</v>
      </c>
      <c r="C1112">
        <v>10.83</v>
      </c>
      <c r="D1112">
        <v>100</v>
      </c>
      <c r="E1112">
        <v>0</v>
      </c>
      <c r="F1112">
        <v>0</v>
      </c>
      <c r="G1112" s="1">
        <v>44806</v>
      </c>
      <c r="H1112" t="s">
        <v>11</v>
      </c>
    </row>
    <row r="1113" spans="1:8" x14ac:dyDescent="0.25">
      <c r="A1113" t="s">
        <v>10</v>
      </c>
      <c r="B1113">
        <v>5</v>
      </c>
      <c r="C1113">
        <v>10.83</v>
      </c>
      <c r="D1113">
        <v>0</v>
      </c>
      <c r="E1113">
        <v>0</v>
      </c>
      <c r="F1113">
        <v>54.17</v>
      </c>
      <c r="G1113" s="1">
        <v>44806</v>
      </c>
      <c r="H1113" t="s">
        <v>11</v>
      </c>
    </row>
    <row r="1114" spans="1:8" x14ac:dyDescent="0.25">
      <c r="A1114" t="s">
        <v>10</v>
      </c>
      <c r="B1114">
        <v>1</v>
      </c>
      <c r="C1114">
        <v>10.83</v>
      </c>
      <c r="D1114">
        <v>100</v>
      </c>
      <c r="E1114">
        <v>0</v>
      </c>
      <c r="F1114">
        <v>0</v>
      </c>
      <c r="G1114" s="1">
        <v>44806</v>
      </c>
      <c r="H1114" t="s">
        <v>11</v>
      </c>
    </row>
    <row r="1115" spans="1:8" x14ac:dyDescent="0.25">
      <c r="A1115" t="s">
        <v>10</v>
      </c>
      <c r="B1115">
        <v>5</v>
      </c>
      <c r="C1115">
        <v>10.83</v>
      </c>
      <c r="D1115">
        <v>0</v>
      </c>
      <c r="E1115">
        <v>0</v>
      </c>
      <c r="F1115">
        <v>54.17</v>
      </c>
      <c r="G1115" s="1">
        <v>44809</v>
      </c>
      <c r="H1115" t="s">
        <v>11</v>
      </c>
    </row>
    <row r="1116" spans="1:8" x14ac:dyDescent="0.25">
      <c r="A1116" t="s">
        <v>10</v>
      </c>
      <c r="B1116">
        <v>1</v>
      </c>
      <c r="C1116">
        <v>10.83</v>
      </c>
      <c r="D1116">
        <v>100</v>
      </c>
      <c r="E1116">
        <v>0</v>
      </c>
      <c r="F1116">
        <v>0</v>
      </c>
      <c r="G1116" s="1">
        <v>44809</v>
      </c>
      <c r="H1116" t="s">
        <v>11</v>
      </c>
    </row>
    <row r="1117" spans="1:8" x14ac:dyDescent="0.25">
      <c r="A1117" t="s">
        <v>12</v>
      </c>
      <c r="B1117">
        <v>10</v>
      </c>
      <c r="C1117">
        <v>5.42</v>
      </c>
      <c r="D1117">
        <v>0</v>
      </c>
      <c r="E1117">
        <v>0</v>
      </c>
      <c r="F1117">
        <v>54.17</v>
      </c>
      <c r="G1117" s="1">
        <v>44809</v>
      </c>
      <c r="H1117" t="s">
        <v>13</v>
      </c>
    </row>
    <row r="1118" spans="1:8" x14ac:dyDescent="0.25">
      <c r="A1118" t="s">
        <v>12</v>
      </c>
      <c r="B1118">
        <v>2</v>
      </c>
      <c r="C1118">
        <v>5.42</v>
      </c>
      <c r="D1118">
        <v>100</v>
      </c>
      <c r="E1118">
        <v>0</v>
      </c>
      <c r="F1118">
        <v>0</v>
      </c>
      <c r="G1118" s="1">
        <v>44809</v>
      </c>
      <c r="H1118" t="s">
        <v>13</v>
      </c>
    </row>
    <row r="1119" spans="1:8" x14ac:dyDescent="0.25">
      <c r="A1119" t="s">
        <v>10</v>
      </c>
      <c r="B1119">
        <v>12</v>
      </c>
      <c r="C1119">
        <v>10.83</v>
      </c>
      <c r="D1119">
        <v>0</v>
      </c>
      <c r="E1119">
        <v>0</v>
      </c>
      <c r="F1119">
        <v>130</v>
      </c>
      <c r="G1119" s="1">
        <v>44809</v>
      </c>
      <c r="H1119" t="s">
        <v>11</v>
      </c>
    </row>
    <row r="1120" spans="1:8" x14ac:dyDescent="0.25">
      <c r="A1120" t="s">
        <v>10</v>
      </c>
      <c r="B1120">
        <v>2</v>
      </c>
      <c r="C1120">
        <v>10.83</v>
      </c>
      <c r="D1120">
        <v>100</v>
      </c>
      <c r="E1120">
        <v>0</v>
      </c>
      <c r="F1120">
        <v>0</v>
      </c>
      <c r="G1120" s="1">
        <v>44809</v>
      </c>
      <c r="H1120" t="s">
        <v>11</v>
      </c>
    </row>
    <row r="1121" spans="1:8" x14ac:dyDescent="0.25">
      <c r="A1121" t="s">
        <v>10</v>
      </c>
      <c r="B1121">
        <v>10</v>
      </c>
      <c r="C1121">
        <v>10.83</v>
      </c>
      <c r="D1121">
        <v>0</v>
      </c>
      <c r="E1121">
        <v>0</v>
      </c>
      <c r="F1121">
        <v>108.33</v>
      </c>
      <c r="G1121" s="1">
        <v>44809</v>
      </c>
      <c r="H1121" t="s">
        <v>11</v>
      </c>
    </row>
    <row r="1122" spans="1:8" x14ac:dyDescent="0.25">
      <c r="A1122" t="s">
        <v>10</v>
      </c>
      <c r="B1122">
        <v>2</v>
      </c>
      <c r="C1122">
        <v>10.83</v>
      </c>
      <c r="D1122">
        <v>100</v>
      </c>
      <c r="E1122">
        <v>0</v>
      </c>
      <c r="F1122">
        <v>0</v>
      </c>
      <c r="G1122" s="1">
        <v>44809</v>
      </c>
      <c r="H1122" t="s">
        <v>11</v>
      </c>
    </row>
    <row r="1123" spans="1:8" x14ac:dyDescent="0.25">
      <c r="A1123" t="s">
        <v>23</v>
      </c>
      <c r="B1123">
        <v>5</v>
      </c>
      <c r="C1123">
        <v>6.25</v>
      </c>
      <c r="D1123">
        <v>0</v>
      </c>
      <c r="E1123">
        <v>0</v>
      </c>
      <c r="F1123">
        <v>31.25</v>
      </c>
      <c r="G1123" s="1">
        <v>44809</v>
      </c>
      <c r="H1123" t="s">
        <v>19</v>
      </c>
    </row>
    <row r="1124" spans="1:8" x14ac:dyDescent="0.25">
      <c r="A1124" t="s">
        <v>23</v>
      </c>
      <c r="B1124">
        <v>1</v>
      </c>
      <c r="C1124">
        <v>6.25</v>
      </c>
      <c r="D1124">
        <v>100</v>
      </c>
      <c r="E1124">
        <v>0</v>
      </c>
      <c r="F1124">
        <v>0</v>
      </c>
      <c r="G1124" s="1">
        <v>44809</v>
      </c>
      <c r="H1124" t="s">
        <v>19</v>
      </c>
    </row>
    <row r="1125" spans="1:8" x14ac:dyDescent="0.25">
      <c r="A1125" t="s">
        <v>10</v>
      </c>
      <c r="B1125">
        <v>10</v>
      </c>
      <c r="C1125">
        <v>10.83</v>
      </c>
      <c r="D1125">
        <v>0</v>
      </c>
      <c r="E1125">
        <v>0</v>
      </c>
      <c r="F1125">
        <v>108.33</v>
      </c>
      <c r="G1125" s="1">
        <v>44809</v>
      </c>
      <c r="H1125" t="s">
        <v>11</v>
      </c>
    </row>
    <row r="1126" spans="1:8" x14ac:dyDescent="0.25">
      <c r="A1126" t="s">
        <v>10</v>
      </c>
      <c r="B1126">
        <v>2</v>
      </c>
      <c r="C1126">
        <v>10.83</v>
      </c>
      <c r="D1126">
        <v>100</v>
      </c>
      <c r="E1126">
        <v>0</v>
      </c>
      <c r="F1126">
        <v>0</v>
      </c>
      <c r="G1126" s="1">
        <v>44809</v>
      </c>
      <c r="H1126" t="s">
        <v>11</v>
      </c>
    </row>
    <row r="1127" spans="1:8" x14ac:dyDescent="0.25">
      <c r="A1127" t="s">
        <v>10</v>
      </c>
      <c r="B1127">
        <v>10</v>
      </c>
      <c r="C1127">
        <v>10.83</v>
      </c>
      <c r="D1127">
        <v>0</v>
      </c>
      <c r="E1127">
        <v>0</v>
      </c>
      <c r="F1127">
        <v>108.33</v>
      </c>
      <c r="G1127" s="1">
        <v>44809</v>
      </c>
      <c r="H1127" t="s">
        <v>11</v>
      </c>
    </row>
    <row r="1128" spans="1:8" x14ac:dyDescent="0.25">
      <c r="A1128" t="s">
        <v>10</v>
      </c>
      <c r="B1128">
        <v>2</v>
      </c>
      <c r="C1128">
        <v>10.83</v>
      </c>
      <c r="D1128">
        <v>100</v>
      </c>
      <c r="E1128">
        <v>0</v>
      </c>
      <c r="F1128">
        <v>0</v>
      </c>
      <c r="G1128" s="1">
        <v>44809</v>
      </c>
      <c r="H1128" t="s">
        <v>11</v>
      </c>
    </row>
    <row r="1129" spans="1:8" x14ac:dyDescent="0.25">
      <c r="A1129" t="s">
        <v>10</v>
      </c>
      <c r="B1129">
        <v>10</v>
      </c>
      <c r="C1129">
        <v>10.83</v>
      </c>
      <c r="D1129">
        <v>0</v>
      </c>
      <c r="E1129">
        <v>0</v>
      </c>
      <c r="F1129">
        <v>108.33</v>
      </c>
      <c r="G1129" s="1">
        <v>44809</v>
      </c>
      <c r="H1129" t="s">
        <v>11</v>
      </c>
    </row>
    <row r="1130" spans="1:8" x14ac:dyDescent="0.25">
      <c r="A1130" t="s">
        <v>10</v>
      </c>
      <c r="B1130">
        <v>2</v>
      </c>
      <c r="C1130">
        <v>10.83</v>
      </c>
      <c r="D1130">
        <v>100</v>
      </c>
      <c r="E1130">
        <v>0</v>
      </c>
      <c r="F1130">
        <v>0</v>
      </c>
      <c r="G1130" s="1">
        <v>44809</v>
      </c>
      <c r="H1130" t="s">
        <v>11</v>
      </c>
    </row>
    <row r="1131" spans="1:8" x14ac:dyDescent="0.25">
      <c r="A1131" t="s">
        <v>10</v>
      </c>
      <c r="B1131">
        <v>12</v>
      </c>
      <c r="C1131">
        <v>10.83</v>
      </c>
      <c r="D1131">
        <v>0</v>
      </c>
      <c r="E1131">
        <v>0</v>
      </c>
      <c r="F1131">
        <v>130</v>
      </c>
      <c r="G1131" s="1">
        <v>44809</v>
      </c>
      <c r="H1131" t="s">
        <v>11</v>
      </c>
    </row>
    <row r="1132" spans="1:8" x14ac:dyDescent="0.25">
      <c r="A1132" t="s">
        <v>10</v>
      </c>
      <c r="B1132">
        <v>2</v>
      </c>
      <c r="C1132">
        <v>10.83</v>
      </c>
      <c r="D1132">
        <v>100</v>
      </c>
      <c r="E1132">
        <v>0</v>
      </c>
      <c r="F1132">
        <v>0</v>
      </c>
      <c r="G1132" s="1">
        <v>44809</v>
      </c>
      <c r="H1132" t="s">
        <v>11</v>
      </c>
    </row>
    <row r="1133" spans="1:8" x14ac:dyDescent="0.25">
      <c r="A1133" t="s">
        <v>10</v>
      </c>
      <c r="B1133">
        <v>5</v>
      </c>
      <c r="C1133">
        <v>10.83</v>
      </c>
      <c r="D1133">
        <v>0</v>
      </c>
      <c r="E1133">
        <v>0</v>
      </c>
      <c r="F1133">
        <v>54.17</v>
      </c>
      <c r="G1133" s="1">
        <v>44809</v>
      </c>
      <c r="H1133" t="s">
        <v>11</v>
      </c>
    </row>
    <row r="1134" spans="1:8" x14ac:dyDescent="0.25">
      <c r="A1134" t="s">
        <v>10</v>
      </c>
      <c r="B1134">
        <v>1</v>
      </c>
      <c r="C1134">
        <v>10.83</v>
      </c>
      <c r="D1134">
        <v>100</v>
      </c>
      <c r="E1134">
        <v>0</v>
      </c>
      <c r="F1134">
        <v>0</v>
      </c>
      <c r="G1134" s="1">
        <v>44809</v>
      </c>
      <c r="H1134" t="s">
        <v>11</v>
      </c>
    </row>
    <row r="1135" spans="1:8" x14ac:dyDescent="0.25">
      <c r="A1135" t="s">
        <v>12</v>
      </c>
      <c r="B1135">
        <v>2</v>
      </c>
      <c r="C1135">
        <v>5.42</v>
      </c>
      <c r="D1135">
        <v>0</v>
      </c>
      <c r="E1135">
        <v>0</v>
      </c>
      <c r="F1135">
        <v>10.83</v>
      </c>
      <c r="G1135" s="1">
        <v>44809</v>
      </c>
      <c r="H1135" t="s">
        <v>13</v>
      </c>
    </row>
    <row r="1136" spans="1:8" x14ac:dyDescent="0.25">
      <c r="A1136" t="s">
        <v>10</v>
      </c>
      <c r="B1136">
        <v>12</v>
      </c>
      <c r="C1136">
        <v>10.83</v>
      </c>
      <c r="D1136">
        <v>0</v>
      </c>
      <c r="E1136">
        <v>0</v>
      </c>
      <c r="F1136">
        <v>130</v>
      </c>
      <c r="G1136" s="1">
        <v>44810</v>
      </c>
      <c r="H1136" t="s">
        <v>11</v>
      </c>
    </row>
    <row r="1137" spans="1:8" x14ac:dyDescent="0.25">
      <c r="A1137" t="s">
        <v>10</v>
      </c>
      <c r="B1137">
        <v>2</v>
      </c>
      <c r="C1137">
        <v>10.83</v>
      </c>
      <c r="D1137">
        <v>100</v>
      </c>
      <c r="E1137">
        <v>0</v>
      </c>
      <c r="F1137">
        <v>0</v>
      </c>
      <c r="G1137" s="1">
        <v>44810</v>
      </c>
      <c r="H1137" t="s">
        <v>11</v>
      </c>
    </row>
    <row r="1138" spans="1:8" x14ac:dyDescent="0.25">
      <c r="A1138" t="s">
        <v>10</v>
      </c>
      <c r="B1138">
        <v>10</v>
      </c>
      <c r="C1138">
        <v>10.83</v>
      </c>
      <c r="D1138">
        <v>0</v>
      </c>
      <c r="E1138">
        <v>0</v>
      </c>
      <c r="F1138">
        <v>108.33</v>
      </c>
      <c r="G1138" s="1">
        <v>44810</v>
      </c>
      <c r="H1138" t="s">
        <v>11</v>
      </c>
    </row>
    <row r="1139" spans="1:8" x14ac:dyDescent="0.25">
      <c r="A1139" t="s">
        <v>10</v>
      </c>
      <c r="B1139">
        <v>2</v>
      </c>
      <c r="C1139">
        <v>10.83</v>
      </c>
      <c r="D1139">
        <v>100</v>
      </c>
      <c r="E1139">
        <v>0</v>
      </c>
      <c r="F1139">
        <v>0</v>
      </c>
      <c r="G1139" s="1">
        <v>44810</v>
      </c>
      <c r="H1139" t="s">
        <v>11</v>
      </c>
    </row>
    <row r="1140" spans="1:8" x14ac:dyDescent="0.25">
      <c r="A1140" t="s">
        <v>10</v>
      </c>
      <c r="B1140">
        <v>50</v>
      </c>
      <c r="C1140">
        <v>10.83</v>
      </c>
      <c r="D1140">
        <v>0</v>
      </c>
      <c r="E1140">
        <v>0</v>
      </c>
      <c r="F1140">
        <v>541.66999999999996</v>
      </c>
      <c r="G1140" s="1">
        <v>44810</v>
      </c>
      <c r="H1140" t="s">
        <v>11</v>
      </c>
    </row>
    <row r="1141" spans="1:8" x14ac:dyDescent="0.25">
      <c r="A1141" t="s">
        <v>10</v>
      </c>
      <c r="B1141">
        <v>10</v>
      </c>
      <c r="C1141">
        <v>10.83</v>
      </c>
      <c r="D1141">
        <v>100</v>
      </c>
      <c r="E1141">
        <v>0</v>
      </c>
      <c r="F1141">
        <v>0</v>
      </c>
      <c r="G1141" s="1">
        <v>44810</v>
      </c>
      <c r="H1141" t="s">
        <v>11</v>
      </c>
    </row>
    <row r="1142" spans="1:8" x14ac:dyDescent="0.25">
      <c r="A1142" t="s">
        <v>10</v>
      </c>
      <c r="B1142">
        <v>5</v>
      </c>
      <c r="C1142">
        <v>10.83</v>
      </c>
      <c r="D1142">
        <v>0</v>
      </c>
      <c r="E1142">
        <v>0</v>
      </c>
      <c r="F1142">
        <v>54.17</v>
      </c>
      <c r="G1142" s="1">
        <v>44810</v>
      </c>
      <c r="H1142" t="s">
        <v>11</v>
      </c>
    </row>
    <row r="1143" spans="1:8" x14ac:dyDescent="0.25">
      <c r="A1143" t="s">
        <v>10</v>
      </c>
      <c r="B1143">
        <v>1</v>
      </c>
      <c r="C1143">
        <v>10.83</v>
      </c>
      <c r="D1143">
        <v>100</v>
      </c>
      <c r="E1143">
        <v>0</v>
      </c>
      <c r="F1143">
        <v>0</v>
      </c>
      <c r="G1143" s="1">
        <v>44810</v>
      </c>
      <c r="H1143" t="s">
        <v>11</v>
      </c>
    </row>
    <row r="1144" spans="1:8" x14ac:dyDescent="0.25">
      <c r="A1144" t="s">
        <v>23</v>
      </c>
      <c r="B1144">
        <v>7</v>
      </c>
      <c r="C1144">
        <v>6.25</v>
      </c>
      <c r="D1144">
        <v>0</v>
      </c>
      <c r="E1144">
        <v>0</v>
      </c>
      <c r="F1144">
        <v>43.75</v>
      </c>
      <c r="G1144" s="1">
        <v>44811</v>
      </c>
      <c r="H1144" t="s">
        <v>19</v>
      </c>
    </row>
    <row r="1145" spans="1:8" x14ac:dyDescent="0.25">
      <c r="A1145" t="s">
        <v>23</v>
      </c>
      <c r="B1145">
        <v>1</v>
      </c>
      <c r="C1145">
        <v>6.25</v>
      </c>
      <c r="D1145">
        <v>100</v>
      </c>
      <c r="E1145">
        <v>0</v>
      </c>
      <c r="F1145">
        <v>0</v>
      </c>
      <c r="G1145" s="1">
        <v>44811</v>
      </c>
      <c r="H1145" t="s">
        <v>19</v>
      </c>
    </row>
    <row r="1146" spans="1:8" x14ac:dyDescent="0.25">
      <c r="A1146" t="s">
        <v>10</v>
      </c>
      <c r="B1146">
        <v>5</v>
      </c>
      <c r="C1146">
        <v>10.83</v>
      </c>
      <c r="D1146">
        <v>0</v>
      </c>
      <c r="E1146">
        <v>0</v>
      </c>
      <c r="F1146">
        <v>54.17</v>
      </c>
      <c r="G1146" s="1">
        <v>44811</v>
      </c>
      <c r="H1146" t="s">
        <v>11</v>
      </c>
    </row>
    <row r="1147" spans="1:8" x14ac:dyDescent="0.25">
      <c r="A1147" t="s">
        <v>10</v>
      </c>
      <c r="B1147">
        <v>1</v>
      </c>
      <c r="C1147">
        <v>10.83</v>
      </c>
      <c r="D1147">
        <v>100</v>
      </c>
      <c r="E1147">
        <v>0</v>
      </c>
      <c r="F1147">
        <v>0</v>
      </c>
      <c r="G1147" s="1">
        <v>44811</v>
      </c>
      <c r="H1147" t="s">
        <v>11</v>
      </c>
    </row>
    <row r="1148" spans="1:8" x14ac:dyDescent="0.25">
      <c r="A1148" t="s">
        <v>17</v>
      </c>
      <c r="B1148">
        <v>1</v>
      </c>
      <c r="C1148">
        <v>52.5</v>
      </c>
      <c r="D1148">
        <v>0</v>
      </c>
      <c r="E1148">
        <v>0</v>
      </c>
      <c r="F1148">
        <v>52.5</v>
      </c>
      <c r="G1148" s="1">
        <v>44811</v>
      </c>
      <c r="H1148" t="s">
        <v>15</v>
      </c>
    </row>
    <row r="1149" spans="1:8" x14ac:dyDescent="0.25">
      <c r="A1149" t="s">
        <v>17</v>
      </c>
      <c r="B1149">
        <v>5</v>
      </c>
      <c r="C1149">
        <v>52.5</v>
      </c>
      <c r="D1149">
        <v>0</v>
      </c>
      <c r="E1149">
        <v>0</v>
      </c>
      <c r="F1149">
        <v>262.5</v>
      </c>
      <c r="G1149" s="1">
        <v>44811</v>
      </c>
      <c r="H1149" t="s">
        <v>15</v>
      </c>
    </row>
    <row r="1150" spans="1:8" x14ac:dyDescent="0.25">
      <c r="A1150" t="s">
        <v>17</v>
      </c>
      <c r="B1150">
        <v>1</v>
      </c>
      <c r="C1150">
        <v>52.5</v>
      </c>
      <c r="D1150">
        <v>100</v>
      </c>
      <c r="E1150">
        <v>0</v>
      </c>
      <c r="F1150">
        <v>0</v>
      </c>
      <c r="G1150" s="1">
        <v>44811</v>
      </c>
      <c r="H1150" t="s">
        <v>15</v>
      </c>
    </row>
    <row r="1151" spans="1:8" x14ac:dyDescent="0.25">
      <c r="A1151" t="s">
        <v>10</v>
      </c>
      <c r="B1151">
        <v>15</v>
      </c>
      <c r="C1151">
        <v>10.83</v>
      </c>
      <c r="D1151">
        <v>0</v>
      </c>
      <c r="E1151">
        <v>0</v>
      </c>
      <c r="F1151">
        <v>162.5</v>
      </c>
      <c r="G1151" s="1">
        <v>44811</v>
      </c>
      <c r="H1151" t="s">
        <v>11</v>
      </c>
    </row>
    <row r="1152" spans="1:8" x14ac:dyDescent="0.25">
      <c r="A1152" t="s">
        <v>10</v>
      </c>
      <c r="B1152">
        <v>3</v>
      </c>
      <c r="C1152">
        <v>10.83</v>
      </c>
      <c r="D1152">
        <v>100</v>
      </c>
      <c r="E1152">
        <v>0</v>
      </c>
      <c r="F1152">
        <v>0</v>
      </c>
      <c r="G1152" s="1">
        <v>44811</v>
      </c>
      <c r="H1152" t="s">
        <v>11</v>
      </c>
    </row>
    <row r="1153" spans="1:8" x14ac:dyDescent="0.25">
      <c r="A1153" t="s">
        <v>10</v>
      </c>
      <c r="B1153">
        <v>30</v>
      </c>
      <c r="C1153">
        <v>10.83</v>
      </c>
      <c r="D1153">
        <v>0</v>
      </c>
      <c r="E1153">
        <v>0</v>
      </c>
      <c r="F1153">
        <v>325</v>
      </c>
      <c r="G1153" s="1">
        <v>44812</v>
      </c>
      <c r="H1153" t="s">
        <v>11</v>
      </c>
    </row>
    <row r="1154" spans="1:8" x14ac:dyDescent="0.25">
      <c r="A1154" t="s">
        <v>10</v>
      </c>
      <c r="B1154">
        <v>6</v>
      </c>
      <c r="C1154">
        <v>10.83</v>
      </c>
      <c r="D1154">
        <v>100</v>
      </c>
      <c r="E1154">
        <v>0</v>
      </c>
      <c r="F1154">
        <v>0</v>
      </c>
      <c r="G1154" s="1">
        <v>44812</v>
      </c>
      <c r="H1154" t="s">
        <v>11</v>
      </c>
    </row>
    <row r="1155" spans="1:8" x14ac:dyDescent="0.25">
      <c r="A1155" t="s">
        <v>10</v>
      </c>
      <c r="B1155">
        <v>2</v>
      </c>
      <c r="C1155">
        <v>10.83</v>
      </c>
      <c r="D1155">
        <v>0</v>
      </c>
      <c r="E1155">
        <v>0</v>
      </c>
      <c r="F1155">
        <v>21.67</v>
      </c>
      <c r="G1155" s="1">
        <v>44812</v>
      </c>
      <c r="H1155" t="s">
        <v>11</v>
      </c>
    </row>
    <row r="1156" spans="1:8" x14ac:dyDescent="0.25">
      <c r="A1156" t="s">
        <v>10</v>
      </c>
      <c r="B1156">
        <v>5</v>
      </c>
      <c r="C1156">
        <v>10.83</v>
      </c>
      <c r="D1156">
        <v>0</v>
      </c>
      <c r="E1156">
        <v>0</v>
      </c>
      <c r="F1156">
        <v>54.17</v>
      </c>
      <c r="G1156" s="1">
        <v>44812</v>
      </c>
      <c r="H1156" t="s">
        <v>11</v>
      </c>
    </row>
    <row r="1157" spans="1:8" x14ac:dyDescent="0.25">
      <c r="A1157" t="s">
        <v>10</v>
      </c>
      <c r="B1157">
        <v>1</v>
      </c>
      <c r="C1157">
        <v>10.83</v>
      </c>
      <c r="D1157">
        <v>100</v>
      </c>
      <c r="E1157">
        <v>0</v>
      </c>
      <c r="F1157">
        <v>0</v>
      </c>
      <c r="G1157" s="1">
        <v>44812</v>
      </c>
      <c r="H1157" t="s">
        <v>11</v>
      </c>
    </row>
    <row r="1158" spans="1:8" x14ac:dyDescent="0.25">
      <c r="A1158" t="s">
        <v>10</v>
      </c>
      <c r="B1158">
        <v>5</v>
      </c>
      <c r="C1158">
        <v>10.83</v>
      </c>
      <c r="D1158">
        <v>0</v>
      </c>
      <c r="E1158">
        <v>0</v>
      </c>
      <c r="F1158">
        <v>54.17</v>
      </c>
      <c r="G1158" s="1">
        <v>44812</v>
      </c>
      <c r="H1158" t="s">
        <v>11</v>
      </c>
    </row>
    <row r="1159" spans="1:8" x14ac:dyDescent="0.25">
      <c r="A1159" t="s">
        <v>10</v>
      </c>
      <c r="B1159">
        <v>1</v>
      </c>
      <c r="C1159">
        <v>10.83</v>
      </c>
      <c r="D1159">
        <v>100</v>
      </c>
      <c r="E1159">
        <v>0</v>
      </c>
      <c r="F1159">
        <v>0</v>
      </c>
      <c r="G1159" s="1">
        <v>44812</v>
      </c>
      <c r="H1159" t="s">
        <v>11</v>
      </c>
    </row>
    <row r="1160" spans="1:8" x14ac:dyDescent="0.25">
      <c r="A1160" t="s">
        <v>23</v>
      </c>
      <c r="B1160">
        <v>5</v>
      </c>
      <c r="C1160">
        <v>6.25</v>
      </c>
      <c r="D1160">
        <v>0</v>
      </c>
      <c r="E1160">
        <v>0</v>
      </c>
      <c r="F1160">
        <v>31.25</v>
      </c>
      <c r="G1160" s="1">
        <v>44812</v>
      </c>
      <c r="H1160" t="s">
        <v>19</v>
      </c>
    </row>
    <row r="1161" spans="1:8" x14ac:dyDescent="0.25">
      <c r="A1161" t="s">
        <v>23</v>
      </c>
      <c r="B1161">
        <v>1</v>
      </c>
      <c r="C1161">
        <v>6.25</v>
      </c>
      <c r="D1161">
        <v>100</v>
      </c>
      <c r="E1161">
        <v>0</v>
      </c>
      <c r="F1161">
        <v>0</v>
      </c>
      <c r="G1161" s="1">
        <v>44812</v>
      </c>
      <c r="H1161" t="s">
        <v>19</v>
      </c>
    </row>
    <row r="1162" spans="1:8" x14ac:dyDescent="0.25">
      <c r="A1162" t="s">
        <v>10</v>
      </c>
      <c r="B1162">
        <v>10</v>
      </c>
      <c r="C1162">
        <v>10.83</v>
      </c>
      <c r="D1162">
        <v>0</v>
      </c>
      <c r="E1162">
        <v>0</v>
      </c>
      <c r="F1162">
        <v>108.33</v>
      </c>
      <c r="G1162" s="1">
        <v>44812</v>
      </c>
      <c r="H1162" t="s">
        <v>11</v>
      </c>
    </row>
    <row r="1163" spans="1:8" x14ac:dyDescent="0.25">
      <c r="A1163" t="s">
        <v>10</v>
      </c>
      <c r="B1163">
        <v>2</v>
      </c>
      <c r="C1163">
        <v>10.83</v>
      </c>
      <c r="D1163">
        <v>100</v>
      </c>
      <c r="E1163">
        <v>0</v>
      </c>
      <c r="F1163">
        <v>0</v>
      </c>
      <c r="G1163" s="1">
        <v>44812</v>
      </c>
      <c r="H1163" t="s">
        <v>11</v>
      </c>
    </row>
    <row r="1164" spans="1:8" x14ac:dyDescent="0.25">
      <c r="A1164" t="s">
        <v>10</v>
      </c>
      <c r="B1164">
        <v>10</v>
      </c>
      <c r="C1164">
        <v>10.83</v>
      </c>
      <c r="D1164">
        <v>0</v>
      </c>
      <c r="E1164">
        <v>0</v>
      </c>
      <c r="F1164">
        <v>108.33</v>
      </c>
      <c r="G1164" s="1">
        <v>44812</v>
      </c>
      <c r="H1164" t="s">
        <v>11</v>
      </c>
    </row>
    <row r="1165" spans="1:8" x14ac:dyDescent="0.25">
      <c r="A1165" t="s">
        <v>10</v>
      </c>
      <c r="B1165">
        <v>2</v>
      </c>
      <c r="C1165">
        <v>10.83</v>
      </c>
      <c r="D1165">
        <v>100</v>
      </c>
      <c r="E1165">
        <v>0</v>
      </c>
      <c r="F1165">
        <v>0</v>
      </c>
      <c r="G1165" s="1">
        <v>44812</v>
      </c>
      <c r="H1165" t="s">
        <v>11</v>
      </c>
    </row>
    <row r="1166" spans="1:8" x14ac:dyDescent="0.25">
      <c r="A1166" t="s">
        <v>10</v>
      </c>
      <c r="B1166">
        <v>2</v>
      </c>
      <c r="C1166">
        <v>10.83</v>
      </c>
      <c r="D1166">
        <v>0</v>
      </c>
      <c r="E1166">
        <v>0</v>
      </c>
      <c r="F1166">
        <v>21.67</v>
      </c>
      <c r="G1166" s="1">
        <v>44812</v>
      </c>
      <c r="H1166" t="s">
        <v>11</v>
      </c>
    </row>
    <row r="1167" spans="1:8" x14ac:dyDescent="0.25">
      <c r="A1167" t="s">
        <v>10</v>
      </c>
      <c r="B1167">
        <v>5</v>
      </c>
      <c r="C1167">
        <v>10.83</v>
      </c>
      <c r="D1167">
        <v>0</v>
      </c>
      <c r="E1167">
        <v>0</v>
      </c>
      <c r="F1167">
        <v>54.17</v>
      </c>
      <c r="G1167" s="1">
        <v>44813</v>
      </c>
      <c r="H1167" t="s">
        <v>11</v>
      </c>
    </row>
    <row r="1168" spans="1:8" x14ac:dyDescent="0.25">
      <c r="A1168" t="s">
        <v>10</v>
      </c>
      <c r="B1168">
        <v>1</v>
      </c>
      <c r="C1168">
        <v>10.83</v>
      </c>
      <c r="D1168">
        <v>100</v>
      </c>
      <c r="E1168">
        <v>0</v>
      </c>
      <c r="F1168">
        <v>0</v>
      </c>
      <c r="G1168" s="1">
        <v>44813</v>
      </c>
      <c r="H1168" t="s">
        <v>11</v>
      </c>
    </row>
    <row r="1169" spans="1:8" x14ac:dyDescent="0.25">
      <c r="A1169" t="s">
        <v>10</v>
      </c>
      <c r="B1169">
        <v>5</v>
      </c>
      <c r="C1169">
        <v>10.83</v>
      </c>
      <c r="D1169">
        <v>0</v>
      </c>
      <c r="E1169">
        <v>0</v>
      </c>
      <c r="F1169">
        <v>54.17</v>
      </c>
      <c r="G1169" s="1">
        <v>44813</v>
      </c>
      <c r="H1169" t="s">
        <v>11</v>
      </c>
    </row>
    <row r="1170" spans="1:8" x14ac:dyDescent="0.25">
      <c r="A1170" t="s">
        <v>10</v>
      </c>
      <c r="B1170">
        <v>1</v>
      </c>
      <c r="C1170">
        <v>10.83</v>
      </c>
      <c r="D1170">
        <v>100</v>
      </c>
      <c r="E1170">
        <v>0</v>
      </c>
      <c r="F1170">
        <v>0</v>
      </c>
      <c r="G1170" s="1">
        <v>44813</v>
      </c>
      <c r="H1170" t="s">
        <v>11</v>
      </c>
    </row>
    <row r="1171" spans="1:8" x14ac:dyDescent="0.25">
      <c r="A1171" t="s">
        <v>10</v>
      </c>
      <c r="B1171">
        <v>10</v>
      </c>
      <c r="C1171">
        <v>10.83</v>
      </c>
      <c r="D1171">
        <v>0</v>
      </c>
      <c r="E1171">
        <v>0</v>
      </c>
      <c r="F1171">
        <v>108.33</v>
      </c>
      <c r="G1171" s="1">
        <v>44813</v>
      </c>
      <c r="H1171" t="s">
        <v>11</v>
      </c>
    </row>
    <row r="1172" spans="1:8" x14ac:dyDescent="0.25">
      <c r="A1172" t="s">
        <v>10</v>
      </c>
      <c r="B1172">
        <v>2</v>
      </c>
      <c r="C1172">
        <v>10.83</v>
      </c>
      <c r="D1172">
        <v>100</v>
      </c>
      <c r="E1172">
        <v>0</v>
      </c>
      <c r="F1172">
        <v>0</v>
      </c>
      <c r="G1172" s="1">
        <v>44813</v>
      </c>
      <c r="H1172" t="s">
        <v>11</v>
      </c>
    </row>
    <row r="1173" spans="1:8" x14ac:dyDescent="0.25">
      <c r="A1173" t="s">
        <v>10</v>
      </c>
      <c r="B1173">
        <v>12</v>
      </c>
      <c r="C1173">
        <v>10.83</v>
      </c>
      <c r="D1173">
        <v>0</v>
      </c>
      <c r="E1173">
        <v>0</v>
      </c>
      <c r="F1173">
        <v>130</v>
      </c>
      <c r="G1173" s="1">
        <v>44813</v>
      </c>
      <c r="H1173" t="s">
        <v>11</v>
      </c>
    </row>
    <row r="1174" spans="1:8" x14ac:dyDescent="0.25">
      <c r="A1174" t="s">
        <v>10</v>
      </c>
      <c r="B1174">
        <v>2</v>
      </c>
      <c r="C1174">
        <v>10.83</v>
      </c>
      <c r="D1174">
        <v>100</v>
      </c>
      <c r="E1174">
        <v>0</v>
      </c>
      <c r="F1174">
        <v>0</v>
      </c>
      <c r="G1174" s="1">
        <v>44813</v>
      </c>
      <c r="H1174" t="s">
        <v>11</v>
      </c>
    </row>
    <row r="1175" spans="1:8" x14ac:dyDescent="0.25">
      <c r="A1175" t="s">
        <v>10</v>
      </c>
      <c r="B1175">
        <v>10</v>
      </c>
      <c r="C1175">
        <v>10.83</v>
      </c>
      <c r="D1175">
        <v>0</v>
      </c>
      <c r="E1175">
        <v>0</v>
      </c>
      <c r="F1175">
        <v>108.33</v>
      </c>
      <c r="G1175" s="1">
        <v>44816</v>
      </c>
      <c r="H1175" t="s">
        <v>11</v>
      </c>
    </row>
    <row r="1176" spans="1:8" x14ac:dyDescent="0.25">
      <c r="A1176" t="s">
        <v>10</v>
      </c>
      <c r="B1176">
        <v>2</v>
      </c>
      <c r="C1176">
        <v>10.83</v>
      </c>
      <c r="D1176">
        <v>100</v>
      </c>
      <c r="E1176">
        <v>0</v>
      </c>
      <c r="F1176">
        <v>0</v>
      </c>
      <c r="G1176" s="1">
        <v>44816</v>
      </c>
      <c r="H1176" t="s">
        <v>11</v>
      </c>
    </row>
    <row r="1177" spans="1:8" x14ac:dyDescent="0.25">
      <c r="A1177" t="s">
        <v>10</v>
      </c>
      <c r="B1177">
        <v>12</v>
      </c>
      <c r="C1177">
        <v>10.83</v>
      </c>
      <c r="D1177">
        <v>0</v>
      </c>
      <c r="E1177">
        <v>0</v>
      </c>
      <c r="F1177">
        <v>130</v>
      </c>
      <c r="G1177" s="1">
        <v>44816</v>
      </c>
      <c r="H1177" t="s">
        <v>11</v>
      </c>
    </row>
    <row r="1178" spans="1:8" x14ac:dyDescent="0.25">
      <c r="A1178" t="s">
        <v>10</v>
      </c>
      <c r="B1178">
        <v>2</v>
      </c>
      <c r="C1178">
        <v>10.83</v>
      </c>
      <c r="D1178">
        <v>100</v>
      </c>
      <c r="E1178">
        <v>0</v>
      </c>
      <c r="F1178">
        <v>0</v>
      </c>
      <c r="G1178" s="1">
        <v>44816</v>
      </c>
      <c r="H1178" t="s">
        <v>11</v>
      </c>
    </row>
    <row r="1179" spans="1:8" x14ac:dyDescent="0.25">
      <c r="A1179" t="s">
        <v>10</v>
      </c>
      <c r="B1179">
        <v>2</v>
      </c>
      <c r="C1179">
        <v>10.83</v>
      </c>
      <c r="D1179">
        <v>0</v>
      </c>
      <c r="E1179">
        <v>0</v>
      </c>
      <c r="F1179">
        <v>21.67</v>
      </c>
      <c r="G1179" s="1">
        <v>44816</v>
      </c>
      <c r="H1179" t="s">
        <v>11</v>
      </c>
    </row>
    <row r="1180" spans="1:8" x14ac:dyDescent="0.25">
      <c r="A1180" t="s">
        <v>10</v>
      </c>
      <c r="B1180">
        <v>5</v>
      </c>
      <c r="C1180">
        <v>10.83</v>
      </c>
      <c r="D1180">
        <v>0</v>
      </c>
      <c r="E1180">
        <v>0</v>
      </c>
      <c r="F1180">
        <v>54.17</v>
      </c>
      <c r="G1180" s="1">
        <v>44816</v>
      </c>
      <c r="H1180" t="s">
        <v>11</v>
      </c>
    </row>
    <row r="1181" spans="1:8" x14ac:dyDescent="0.25">
      <c r="A1181" t="s">
        <v>10</v>
      </c>
      <c r="B1181">
        <v>1</v>
      </c>
      <c r="C1181">
        <v>10.83</v>
      </c>
      <c r="D1181">
        <v>100</v>
      </c>
      <c r="E1181">
        <v>0</v>
      </c>
      <c r="F1181">
        <v>0</v>
      </c>
      <c r="G1181" s="1">
        <v>44816</v>
      </c>
      <c r="H1181" t="s">
        <v>11</v>
      </c>
    </row>
    <row r="1182" spans="1:8" x14ac:dyDescent="0.25">
      <c r="A1182" t="s">
        <v>16</v>
      </c>
      <c r="B1182">
        <v>5</v>
      </c>
      <c r="C1182">
        <v>10.83</v>
      </c>
      <c r="D1182">
        <v>0</v>
      </c>
      <c r="E1182">
        <v>0</v>
      </c>
      <c r="F1182">
        <v>54.17</v>
      </c>
      <c r="G1182" s="1">
        <v>44816</v>
      </c>
      <c r="H1182" t="s">
        <v>11</v>
      </c>
    </row>
    <row r="1183" spans="1:8" x14ac:dyDescent="0.25">
      <c r="A1183" t="s">
        <v>16</v>
      </c>
      <c r="B1183">
        <v>1</v>
      </c>
      <c r="C1183">
        <v>0</v>
      </c>
      <c r="D1183">
        <v>100</v>
      </c>
      <c r="E1183">
        <v>0</v>
      </c>
      <c r="F1183">
        <v>0</v>
      </c>
      <c r="G1183" s="1">
        <v>44816</v>
      </c>
      <c r="H1183" t="s">
        <v>11</v>
      </c>
    </row>
    <row r="1184" spans="1:8" x14ac:dyDescent="0.25">
      <c r="A1184" t="s">
        <v>10</v>
      </c>
      <c r="B1184">
        <v>5</v>
      </c>
      <c r="C1184">
        <v>10.83</v>
      </c>
      <c r="D1184">
        <v>0</v>
      </c>
      <c r="E1184">
        <v>0</v>
      </c>
      <c r="F1184">
        <v>54.17</v>
      </c>
      <c r="G1184" s="1">
        <v>44817</v>
      </c>
      <c r="H1184" t="s">
        <v>11</v>
      </c>
    </row>
    <row r="1185" spans="1:8" x14ac:dyDescent="0.25">
      <c r="A1185" t="s">
        <v>10</v>
      </c>
      <c r="B1185">
        <v>1</v>
      </c>
      <c r="C1185">
        <v>10.83</v>
      </c>
      <c r="D1185">
        <v>100</v>
      </c>
      <c r="E1185">
        <v>0</v>
      </c>
      <c r="F1185">
        <v>0</v>
      </c>
      <c r="G1185" s="1">
        <v>44817</v>
      </c>
      <c r="H1185" t="s">
        <v>11</v>
      </c>
    </row>
    <row r="1186" spans="1:8" x14ac:dyDescent="0.25">
      <c r="A1186" t="s">
        <v>20</v>
      </c>
      <c r="B1186">
        <v>3</v>
      </c>
      <c r="C1186">
        <v>0</v>
      </c>
      <c r="D1186">
        <v>0</v>
      </c>
      <c r="E1186">
        <v>0</v>
      </c>
      <c r="F1186">
        <v>0</v>
      </c>
      <c r="G1186" s="1">
        <v>44817</v>
      </c>
      <c r="H1186" t="s">
        <v>21</v>
      </c>
    </row>
    <row r="1187" spans="1:8" x14ac:dyDescent="0.25">
      <c r="A1187" t="s">
        <v>16</v>
      </c>
      <c r="B1187">
        <v>15</v>
      </c>
      <c r="C1187">
        <v>10.83</v>
      </c>
      <c r="D1187">
        <v>0</v>
      </c>
      <c r="E1187">
        <v>0</v>
      </c>
      <c r="F1187">
        <v>162.5</v>
      </c>
      <c r="G1187" s="1">
        <v>44817</v>
      </c>
      <c r="H1187" t="s">
        <v>11</v>
      </c>
    </row>
    <row r="1188" spans="1:8" x14ac:dyDescent="0.25">
      <c r="A1188" t="s">
        <v>16</v>
      </c>
      <c r="B1188">
        <v>3</v>
      </c>
      <c r="C1188">
        <v>10.83</v>
      </c>
      <c r="D1188">
        <v>100</v>
      </c>
      <c r="E1188">
        <v>0</v>
      </c>
      <c r="F1188">
        <v>0</v>
      </c>
      <c r="G1188" s="1">
        <v>44817</v>
      </c>
      <c r="H1188" t="s">
        <v>11</v>
      </c>
    </row>
    <row r="1189" spans="1:8" x14ac:dyDescent="0.25">
      <c r="A1189" t="s">
        <v>10</v>
      </c>
      <c r="B1189">
        <v>2</v>
      </c>
      <c r="C1189">
        <v>10.83</v>
      </c>
      <c r="D1189">
        <v>0</v>
      </c>
      <c r="E1189">
        <v>0</v>
      </c>
      <c r="F1189">
        <v>21.67</v>
      </c>
      <c r="G1189" s="1">
        <v>44817</v>
      </c>
      <c r="H1189" t="s">
        <v>11</v>
      </c>
    </row>
    <row r="1190" spans="1:8" x14ac:dyDescent="0.25">
      <c r="A1190" t="s">
        <v>10</v>
      </c>
      <c r="B1190">
        <v>15</v>
      </c>
      <c r="C1190">
        <v>10.83</v>
      </c>
      <c r="D1190">
        <v>0</v>
      </c>
      <c r="E1190">
        <v>0</v>
      </c>
      <c r="F1190">
        <v>162.5</v>
      </c>
      <c r="G1190" s="1">
        <v>44817</v>
      </c>
      <c r="H1190" t="s">
        <v>11</v>
      </c>
    </row>
    <row r="1191" spans="1:8" x14ac:dyDescent="0.25">
      <c r="A1191" t="s">
        <v>10</v>
      </c>
      <c r="B1191">
        <v>3</v>
      </c>
      <c r="C1191">
        <v>10.83</v>
      </c>
      <c r="D1191">
        <v>100</v>
      </c>
      <c r="E1191">
        <v>0</v>
      </c>
      <c r="F1191">
        <v>0</v>
      </c>
      <c r="G1191" s="1">
        <v>44817</v>
      </c>
      <c r="H1191" t="s">
        <v>11</v>
      </c>
    </row>
    <row r="1192" spans="1:8" x14ac:dyDescent="0.25">
      <c r="A1192" t="s">
        <v>10</v>
      </c>
      <c r="B1192">
        <v>10</v>
      </c>
      <c r="C1192">
        <v>10.83</v>
      </c>
      <c r="D1192">
        <v>0</v>
      </c>
      <c r="E1192">
        <v>0</v>
      </c>
      <c r="F1192">
        <v>108.33</v>
      </c>
      <c r="G1192" s="1">
        <v>44818</v>
      </c>
      <c r="H1192" t="s">
        <v>11</v>
      </c>
    </row>
    <row r="1193" spans="1:8" x14ac:dyDescent="0.25">
      <c r="A1193" t="s">
        <v>10</v>
      </c>
      <c r="B1193">
        <v>2</v>
      </c>
      <c r="C1193">
        <v>10.83</v>
      </c>
      <c r="D1193">
        <v>100</v>
      </c>
      <c r="E1193">
        <v>0</v>
      </c>
      <c r="F1193">
        <v>0</v>
      </c>
      <c r="G1193" s="1">
        <v>44818</v>
      </c>
      <c r="H1193" t="s">
        <v>11</v>
      </c>
    </row>
    <row r="1194" spans="1:8" x14ac:dyDescent="0.25">
      <c r="A1194" t="s">
        <v>10</v>
      </c>
      <c r="B1194">
        <v>5</v>
      </c>
      <c r="C1194">
        <v>10.83</v>
      </c>
      <c r="D1194">
        <v>0</v>
      </c>
      <c r="E1194">
        <v>0</v>
      </c>
      <c r="F1194">
        <v>54.17</v>
      </c>
      <c r="G1194" s="1">
        <v>44818</v>
      </c>
      <c r="H1194" t="s">
        <v>11</v>
      </c>
    </row>
    <row r="1195" spans="1:8" x14ac:dyDescent="0.25">
      <c r="A1195" t="s">
        <v>10</v>
      </c>
      <c r="B1195">
        <v>1</v>
      </c>
      <c r="C1195">
        <v>10.83</v>
      </c>
      <c r="D1195">
        <v>100</v>
      </c>
      <c r="E1195">
        <v>0</v>
      </c>
      <c r="F1195">
        <v>0</v>
      </c>
      <c r="G1195" s="1">
        <v>44818</v>
      </c>
      <c r="H1195" t="s">
        <v>11</v>
      </c>
    </row>
    <row r="1196" spans="1:8" x14ac:dyDescent="0.25">
      <c r="A1196" t="s">
        <v>10</v>
      </c>
      <c r="B1196">
        <v>1</v>
      </c>
      <c r="C1196">
        <v>10.83</v>
      </c>
      <c r="D1196">
        <v>0</v>
      </c>
      <c r="E1196">
        <v>0</v>
      </c>
      <c r="F1196">
        <v>10.83</v>
      </c>
      <c r="G1196" s="1">
        <v>44818</v>
      </c>
      <c r="H1196" t="s">
        <v>11</v>
      </c>
    </row>
    <row r="1197" spans="1:8" x14ac:dyDescent="0.25">
      <c r="A1197" t="s">
        <v>10</v>
      </c>
      <c r="B1197">
        <v>12</v>
      </c>
      <c r="C1197">
        <v>10.83</v>
      </c>
      <c r="D1197">
        <v>0</v>
      </c>
      <c r="E1197">
        <v>0</v>
      </c>
      <c r="F1197">
        <v>130</v>
      </c>
      <c r="G1197" s="1">
        <v>44819</v>
      </c>
      <c r="H1197" t="s">
        <v>11</v>
      </c>
    </row>
    <row r="1198" spans="1:8" x14ac:dyDescent="0.25">
      <c r="A1198" t="s">
        <v>10</v>
      </c>
      <c r="B1198">
        <v>2</v>
      </c>
      <c r="C1198">
        <v>10.83</v>
      </c>
      <c r="D1198">
        <v>100</v>
      </c>
      <c r="E1198">
        <v>0</v>
      </c>
      <c r="F1198">
        <v>0</v>
      </c>
      <c r="G1198" s="1">
        <v>44819</v>
      </c>
      <c r="H1198" t="s">
        <v>11</v>
      </c>
    </row>
    <row r="1199" spans="1:8" x14ac:dyDescent="0.25">
      <c r="A1199" t="s">
        <v>10</v>
      </c>
      <c r="B1199">
        <v>10</v>
      </c>
      <c r="C1199">
        <v>10.83</v>
      </c>
      <c r="D1199">
        <v>0</v>
      </c>
      <c r="E1199">
        <v>0</v>
      </c>
      <c r="F1199">
        <v>108.33</v>
      </c>
      <c r="G1199" s="1">
        <v>44819</v>
      </c>
      <c r="H1199" t="s">
        <v>11</v>
      </c>
    </row>
    <row r="1200" spans="1:8" x14ac:dyDescent="0.25">
      <c r="A1200" t="s">
        <v>10</v>
      </c>
      <c r="B1200">
        <v>2</v>
      </c>
      <c r="C1200">
        <v>10.83</v>
      </c>
      <c r="D1200">
        <v>100</v>
      </c>
      <c r="E1200">
        <v>0</v>
      </c>
      <c r="F1200">
        <v>0</v>
      </c>
      <c r="G1200" s="1">
        <v>44819</v>
      </c>
      <c r="H1200" t="s">
        <v>11</v>
      </c>
    </row>
    <row r="1201" spans="1:8" x14ac:dyDescent="0.25">
      <c r="A1201" t="s">
        <v>10</v>
      </c>
      <c r="B1201">
        <v>20</v>
      </c>
      <c r="C1201">
        <v>10.83</v>
      </c>
      <c r="D1201">
        <v>0</v>
      </c>
      <c r="E1201">
        <v>0</v>
      </c>
      <c r="F1201">
        <v>216.67</v>
      </c>
      <c r="G1201" s="1">
        <v>44819</v>
      </c>
      <c r="H1201" t="s">
        <v>11</v>
      </c>
    </row>
    <row r="1202" spans="1:8" x14ac:dyDescent="0.25">
      <c r="A1202" t="s">
        <v>10</v>
      </c>
      <c r="B1202">
        <v>4</v>
      </c>
      <c r="C1202">
        <v>10.83</v>
      </c>
      <c r="D1202">
        <v>100</v>
      </c>
      <c r="E1202">
        <v>0</v>
      </c>
      <c r="F1202">
        <v>0</v>
      </c>
      <c r="G1202" s="1">
        <v>44819</v>
      </c>
      <c r="H1202" t="s">
        <v>11</v>
      </c>
    </row>
    <row r="1203" spans="1:8" x14ac:dyDescent="0.25">
      <c r="A1203" t="s">
        <v>10</v>
      </c>
      <c r="B1203">
        <v>10</v>
      </c>
      <c r="C1203">
        <v>10.83</v>
      </c>
      <c r="D1203">
        <v>0</v>
      </c>
      <c r="E1203">
        <v>0</v>
      </c>
      <c r="F1203">
        <v>108.33</v>
      </c>
      <c r="G1203" s="1">
        <v>44819</v>
      </c>
      <c r="H1203" t="s">
        <v>11</v>
      </c>
    </row>
    <row r="1204" spans="1:8" x14ac:dyDescent="0.25">
      <c r="A1204" t="s">
        <v>10</v>
      </c>
      <c r="B1204">
        <v>2</v>
      </c>
      <c r="C1204">
        <v>10.83</v>
      </c>
      <c r="D1204">
        <v>100</v>
      </c>
      <c r="E1204">
        <v>0</v>
      </c>
      <c r="F1204">
        <v>0</v>
      </c>
      <c r="G1204" s="1">
        <v>44819</v>
      </c>
      <c r="H1204" t="s">
        <v>11</v>
      </c>
    </row>
    <row r="1205" spans="1:8" x14ac:dyDescent="0.25">
      <c r="A1205" t="s">
        <v>10</v>
      </c>
      <c r="B1205">
        <v>30</v>
      </c>
      <c r="C1205">
        <v>10.83</v>
      </c>
      <c r="D1205">
        <v>0</v>
      </c>
      <c r="E1205">
        <v>0</v>
      </c>
      <c r="F1205">
        <v>325</v>
      </c>
      <c r="G1205" s="1">
        <v>44819</v>
      </c>
      <c r="H1205" t="s">
        <v>11</v>
      </c>
    </row>
    <row r="1206" spans="1:8" x14ac:dyDescent="0.25">
      <c r="A1206" t="s">
        <v>10</v>
      </c>
      <c r="B1206">
        <v>6</v>
      </c>
      <c r="C1206">
        <v>10.83</v>
      </c>
      <c r="D1206">
        <v>100</v>
      </c>
      <c r="E1206">
        <v>0</v>
      </c>
      <c r="F1206">
        <v>0</v>
      </c>
      <c r="G1206" s="1">
        <v>44819</v>
      </c>
      <c r="H1206" t="s">
        <v>11</v>
      </c>
    </row>
    <row r="1207" spans="1:8" x14ac:dyDescent="0.25">
      <c r="A1207" t="s">
        <v>10</v>
      </c>
      <c r="B1207">
        <v>5</v>
      </c>
      <c r="C1207">
        <v>10.83</v>
      </c>
      <c r="D1207">
        <v>0</v>
      </c>
      <c r="E1207">
        <v>0</v>
      </c>
      <c r="F1207">
        <v>54.17</v>
      </c>
      <c r="G1207" s="1">
        <v>44820</v>
      </c>
      <c r="H1207" t="s">
        <v>11</v>
      </c>
    </row>
    <row r="1208" spans="1:8" x14ac:dyDescent="0.25">
      <c r="A1208" t="s">
        <v>10</v>
      </c>
      <c r="B1208">
        <v>1</v>
      </c>
      <c r="C1208">
        <v>10.83</v>
      </c>
      <c r="D1208">
        <v>100</v>
      </c>
      <c r="E1208">
        <v>0</v>
      </c>
      <c r="F1208">
        <v>0</v>
      </c>
      <c r="G1208" s="1">
        <v>44820</v>
      </c>
      <c r="H1208" t="s">
        <v>11</v>
      </c>
    </row>
    <row r="1209" spans="1:8" x14ac:dyDescent="0.25">
      <c r="A1209" t="s">
        <v>10</v>
      </c>
      <c r="B1209">
        <v>10</v>
      </c>
      <c r="C1209">
        <v>10.83</v>
      </c>
      <c r="D1209">
        <v>0</v>
      </c>
      <c r="E1209">
        <v>0</v>
      </c>
      <c r="F1209">
        <v>108.33</v>
      </c>
      <c r="G1209" s="1">
        <v>44820</v>
      </c>
      <c r="H1209" t="s">
        <v>11</v>
      </c>
    </row>
    <row r="1210" spans="1:8" x14ac:dyDescent="0.25">
      <c r="A1210" t="s">
        <v>10</v>
      </c>
      <c r="B1210">
        <v>2</v>
      </c>
      <c r="C1210">
        <v>10.83</v>
      </c>
      <c r="D1210">
        <v>100</v>
      </c>
      <c r="E1210">
        <v>0</v>
      </c>
      <c r="F1210">
        <v>0</v>
      </c>
      <c r="G1210" s="1">
        <v>44820</v>
      </c>
      <c r="H1210" t="s">
        <v>11</v>
      </c>
    </row>
    <row r="1211" spans="1:8" x14ac:dyDescent="0.25">
      <c r="A1211" t="s">
        <v>10</v>
      </c>
      <c r="B1211">
        <v>12</v>
      </c>
      <c r="C1211">
        <v>10.83</v>
      </c>
      <c r="D1211">
        <v>0</v>
      </c>
      <c r="E1211">
        <v>0</v>
      </c>
      <c r="F1211">
        <v>130</v>
      </c>
      <c r="G1211" s="1">
        <v>44820</v>
      </c>
      <c r="H1211" t="s">
        <v>11</v>
      </c>
    </row>
    <row r="1212" spans="1:8" x14ac:dyDescent="0.25">
      <c r="A1212" t="s">
        <v>10</v>
      </c>
      <c r="B1212">
        <v>2</v>
      </c>
      <c r="C1212">
        <v>10.83</v>
      </c>
      <c r="D1212">
        <v>100</v>
      </c>
      <c r="E1212">
        <v>0</v>
      </c>
      <c r="F1212">
        <v>0</v>
      </c>
      <c r="G1212" s="1">
        <v>44820</v>
      </c>
      <c r="H1212" t="s">
        <v>11</v>
      </c>
    </row>
    <row r="1213" spans="1:8" x14ac:dyDescent="0.25">
      <c r="A1213" t="s">
        <v>10</v>
      </c>
      <c r="B1213">
        <v>20</v>
      </c>
      <c r="C1213">
        <v>10.83</v>
      </c>
      <c r="D1213">
        <v>0</v>
      </c>
      <c r="E1213">
        <v>0</v>
      </c>
      <c r="F1213">
        <v>216.67</v>
      </c>
      <c r="G1213" s="1">
        <v>44820</v>
      </c>
      <c r="H1213" t="s">
        <v>11</v>
      </c>
    </row>
    <row r="1214" spans="1:8" x14ac:dyDescent="0.25">
      <c r="A1214" t="s">
        <v>10</v>
      </c>
      <c r="B1214">
        <v>5</v>
      </c>
      <c r="C1214">
        <v>10.83</v>
      </c>
      <c r="D1214">
        <v>0</v>
      </c>
      <c r="E1214">
        <v>0</v>
      </c>
      <c r="F1214">
        <v>54.17</v>
      </c>
      <c r="G1214" s="1">
        <v>44820</v>
      </c>
      <c r="H1214" t="s">
        <v>11</v>
      </c>
    </row>
    <row r="1215" spans="1:8" x14ac:dyDescent="0.25">
      <c r="A1215" t="s">
        <v>10</v>
      </c>
      <c r="B1215">
        <v>1</v>
      </c>
      <c r="C1215">
        <v>10.83</v>
      </c>
      <c r="D1215">
        <v>100</v>
      </c>
      <c r="E1215">
        <v>0</v>
      </c>
      <c r="F1215">
        <v>0</v>
      </c>
      <c r="G1215" s="1">
        <v>44820</v>
      </c>
      <c r="H1215" t="s">
        <v>11</v>
      </c>
    </row>
    <row r="1216" spans="1:8" x14ac:dyDescent="0.25">
      <c r="A1216" t="s">
        <v>10</v>
      </c>
      <c r="B1216">
        <v>15</v>
      </c>
      <c r="C1216">
        <v>10.83</v>
      </c>
      <c r="D1216">
        <v>0</v>
      </c>
      <c r="E1216">
        <v>0</v>
      </c>
      <c r="F1216">
        <v>162.5</v>
      </c>
      <c r="G1216" s="1">
        <v>44823</v>
      </c>
      <c r="H1216" t="s">
        <v>11</v>
      </c>
    </row>
    <row r="1217" spans="1:8" x14ac:dyDescent="0.25">
      <c r="A1217" t="s">
        <v>10</v>
      </c>
      <c r="B1217">
        <v>3</v>
      </c>
      <c r="C1217">
        <v>10.83</v>
      </c>
      <c r="D1217">
        <v>100</v>
      </c>
      <c r="E1217">
        <v>0</v>
      </c>
      <c r="F1217">
        <v>0</v>
      </c>
      <c r="G1217" s="1">
        <v>44823</v>
      </c>
      <c r="H1217" t="s">
        <v>11</v>
      </c>
    </row>
    <row r="1218" spans="1:8" x14ac:dyDescent="0.25">
      <c r="A1218" t="s">
        <v>23</v>
      </c>
      <c r="B1218">
        <v>5</v>
      </c>
      <c r="C1218">
        <v>6.25</v>
      </c>
      <c r="D1218">
        <v>0</v>
      </c>
      <c r="E1218">
        <v>0</v>
      </c>
      <c r="F1218">
        <v>31.25</v>
      </c>
      <c r="G1218" s="1">
        <v>44823</v>
      </c>
      <c r="H1218" t="s">
        <v>19</v>
      </c>
    </row>
    <row r="1219" spans="1:8" x14ac:dyDescent="0.25">
      <c r="A1219" t="s">
        <v>23</v>
      </c>
      <c r="B1219">
        <v>1</v>
      </c>
      <c r="C1219">
        <v>6.25</v>
      </c>
      <c r="D1219">
        <v>100</v>
      </c>
      <c r="E1219">
        <v>0</v>
      </c>
      <c r="F1219">
        <v>0</v>
      </c>
      <c r="G1219" s="1">
        <v>44823</v>
      </c>
      <c r="H1219" t="s">
        <v>19</v>
      </c>
    </row>
    <row r="1220" spans="1:8" x14ac:dyDescent="0.25">
      <c r="A1220" t="s">
        <v>10</v>
      </c>
      <c r="B1220">
        <v>5</v>
      </c>
      <c r="C1220">
        <v>10.83</v>
      </c>
      <c r="D1220">
        <v>0</v>
      </c>
      <c r="E1220">
        <v>0</v>
      </c>
      <c r="F1220">
        <v>54.17</v>
      </c>
      <c r="G1220" s="1">
        <v>44823</v>
      </c>
      <c r="H1220" t="s">
        <v>11</v>
      </c>
    </row>
    <row r="1221" spans="1:8" x14ac:dyDescent="0.25">
      <c r="A1221" t="s">
        <v>10</v>
      </c>
      <c r="B1221">
        <v>1</v>
      </c>
      <c r="C1221">
        <v>10.83</v>
      </c>
      <c r="D1221">
        <v>100</v>
      </c>
      <c r="E1221">
        <v>0</v>
      </c>
      <c r="F1221">
        <v>0</v>
      </c>
      <c r="G1221" s="1">
        <v>44823</v>
      </c>
      <c r="H1221" t="s">
        <v>11</v>
      </c>
    </row>
    <row r="1222" spans="1:8" x14ac:dyDescent="0.25">
      <c r="A1222" t="s">
        <v>10</v>
      </c>
      <c r="B1222">
        <v>20</v>
      </c>
      <c r="C1222">
        <v>10.83</v>
      </c>
      <c r="D1222">
        <v>0</v>
      </c>
      <c r="E1222">
        <v>0</v>
      </c>
      <c r="F1222">
        <v>216.67</v>
      </c>
      <c r="G1222" s="1">
        <v>44824</v>
      </c>
      <c r="H1222" t="s">
        <v>11</v>
      </c>
    </row>
    <row r="1223" spans="1:8" x14ac:dyDescent="0.25">
      <c r="A1223" t="s">
        <v>10</v>
      </c>
      <c r="B1223">
        <v>4</v>
      </c>
      <c r="C1223">
        <v>10.83</v>
      </c>
      <c r="D1223">
        <v>100</v>
      </c>
      <c r="E1223">
        <v>0</v>
      </c>
      <c r="F1223">
        <v>0</v>
      </c>
      <c r="G1223" s="1">
        <v>44824</v>
      </c>
      <c r="H1223" t="s">
        <v>11</v>
      </c>
    </row>
    <row r="1224" spans="1:8" x14ac:dyDescent="0.25">
      <c r="A1224" t="s">
        <v>10</v>
      </c>
      <c r="B1224">
        <v>12</v>
      </c>
      <c r="C1224">
        <v>10.83</v>
      </c>
      <c r="D1224">
        <v>0</v>
      </c>
      <c r="E1224">
        <v>0</v>
      </c>
      <c r="F1224">
        <v>130</v>
      </c>
      <c r="G1224" s="1">
        <v>44824</v>
      </c>
      <c r="H1224" t="s">
        <v>11</v>
      </c>
    </row>
    <row r="1225" spans="1:8" x14ac:dyDescent="0.25">
      <c r="A1225" t="s">
        <v>10</v>
      </c>
      <c r="B1225">
        <v>2</v>
      </c>
      <c r="C1225">
        <v>10.83</v>
      </c>
      <c r="D1225">
        <v>100</v>
      </c>
      <c r="E1225">
        <v>0</v>
      </c>
      <c r="F1225">
        <v>0</v>
      </c>
      <c r="G1225" s="1">
        <v>44824</v>
      </c>
      <c r="H1225" t="s">
        <v>11</v>
      </c>
    </row>
    <row r="1226" spans="1:8" x14ac:dyDescent="0.25">
      <c r="A1226" t="s">
        <v>10</v>
      </c>
      <c r="B1226">
        <v>5</v>
      </c>
      <c r="C1226">
        <v>10.83</v>
      </c>
      <c r="D1226">
        <v>0</v>
      </c>
      <c r="E1226">
        <v>0</v>
      </c>
      <c r="F1226">
        <v>54.17</v>
      </c>
      <c r="G1226" s="1">
        <v>44824</v>
      </c>
      <c r="H1226" t="s">
        <v>11</v>
      </c>
    </row>
    <row r="1227" spans="1:8" x14ac:dyDescent="0.25">
      <c r="A1227" t="s">
        <v>10</v>
      </c>
      <c r="B1227">
        <v>1</v>
      </c>
      <c r="C1227">
        <v>10.83</v>
      </c>
      <c r="D1227">
        <v>100</v>
      </c>
      <c r="E1227">
        <v>0</v>
      </c>
      <c r="F1227">
        <v>0</v>
      </c>
      <c r="G1227" s="1">
        <v>44824</v>
      </c>
      <c r="H1227" t="s">
        <v>11</v>
      </c>
    </row>
    <row r="1228" spans="1:8" x14ac:dyDescent="0.25">
      <c r="A1228" t="s">
        <v>10</v>
      </c>
      <c r="B1228">
        <v>12</v>
      </c>
      <c r="C1228">
        <v>10.83</v>
      </c>
      <c r="D1228">
        <v>0</v>
      </c>
      <c r="E1228">
        <v>0</v>
      </c>
      <c r="F1228">
        <v>130</v>
      </c>
      <c r="G1228" s="1">
        <v>44824</v>
      </c>
      <c r="H1228" t="s">
        <v>11</v>
      </c>
    </row>
    <row r="1229" spans="1:8" x14ac:dyDescent="0.25">
      <c r="A1229" t="s">
        <v>10</v>
      </c>
      <c r="B1229">
        <v>2</v>
      </c>
      <c r="C1229">
        <v>10.83</v>
      </c>
      <c r="D1229">
        <v>100</v>
      </c>
      <c r="E1229">
        <v>0</v>
      </c>
      <c r="F1229">
        <v>0</v>
      </c>
      <c r="G1229" s="1">
        <v>44824</v>
      </c>
      <c r="H1229" t="s">
        <v>11</v>
      </c>
    </row>
    <row r="1230" spans="1:8" x14ac:dyDescent="0.25">
      <c r="A1230" t="s">
        <v>10</v>
      </c>
      <c r="B1230">
        <v>5</v>
      </c>
      <c r="C1230">
        <v>10.83</v>
      </c>
      <c r="D1230">
        <v>0</v>
      </c>
      <c r="E1230">
        <v>0</v>
      </c>
      <c r="F1230">
        <v>54.17</v>
      </c>
      <c r="G1230" s="1">
        <v>44825</v>
      </c>
      <c r="H1230" t="s">
        <v>11</v>
      </c>
    </row>
    <row r="1231" spans="1:8" x14ac:dyDescent="0.25">
      <c r="A1231" t="s">
        <v>10</v>
      </c>
      <c r="B1231">
        <v>1</v>
      </c>
      <c r="C1231">
        <v>10.83</v>
      </c>
      <c r="D1231">
        <v>100</v>
      </c>
      <c r="E1231">
        <v>0</v>
      </c>
      <c r="F1231">
        <v>0</v>
      </c>
      <c r="G1231" s="1">
        <v>44825</v>
      </c>
      <c r="H1231" t="s">
        <v>11</v>
      </c>
    </row>
    <row r="1232" spans="1:8" x14ac:dyDescent="0.25">
      <c r="A1232" t="s">
        <v>12</v>
      </c>
      <c r="B1232">
        <v>5</v>
      </c>
      <c r="C1232">
        <v>5.42</v>
      </c>
      <c r="D1232">
        <v>0</v>
      </c>
      <c r="E1232">
        <v>0</v>
      </c>
      <c r="F1232">
        <v>27.08</v>
      </c>
      <c r="G1232" s="1">
        <v>44825</v>
      </c>
      <c r="H1232" t="s">
        <v>13</v>
      </c>
    </row>
    <row r="1233" spans="1:8" x14ac:dyDescent="0.25">
      <c r="A1233" t="s">
        <v>12</v>
      </c>
      <c r="B1233">
        <v>1</v>
      </c>
      <c r="C1233">
        <v>5.42</v>
      </c>
      <c r="D1233">
        <v>100</v>
      </c>
      <c r="E1233">
        <v>0</v>
      </c>
      <c r="F1233">
        <v>0</v>
      </c>
      <c r="G1233" s="1">
        <v>44825</v>
      </c>
      <c r="H1233" t="s">
        <v>13</v>
      </c>
    </row>
    <row r="1234" spans="1:8" x14ac:dyDescent="0.25">
      <c r="A1234" t="s">
        <v>12</v>
      </c>
      <c r="B1234">
        <v>2</v>
      </c>
      <c r="C1234">
        <v>5.42</v>
      </c>
      <c r="D1234">
        <v>100</v>
      </c>
      <c r="E1234">
        <v>0</v>
      </c>
      <c r="F1234">
        <v>0</v>
      </c>
      <c r="G1234" s="1">
        <v>44826</v>
      </c>
      <c r="H1234" t="s">
        <v>13</v>
      </c>
    </row>
    <row r="1235" spans="1:8" x14ac:dyDescent="0.25">
      <c r="A1235" t="s">
        <v>10</v>
      </c>
      <c r="B1235">
        <v>15</v>
      </c>
      <c r="C1235">
        <v>10.83</v>
      </c>
      <c r="D1235">
        <v>0</v>
      </c>
      <c r="E1235">
        <v>0</v>
      </c>
      <c r="F1235">
        <v>162.5</v>
      </c>
      <c r="G1235" s="1">
        <v>44826</v>
      </c>
      <c r="H1235" t="s">
        <v>11</v>
      </c>
    </row>
    <row r="1236" spans="1:8" x14ac:dyDescent="0.25">
      <c r="A1236" t="s">
        <v>10</v>
      </c>
      <c r="B1236">
        <v>3</v>
      </c>
      <c r="C1236">
        <v>10.83</v>
      </c>
      <c r="D1236">
        <v>100</v>
      </c>
      <c r="E1236">
        <v>0</v>
      </c>
      <c r="F1236">
        <v>0</v>
      </c>
      <c r="G1236" s="1">
        <v>44826</v>
      </c>
      <c r="H1236" t="s">
        <v>11</v>
      </c>
    </row>
    <row r="1237" spans="1:8" x14ac:dyDescent="0.25">
      <c r="A1237" t="s">
        <v>10</v>
      </c>
      <c r="B1237">
        <v>5</v>
      </c>
      <c r="C1237">
        <v>10.83</v>
      </c>
      <c r="D1237">
        <v>0</v>
      </c>
      <c r="E1237">
        <v>0</v>
      </c>
      <c r="F1237">
        <v>54.17</v>
      </c>
      <c r="G1237" s="1">
        <v>44826</v>
      </c>
      <c r="H1237" t="s">
        <v>11</v>
      </c>
    </row>
    <row r="1238" spans="1:8" x14ac:dyDescent="0.25">
      <c r="A1238" t="s">
        <v>10</v>
      </c>
      <c r="B1238">
        <v>1</v>
      </c>
      <c r="C1238">
        <v>10.83</v>
      </c>
      <c r="D1238">
        <v>100</v>
      </c>
      <c r="E1238">
        <v>0</v>
      </c>
      <c r="F1238">
        <v>0</v>
      </c>
      <c r="G1238" s="1">
        <v>44826</v>
      </c>
      <c r="H1238" t="s">
        <v>11</v>
      </c>
    </row>
    <row r="1239" spans="1:8" x14ac:dyDescent="0.25">
      <c r="A1239" t="s">
        <v>10</v>
      </c>
      <c r="B1239">
        <v>1</v>
      </c>
      <c r="C1239">
        <v>10.83</v>
      </c>
      <c r="D1239">
        <v>100</v>
      </c>
      <c r="E1239">
        <v>0</v>
      </c>
      <c r="F1239">
        <v>0</v>
      </c>
      <c r="G1239" s="1">
        <v>44826</v>
      </c>
      <c r="H1239" t="s">
        <v>11</v>
      </c>
    </row>
    <row r="1240" spans="1:8" x14ac:dyDescent="0.25">
      <c r="A1240" t="s">
        <v>10</v>
      </c>
      <c r="B1240">
        <v>2</v>
      </c>
      <c r="C1240">
        <v>10.83</v>
      </c>
      <c r="D1240">
        <v>0</v>
      </c>
      <c r="E1240">
        <v>0</v>
      </c>
      <c r="F1240">
        <v>21.67</v>
      </c>
      <c r="G1240" s="1">
        <v>44827</v>
      </c>
      <c r="H1240" t="s">
        <v>11</v>
      </c>
    </row>
    <row r="1241" spans="1:8" x14ac:dyDescent="0.25">
      <c r="A1241" t="s">
        <v>10</v>
      </c>
      <c r="B1241">
        <v>15</v>
      </c>
      <c r="C1241">
        <v>10.83</v>
      </c>
      <c r="D1241">
        <v>0</v>
      </c>
      <c r="E1241">
        <v>0</v>
      </c>
      <c r="F1241">
        <v>162.5</v>
      </c>
      <c r="G1241" s="1">
        <v>44827</v>
      </c>
      <c r="H1241" t="s">
        <v>11</v>
      </c>
    </row>
    <row r="1242" spans="1:8" x14ac:dyDescent="0.25">
      <c r="A1242" t="s">
        <v>10</v>
      </c>
      <c r="B1242">
        <v>3</v>
      </c>
      <c r="C1242">
        <v>10.83</v>
      </c>
      <c r="D1242">
        <v>100</v>
      </c>
      <c r="E1242">
        <v>0</v>
      </c>
      <c r="F1242">
        <v>0</v>
      </c>
      <c r="G1242" s="1">
        <v>44827</v>
      </c>
      <c r="H1242" t="s">
        <v>11</v>
      </c>
    </row>
    <row r="1243" spans="1:8" x14ac:dyDescent="0.25">
      <c r="A1243" t="s">
        <v>10</v>
      </c>
      <c r="B1243">
        <v>15</v>
      </c>
      <c r="C1243">
        <v>10.83</v>
      </c>
      <c r="D1243">
        <v>0</v>
      </c>
      <c r="E1243">
        <v>0</v>
      </c>
      <c r="F1243">
        <v>162.5</v>
      </c>
      <c r="G1243" s="1">
        <v>44827</v>
      </c>
      <c r="H1243" t="s">
        <v>11</v>
      </c>
    </row>
    <row r="1244" spans="1:8" x14ac:dyDescent="0.25">
      <c r="A1244" t="s">
        <v>10</v>
      </c>
      <c r="B1244">
        <v>3</v>
      </c>
      <c r="C1244">
        <v>10.83</v>
      </c>
      <c r="D1244">
        <v>100</v>
      </c>
      <c r="E1244">
        <v>0</v>
      </c>
      <c r="F1244">
        <v>0</v>
      </c>
      <c r="G1244" s="1">
        <v>44827</v>
      </c>
      <c r="H1244" t="s">
        <v>11</v>
      </c>
    </row>
    <row r="1245" spans="1:8" x14ac:dyDescent="0.25">
      <c r="A1245" t="s">
        <v>10</v>
      </c>
      <c r="B1245">
        <v>20</v>
      </c>
      <c r="C1245">
        <v>10.83</v>
      </c>
      <c r="D1245">
        <v>0</v>
      </c>
      <c r="E1245">
        <v>0</v>
      </c>
      <c r="F1245">
        <v>216.67</v>
      </c>
      <c r="G1245" s="1">
        <v>44827</v>
      </c>
      <c r="H1245" t="s">
        <v>11</v>
      </c>
    </row>
    <row r="1246" spans="1:8" x14ac:dyDescent="0.25">
      <c r="A1246" t="s">
        <v>10</v>
      </c>
      <c r="B1246">
        <v>4</v>
      </c>
      <c r="C1246">
        <v>10.83</v>
      </c>
      <c r="D1246">
        <v>100</v>
      </c>
      <c r="E1246">
        <v>0</v>
      </c>
      <c r="F1246">
        <v>0</v>
      </c>
      <c r="G1246" s="1">
        <v>44827</v>
      </c>
      <c r="H1246" t="s">
        <v>11</v>
      </c>
    </row>
    <row r="1247" spans="1:8" x14ac:dyDescent="0.25">
      <c r="A1247" t="s">
        <v>10</v>
      </c>
      <c r="B1247">
        <v>10</v>
      </c>
      <c r="C1247">
        <v>10.83</v>
      </c>
      <c r="D1247">
        <v>0</v>
      </c>
      <c r="E1247">
        <v>0</v>
      </c>
      <c r="F1247">
        <v>108.33</v>
      </c>
      <c r="G1247" s="1">
        <v>44830</v>
      </c>
      <c r="H1247" t="s">
        <v>11</v>
      </c>
    </row>
    <row r="1248" spans="1:8" x14ac:dyDescent="0.25">
      <c r="A1248" t="s">
        <v>10</v>
      </c>
      <c r="B1248">
        <v>2</v>
      </c>
      <c r="C1248">
        <v>10.83</v>
      </c>
      <c r="D1248">
        <v>100</v>
      </c>
      <c r="E1248">
        <v>0</v>
      </c>
      <c r="F1248">
        <v>0</v>
      </c>
      <c r="G1248" s="1">
        <v>44830</v>
      </c>
      <c r="H1248" t="s">
        <v>11</v>
      </c>
    </row>
    <row r="1249" spans="1:8" x14ac:dyDescent="0.25">
      <c r="A1249" t="s">
        <v>10</v>
      </c>
      <c r="B1249">
        <v>2</v>
      </c>
      <c r="C1249">
        <v>10.83</v>
      </c>
      <c r="D1249">
        <v>0</v>
      </c>
      <c r="E1249">
        <v>0</v>
      </c>
      <c r="F1249">
        <v>21.67</v>
      </c>
      <c r="G1249" s="1">
        <v>44830</v>
      </c>
      <c r="H1249" t="s">
        <v>11</v>
      </c>
    </row>
    <row r="1250" spans="1:8" x14ac:dyDescent="0.25">
      <c r="A1250" t="s">
        <v>10</v>
      </c>
      <c r="B1250">
        <v>2</v>
      </c>
      <c r="C1250">
        <v>10.83</v>
      </c>
      <c r="D1250">
        <v>0</v>
      </c>
      <c r="E1250">
        <v>0</v>
      </c>
      <c r="F1250">
        <v>21.67</v>
      </c>
      <c r="G1250" s="1">
        <v>44830</v>
      </c>
      <c r="H1250" t="s">
        <v>11</v>
      </c>
    </row>
    <row r="1251" spans="1:8" x14ac:dyDescent="0.25">
      <c r="A1251" t="s">
        <v>17</v>
      </c>
      <c r="B1251">
        <v>2</v>
      </c>
      <c r="C1251">
        <v>52.5</v>
      </c>
      <c r="D1251">
        <v>0</v>
      </c>
      <c r="E1251">
        <v>0</v>
      </c>
      <c r="F1251">
        <v>105</v>
      </c>
      <c r="G1251" s="1">
        <v>44831</v>
      </c>
      <c r="H1251" t="s">
        <v>15</v>
      </c>
    </row>
    <row r="1252" spans="1:8" x14ac:dyDescent="0.25">
      <c r="A1252" t="s">
        <v>10</v>
      </c>
      <c r="B1252">
        <v>2</v>
      </c>
      <c r="C1252">
        <v>10.83</v>
      </c>
      <c r="D1252">
        <v>0</v>
      </c>
      <c r="E1252">
        <v>0</v>
      </c>
      <c r="F1252">
        <v>21.67</v>
      </c>
      <c r="G1252" s="1">
        <v>44831</v>
      </c>
      <c r="H1252" t="s">
        <v>11</v>
      </c>
    </row>
    <row r="1253" spans="1:8" x14ac:dyDescent="0.25">
      <c r="A1253" t="s">
        <v>10</v>
      </c>
      <c r="B1253">
        <v>5</v>
      </c>
      <c r="C1253">
        <v>10.83</v>
      </c>
      <c r="D1253">
        <v>0</v>
      </c>
      <c r="E1253">
        <v>0</v>
      </c>
      <c r="F1253">
        <v>54.17</v>
      </c>
      <c r="G1253" s="1">
        <v>44832</v>
      </c>
      <c r="H1253" t="s">
        <v>11</v>
      </c>
    </row>
    <row r="1254" spans="1:8" x14ac:dyDescent="0.25">
      <c r="A1254" t="s">
        <v>10</v>
      </c>
      <c r="B1254">
        <v>1</v>
      </c>
      <c r="C1254">
        <v>10.83</v>
      </c>
      <c r="D1254">
        <v>100</v>
      </c>
      <c r="E1254">
        <v>0</v>
      </c>
      <c r="F1254">
        <v>0</v>
      </c>
      <c r="G1254" s="1">
        <v>44832</v>
      </c>
      <c r="H1254" t="s">
        <v>11</v>
      </c>
    </row>
    <row r="1255" spans="1:8" x14ac:dyDescent="0.25">
      <c r="A1255" t="s">
        <v>10</v>
      </c>
      <c r="B1255">
        <v>30</v>
      </c>
      <c r="C1255">
        <v>10.83</v>
      </c>
      <c r="D1255">
        <v>0</v>
      </c>
      <c r="E1255">
        <v>0</v>
      </c>
      <c r="F1255">
        <v>325</v>
      </c>
      <c r="G1255" s="1">
        <v>44832</v>
      </c>
      <c r="H1255" t="s">
        <v>11</v>
      </c>
    </row>
    <row r="1256" spans="1:8" x14ac:dyDescent="0.25">
      <c r="A1256" t="s">
        <v>10</v>
      </c>
      <c r="B1256">
        <v>6</v>
      </c>
      <c r="C1256">
        <v>10.83</v>
      </c>
      <c r="D1256">
        <v>100</v>
      </c>
      <c r="E1256">
        <v>0</v>
      </c>
      <c r="F1256">
        <v>0</v>
      </c>
      <c r="G1256" s="1">
        <v>44832</v>
      </c>
      <c r="H1256" t="s">
        <v>11</v>
      </c>
    </row>
    <row r="1257" spans="1:8" x14ac:dyDescent="0.25">
      <c r="A1257" t="s">
        <v>23</v>
      </c>
      <c r="B1257">
        <v>1</v>
      </c>
      <c r="C1257">
        <v>6.25</v>
      </c>
      <c r="D1257">
        <v>100</v>
      </c>
      <c r="E1257">
        <v>0</v>
      </c>
      <c r="F1257">
        <v>0</v>
      </c>
      <c r="G1257" s="1">
        <v>44832</v>
      </c>
      <c r="H1257" t="s">
        <v>19</v>
      </c>
    </row>
    <row r="1258" spans="1:8" x14ac:dyDescent="0.25">
      <c r="A1258" t="s">
        <v>17</v>
      </c>
      <c r="B1258">
        <v>1</v>
      </c>
      <c r="C1258">
        <v>52.5</v>
      </c>
      <c r="D1258">
        <v>0</v>
      </c>
      <c r="E1258">
        <v>0</v>
      </c>
      <c r="F1258">
        <v>52.5</v>
      </c>
      <c r="G1258" s="1">
        <v>44833</v>
      </c>
      <c r="H1258" t="s">
        <v>15</v>
      </c>
    </row>
    <row r="1259" spans="1:8" x14ac:dyDescent="0.25">
      <c r="A1259" t="s">
        <v>16</v>
      </c>
      <c r="B1259">
        <v>10</v>
      </c>
      <c r="C1259">
        <v>10.83</v>
      </c>
      <c r="D1259">
        <v>0</v>
      </c>
      <c r="E1259">
        <v>0</v>
      </c>
      <c r="F1259">
        <v>108.33</v>
      </c>
      <c r="G1259" s="1">
        <v>44833</v>
      </c>
      <c r="H1259" t="s">
        <v>11</v>
      </c>
    </row>
    <row r="1260" spans="1:8" x14ac:dyDescent="0.25">
      <c r="A1260" t="s">
        <v>16</v>
      </c>
      <c r="B1260">
        <v>2</v>
      </c>
      <c r="C1260">
        <v>10.83</v>
      </c>
      <c r="D1260">
        <v>100</v>
      </c>
      <c r="E1260">
        <v>0</v>
      </c>
      <c r="F1260">
        <v>0</v>
      </c>
      <c r="G1260" s="1">
        <v>44833</v>
      </c>
      <c r="H1260" t="s">
        <v>11</v>
      </c>
    </row>
    <row r="1261" spans="1:8" x14ac:dyDescent="0.25">
      <c r="A1261" t="s">
        <v>12</v>
      </c>
      <c r="B1261">
        <v>2</v>
      </c>
      <c r="C1261">
        <v>5.42</v>
      </c>
      <c r="D1261">
        <v>100</v>
      </c>
      <c r="E1261">
        <v>0</v>
      </c>
      <c r="F1261">
        <v>0</v>
      </c>
      <c r="G1261" s="1">
        <v>44833</v>
      </c>
      <c r="H1261" t="s">
        <v>13</v>
      </c>
    </row>
    <row r="1262" spans="1:8" x14ac:dyDescent="0.25">
      <c r="A1262" t="s">
        <v>10</v>
      </c>
      <c r="B1262">
        <v>5</v>
      </c>
      <c r="C1262">
        <v>10.83</v>
      </c>
      <c r="D1262">
        <v>0</v>
      </c>
      <c r="E1262">
        <v>0</v>
      </c>
      <c r="F1262">
        <v>54.17</v>
      </c>
      <c r="G1262" s="1">
        <v>44833</v>
      </c>
      <c r="H1262" t="s">
        <v>11</v>
      </c>
    </row>
    <row r="1263" spans="1:8" x14ac:dyDescent="0.25">
      <c r="A1263" t="s">
        <v>10</v>
      </c>
      <c r="B1263">
        <v>1</v>
      </c>
      <c r="C1263">
        <v>10.83</v>
      </c>
      <c r="D1263">
        <v>100</v>
      </c>
      <c r="E1263">
        <v>0</v>
      </c>
      <c r="F1263">
        <v>0</v>
      </c>
      <c r="G1263" s="1">
        <v>44833</v>
      </c>
      <c r="H1263" t="s">
        <v>11</v>
      </c>
    </row>
    <row r="1264" spans="1:8" x14ac:dyDescent="0.25">
      <c r="A1264" t="s">
        <v>23</v>
      </c>
      <c r="B1264">
        <v>5</v>
      </c>
      <c r="C1264">
        <v>6.25</v>
      </c>
      <c r="D1264">
        <v>0</v>
      </c>
      <c r="E1264">
        <v>0</v>
      </c>
      <c r="F1264">
        <v>31.25</v>
      </c>
      <c r="G1264" s="1">
        <v>44833</v>
      </c>
      <c r="H1264" t="s">
        <v>19</v>
      </c>
    </row>
    <row r="1265" spans="1:8" x14ac:dyDescent="0.25">
      <c r="A1265" t="s">
        <v>23</v>
      </c>
      <c r="B1265">
        <v>1</v>
      </c>
      <c r="C1265">
        <v>6.25</v>
      </c>
      <c r="D1265">
        <v>100</v>
      </c>
      <c r="E1265">
        <v>0</v>
      </c>
      <c r="F1265">
        <v>0</v>
      </c>
      <c r="G1265" s="1">
        <v>44833</v>
      </c>
      <c r="H1265" t="s">
        <v>19</v>
      </c>
    </row>
    <row r="1266" spans="1:8" x14ac:dyDescent="0.25">
      <c r="A1266" t="s">
        <v>10</v>
      </c>
      <c r="B1266">
        <v>5</v>
      </c>
      <c r="C1266">
        <v>10.83</v>
      </c>
      <c r="D1266">
        <v>0</v>
      </c>
      <c r="E1266">
        <v>0</v>
      </c>
      <c r="F1266">
        <v>54.17</v>
      </c>
      <c r="G1266" s="1">
        <v>44833</v>
      </c>
      <c r="H1266" t="s">
        <v>11</v>
      </c>
    </row>
    <row r="1267" spans="1:8" x14ac:dyDescent="0.25">
      <c r="A1267" t="s">
        <v>10</v>
      </c>
      <c r="B1267">
        <v>1</v>
      </c>
      <c r="C1267">
        <v>10.83</v>
      </c>
      <c r="D1267">
        <v>100</v>
      </c>
      <c r="E1267">
        <v>0</v>
      </c>
      <c r="F1267">
        <v>0</v>
      </c>
      <c r="G1267" s="1">
        <v>44833</v>
      </c>
      <c r="H1267" t="s">
        <v>11</v>
      </c>
    </row>
    <row r="1268" spans="1:8" x14ac:dyDescent="0.25">
      <c r="A1268" t="s">
        <v>10</v>
      </c>
      <c r="B1268">
        <v>1</v>
      </c>
      <c r="C1268">
        <v>10.83</v>
      </c>
      <c r="D1268">
        <v>0</v>
      </c>
      <c r="E1268">
        <v>0</v>
      </c>
      <c r="F1268">
        <v>10.83</v>
      </c>
      <c r="G1268" s="1">
        <v>44834</v>
      </c>
      <c r="H1268" t="s">
        <v>11</v>
      </c>
    </row>
    <row r="1269" spans="1:8" x14ac:dyDescent="0.25">
      <c r="A1269" t="s">
        <v>10</v>
      </c>
      <c r="B1269">
        <v>10</v>
      </c>
      <c r="C1269">
        <v>10.83</v>
      </c>
      <c r="D1269">
        <v>0</v>
      </c>
      <c r="E1269">
        <v>0</v>
      </c>
      <c r="F1269">
        <v>108.33</v>
      </c>
      <c r="G1269" s="1">
        <v>44834</v>
      </c>
      <c r="H1269" t="s">
        <v>11</v>
      </c>
    </row>
    <row r="1270" spans="1:8" x14ac:dyDescent="0.25">
      <c r="A1270" t="s">
        <v>10</v>
      </c>
      <c r="B1270">
        <v>2</v>
      </c>
      <c r="C1270">
        <v>10.83</v>
      </c>
      <c r="D1270">
        <v>100</v>
      </c>
      <c r="E1270">
        <v>0</v>
      </c>
      <c r="F1270">
        <v>0</v>
      </c>
      <c r="G1270" s="1">
        <v>44834</v>
      </c>
      <c r="H1270" t="s">
        <v>11</v>
      </c>
    </row>
    <row r="1271" spans="1:8" x14ac:dyDescent="0.25">
      <c r="A1271" t="s">
        <v>12</v>
      </c>
      <c r="B1271">
        <v>2</v>
      </c>
      <c r="C1271">
        <v>5.42</v>
      </c>
      <c r="D1271">
        <v>100</v>
      </c>
      <c r="E1271">
        <v>0</v>
      </c>
      <c r="F1271">
        <v>0</v>
      </c>
      <c r="G1271" s="1">
        <v>44834</v>
      </c>
      <c r="H1271" t="s">
        <v>13</v>
      </c>
    </row>
    <row r="1272" spans="1:8" x14ac:dyDescent="0.25">
      <c r="A1272" t="s">
        <v>10</v>
      </c>
      <c r="B1272">
        <v>12</v>
      </c>
      <c r="C1272">
        <v>10.83</v>
      </c>
      <c r="D1272">
        <v>0</v>
      </c>
      <c r="E1272">
        <v>0</v>
      </c>
      <c r="F1272">
        <v>130</v>
      </c>
      <c r="G1272" s="1">
        <v>44834</v>
      </c>
      <c r="H1272" t="s">
        <v>11</v>
      </c>
    </row>
    <row r="1273" spans="1:8" x14ac:dyDescent="0.25">
      <c r="A1273" t="s">
        <v>10</v>
      </c>
      <c r="B1273">
        <v>2</v>
      </c>
      <c r="C1273">
        <v>10.83</v>
      </c>
      <c r="D1273">
        <v>100</v>
      </c>
      <c r="E1273">
        <v>0</v>
      </c>
      <c r="F1273">
        <v>0</v>
      </c>
      <c r="G1273" s="1">
        <v>44834</v>
      </c>
      <c r="H1273" t="s">
        <v>11</v>
      </c>
    </row>
    <row r="1274" spans="1:8" x14ac:dyDescent="0.25">
      <c r="A1274" t="s">
        <v>23</v>
      </c>
      <c r="B1274">
        <v>1</v>
      </c>
      <c r="C1274">
        <v>6.25</v>
      </c>
      <c r="D1274">
        <v>100</v>
      </c>
      <c r="E1274">
        <v>0</v>
      </c>
      <c r="F1274">
        <v>0</v>
      </c>
      <c r="G1274" s="1">
        <v>44834</v>
      </c>
      <c r="H1274" t="s">
        <v>19</v>
      </c>
    </row>
    <row r="1275" spans="1:8" x14ac:dyDescent="0.25">
      <c r="A1275" t="s">
        <v>10</v>
      </c>
      <c r="B1275">
        <v>5</v>
      </c>
      <c r="C1275">
        <v>10.83</v>
      </c>
      <c r="D1275">
        <v>0</v>
      </c>
      <c r="E1275">
        <v>0</v>
      </c>
      <c r="F1275">
        <v>54.17</v>
      </c>
      <c r="G1275" s="1">
        <v>44834</v>
      </c>
      <c r="H1275" t="s">
        <v>11</v>
      </c>
    </row>
    <row r="1276" spans="1:8" x14ac:dyDescent="0.25">
      <c r="A1276" t="s">
        <v>10</v>
      </c>
      <c r="B1276">
        <v>1</v>
      </c>
      <c r="C1276">
        <v>10.83</v>
      </c>
      <c r="D1276">
        <v>100</v>
      </c>
      <c r="E1276">
        <v>0</v>
      </c>
      <c r="F1276">
        <v>0</v>
      </c>
      <c r="G1276" s="1">
        <v>44834</v>
      </c>
      <c r="H1276" t="s">
        <v>11</v>
      </c>
    </row>
    <row r="1277" spans="1:8" x14ac:dyDescent="0.25">
      <c r="A1277" t="s">
        <v>10</v>
      </c>
      <c r="B1277">
        <v>12</v>
      </c>
      <c r="C1277">
        <v>10.83</v>
      </c>
      <c r="D1277">
        <v>0</v>
      </c>
      <c r="E1277">
        <v>0</v>
      </c>
      <c r="F1277">
        <v>130</v>
      </c>
      <c r="G1277" s="1">
        <v>44837</v>
      </c>
      <c r="H1277" t="s">
        <v>11</v>
      </c>
    </row>
    <row r="1278" spans="1:8" x14ac:dyDescent="0.25">
      <c r="A1278" t="s">
        <v>10</v>
      </c>
      <c r="B1278">
        <v>2</v>
      </c>
      <c r="C1278">
        <v>10.83</v>
      </c>
      <c r="D1278">
        <v>100</v>
      </c>
      <c r="E1278">
        <v>0</v>
      </c>
      <c r="F1278">
        <v>0</v>
      </c>
      <c r="G1278" s="1">
        <v>44837</v>
      </c>
      <c r="H1278" t="s">
        <v>11</v>
      </c>
    </row>
    <row r="1279" spans="1:8" x14ac:dyDescent="0.25">
      <c r="A1279" t="s">
        <v>10</v>
      </c>
      <c r="B1279">
        <v>5</v>
      </c>
      <c r="C1279">
        <v>10.83</v>
      </c>
      <c r="D1279">
        <v>0</v>
      </c>
      <c r="E1279">
        <v>0</v>
      </c>
      <c r="F1279">
        <v>54.17</v>
      </c>
      <c r="G1279" s="1">
        <v>44838</v>
      </c>
      <c r="H1279" t="s">
        <v>11</v>
      </c>
    </row>
    <row r="1280" spans="1:8" x14ac:dyDescent="0.25">
      <c r="A1280" t="s">
        <v>10</v>
      </c>
      <c r="B1280">
        <v>1</v>
      </c>
      <c r="C1280">
        <v>10.83</v>
      </c>
      <c r="D1280">
        <v>100</v>
      </c>
      <c r="E1280">
        <v>0</v>
      </c>
      <c r="F1280">
        <v>0</v>
      </c>
      <c r="G1280" s="1">
        <v>44838</v>
      </c>
      <c r="H1280" t="s">
        <v>11</v>
      </c>
    </row>
    <row r="1281" spans="1:8" x14ac:dyDescent="0.25">
      <c r="A1281" t="s">
        <v>12</v>
      </c>
      <c r="B1281">
        <v>2</v>
      </c>
      <c r="C1281">
        <v>5.42</v>
      </c>
      <c r="D1281">
        <v>100</v>
      </c>
      <c r="E1281">
        <v>0</v>
      </c>
      <c r="F1281">
        <v>0</v>
      </c>
      <c r="G1281" s="1">
        <v>44838</v>
      </c>
      <c r="H1281" t="s">
        <v>13</v>
      </c>
    </row>
    <row r="1282" spans="1:8" x14ac:dyDescent="0.25">
      <c r="A1282" t="s">
        <v>10</v>
      </c>
      <c r="B1282">
        <v>5</v>
      </c>
      <c r="C1282">
        <v>10.83</v>
      </c>
      <c r="D1282">
        <v>0</v>
      </c>
      <c r="E1282">
        <v>0</v>
      </c>
      <c r="F1282">
        <v>54.17</v>
      </c>
      <c r="G1282" s="1">
        <v>44838</v>
      </c>
      <c r="H1282" t="s">
        <v>11</v>
      </c>
    </row>
    <row r="1283" spans="1:8" x14ac:dyDescent="0.25">
      <c r="A1283" t="s">
        <v>10</v>
      </c>
      <c r="B1283">
        <v>1</v>
      </c>
      <c r="C1283">
        <v>10.83</v>
      </c>
      <c r="D1283">
        <v>100</v>
      </c>
      <c r="E1283">
        <v>0</v>
      </c>
      <c r="F1283">
        <v>0</v>
      </c>
      <c r="G1283" s="1">
        <v>44838</v>
      </c>
      <c r="H1283" t="s">
        <v>11</v>
      </c>
    </row>
    <row r="1284" spans="1:8" x14ac:dyDescent="0.25">
      <c r="A1284" t="s">
        <v>12</v>
      </c>
      <c r="B1284">
        <v>25</v>
      </c>
      <c r="C1284">
        <v>5.42</v>
      </c>
      <c r="D1284">
        <v>0</v>
      </c>
      <c r="E1284">
        <v>0</v>
      </c>
      <c r="F1284">
        <v>135.41999999999999</v>
      </c>
      <c r="G1284" s="1">
        <v>44838</v>
      </c>
      <c r="H1284" t="s">
        <v>13</v>
      </c>
    </row>
    <row r="1285" spans="1:8" x14ac:dyDescent="0.25">
      <c r="A1285" t="s">
        <v>12</v>
      </c>
      <c r="B1285">
        <v>5</v>
      </c>
      <c r="C1285">
        <v>5.42</v>
      </c>
      <c r="D1285">
        <v>100</v>
      </c>
      <c r="E1285">
        <v>0</v>
      </c>
      <c r="F1285">
        <v>0</v>
      </c>
      <c r="G1285" s="1">
        <v>44838</v>
      </c>
      <c r="H1285" t="s">
        <v>13</v>
      </c>
    </row>
    <row r="1286" spans="1:8" x14ac:dyDescent="0.25">
      <c r="A1286" t="s">
        <v>10</v>
      </c>
      <c r="B1286">
        <v>12</v>
      </c>
      <c r="C1286">
        <v>10.83</v>
      </c>
      <c r="D1286">
        <v>0</v>
      </c>
      <c r="E1286">
        <v>0</v>
      </c>
      <c r="F1286">
        <v>130</v>
      </c>
      <c r="G1286" s="1">
        <v>44838</v>
      </c>
      <c r="H1286" t="s">
        <v>11</v>
      </c>
    </row>
    <row r="1287" spans="1:8" x14ac:dyDescent="0.25">
      <c r="A1287" t="s">
        <v>10</v>
      </c>
      <c r="B1287">
        <v>2</v>
      </c>
      <c r="C1287">
        <v>10.83</v>
      </c>
      <c r="D1287">
        <v>100</v>
      </c>
      <c r="E1287">
        <v>0</v>
      </c>
      <c r="F1287">
        <v>0</v>
      </c>
      <c r="G1287" s="1">
        <v>44838</v>
      </c>
      <c r="H1287" t="s">
        <v>11</v>
      </c>
    </row>
    <row r="1288" spans="1:8" x14ac:dyDescent="0.25">
      <c r="A1288" t="s">
        <v>10</v>
      </c>
      <c r="B1288">
        <v>12</v>
      </c>
      <c r="C1288">
        <v>10.83</v>
      </c>
      <c r="D1288">
        <v>0</v>
      </c>
      <c r="E1288">
        <v>0</v>
      </c>
      <c r="F1288">
        <v>130</v>
      </c>
      <c r="G1288" s="1">
        <v>44838</v>
      </c>
      <c r="H1288" t="s">
        <v>11</v>
      </c>
    </row>
    <row r="1289" spans="1:8" x14ac:dyDescent="0.25">
      <c r="A1289" t="s">
        <v>10</v>
      </c>
      <c r="B1289">
        <v>2</v>
      </c>
      <c r="C1289">
        <v>10.83</v>
      </c>
      <c r="D1289">
        <v>100</v>
      </c>
      <c r="E1289">
        <v>0</v>
      </c>
      <c r="F1289">
        <v>0</v>
      </c>
      <c r="G1289" s="1">
        <v>44838</v>
      </c>
      <c r="H1289" t="s">
        <v>11</v>
      </c>
    </row>
    <row r="1290" spans="1:8" x14ac:dyDescent="0.25">
      <c r="A1290" t="s">
        <v>10</v>
      </c>
      <c r="B1290">
        <v>10</v>
      </c>
      <c r="C1290">
        <v>10.83</v>
      </c>
      <c r="D1290">
        <v>0</v>
      </c>
      <c r="E1290">
        <v>0</v>
      </c>
      <c r="F1290">
        <v>108.33</v>
      </c>
      <c r="G1290" s="1">
        <v>44839</v>
      </c>
      <c r="H1290" t="s">
        <v>11</v>
      </c>
    </row>
    <row r="1291" spans="1:8" x14ac:dyDescent="0.25">
      <c r="A1291" t="s">
        <v>10</v>
      </c>
      <c r="B1291">
        <v>2</v>
      </c>
      <c r="C1291">
        <v>10.83</v>
      </c>
      <c r="D1291">
        <v>100</v>
      </c>
      <c r="E1291">
        <v>0</v>
      </c>
      <c r="F1291">
        <v>0</v>
      </c>
      <c r="G1291" s="1">
        <v>44839</v>
      </c>
      <c r="H1291" t="s">
        <v>11</v>
      </c>
    </row>
    <row r="1292" spans="1:8" x14ac:dyDescent="0.25">
      <c r="A1292" t="s">
        <v>10</v>
      </c>
      <c r="B1292">
        <v>15</v>
      </c>
      <c r="C1292">
        <v>10.83</v>
      </c>
      <c r="D1292">
        <v>0</v>
      </c>
      <c r="E1292">
        <v>0</v>
      </c>
      <c r="F1292">
        <v>162.5</v>
      </c>
      <c r="G1292" s="1">
        <v>44839</v>
      </c>
      <c r="H1292" t="s">
        <v>11</v>
      </c>
    </row>
    <row r="1293" spans="1:8" x14ac:dyDescent="0.25">
      <c r="A1293" t="s">
        <v>10</v>
      </c>
      <c r="B1293">
        <v>3</v>
      </c>
      <c r="C1293">
        <v>10.83</v>
      </c>
      <c r="D1293">
        <v>100</v>
      </c>
      <c r="E1293">
        <v>0</v>
      </c>
      <c r="F1293">
        <v>0</v>
      </c>
      <c r="G1293" s="1">
        <v>44839</v>
      </c>
      <c r="H1293" t="s">
        <v>11</v>
      </c>
    </row>
    <row r="1294" spans="1:8" x14ac:dyDescent="0.25">
      <c r="A1294" t="s">
        <v>10</v>
      </c>
      <c r="B1294">
        <v>3</v>
      </c>
      <c r="C1294">
        <v>10.83</v>
      </c>
      <c r="D1294">
        <v>0</v>
      </c>
      <c r="E1294">
        <v>0</v>
      </c>
      <c r="F1294">
        <v>32.5</v>
      </c>
      <c r="G1294" s="1">
        <v>44839</v>
      </c>
      <c r="H1294" t="s">
        <v>11</v>
      </c>
    </row>
    <row r="1295" spans="1:8" x14ac:dyDescent="0.25">
      <c r="A1295" t="s">
        <v>10</v>
      </c>
      <c r="B1295">
        <v>5</v>
      </c>
      <c r="C1295">
        <v>10.83</v>
      </c>
      <c r="D1295">
        <v>0</v>
      </c>
      <c r="E1295">
        <v>0</v>
      </c>
      <c r="F1295">
        <v>54.17</v>
      </c>
      <c r="G1295" s="1">
        <v>44839</v>
      </c>
      <c r="H1295" t="s">
        <v>11</v>
      </c>
    </row>
    <row r="1296" spans="1:8" x14ac:dyDescent="0.25">
      <c r="A1296" t="s">
        <v>10</v>
      </c>
      <c r="B1296">
        <v>1</v>
      </c>
      <c r="C1296">
        <v>10.83</v>
      </c>
      <c r="D1296">
        <v>100</v>
      </c>
      <c r="E1296">
        <v>0</v>
      </c>
      <c r="F1296">
        <v>0</v>
      </c>
      <c r="G1296" s="1">
        <v>44839</v>
      </c>
      <c r="H1296" t="s">
        <v>11</v>
      </c>
    </row>
    <row r="1297" spans="1:8" x14ac:dyDescent="0.25">
      <c r="A1297" t="s">
        <v>17</v>
      </c>
      <c r="B1297">
        <v>1</v>
      </c>
      <c r="C1297">
        <v>52.5</v>
      </c>
      <c r="D1297">
        <v>0</v>
      </c>
      <c r="E1297">
        <v>0</v>
      </c>
      <c r="F1297">
        <v>52.5</v>
      </c>
      <c r="G1297" s="1">
        <v>44840</v>
      </c>
      <c r="H1297" t="s">
        <v>15</v>
      </c>
    </row>
    <row r="1298" spans="1:8" x14ac:dyDescent="0.25">
      <c r="A1298" t="s">
        <v>10</v>
      </c>
      <c r="B1298">
        <v>3</v>
      </c>
      <c r="C1298">
        <v>10.83</v>
      </c>
      <c r="D1298">
        <v>0</v>
      </c>
      <c r="E1298">
        <v>0</v>
      </c>
      <c r="F1298">
        <v>32.5</v>
      </c>
      <c r="G1298" s="1">
        <v>44840</v>
      </c>
      <c r="H1298" t="s">
        <v>11</v>
      </c>
    </row>
    <row r="1299" spans="1:8" x14ac:dyDescent="0.25">
      <c r="A1299" t="s">
        <v>12</v>
      </c>
      <c r="B1299">
        <v>2</v>
      </c>
      <c r="C1299">
        <v>5.42</v>
      </c>
      <c r="D1299">
        <v>0</v>
      </c>
      <c r="E1299">
        <v>0</v>
      </c>
      <c r="F1299">
        <v>10.83</v>
      </c>
      <c r="G1299" s="1">
        <v>44840</v>
      </c>
      <c r="H1299" t="s">
        <v>13</v>
      </c>
    </row>
    <row r="1300" spans="1:8" x14ac:dyDescent="0.25">
      <c r="A1300" t="s">
        <v>10</v>
      </c>
      <c r="B1300">
        <v>15</v>
      </c>
      <c r="C1300">
        <v>10.83</v>
      </c>
      <c r="D1300">
        <v>0</v>
      </c>
      <c r="E1300">
        <v>0</v>
      </c>
      <c r="F1300">
        <v>162.5</v>
      </c>
      <c r="G1300" s="1">
        <v>44840</v>
      </c>
      <c r="H1300" t="s">
        <v>11</v>
      </c>
    </row>
    <row r="1301" spans="1:8" x14ac:dyDescent="0.25">
      <c r="A1301" t="s">
        <v>10</v>
      </c>
      <c r="B1301">
        <v>3</v>
      </c>
      <c r="C1301">
        <v>10.83</v>
      </c>
      <c r="D1301">
        <v>100</v>
      </c>
      <c r="E1301">
        <v>0</v>
      </c>
      <c r="F1301">
        <v>0</v>
      </c>
      <c r="G1301" s="1">
        <v>44840</v>
      </c>
      <c r="H1301" t="s">
        <v>11</v>
      </c>
    </row>
    <row r="1302" spans="1:8" x14ac:dyDescent="0.25">
      <c r="A1302" t="s">
        <v>23</v>
      </c>
      <c r="B1302">
        <v>2</v>
      </c>
      <c r="C1302">
        <v>6.25</v>
      </c>
      <c r="D1302">
        <v>100</v>
      </c>
      <c r="E1302">
        <v>0</v>
      </c>
      <c r="F1302">
        <v>0</v>
      </c>
      <c r="G1302" s="1">
        <v>44840</v>
      </c>
      <c r="H1302" t="s">
        <v>19</v>
      </c>
    </row>
    <row r="1303" spans="1:8" x14ac:dyDescent="0.25">
      <c r="A1303" t="s">
        <v>10</v>
      </c>
      <c r="B1303">
        <v>5</v>
      </c>
      <c r="C1303">
        <v>10.83</v>
      </c>
      <c r="D1303">
        <v>0</v>
      </c>
      <c r="E1303">
        <v>0</v>
      </c>
      <c r="F1303">
        <v>54.17</v>
      </c>
      <c r="G1303" s="1">
        <v>44840</v>
      </c>
      <c r="H1303" t="s">
        <v>11</v>
      </c>
    </row>
    <row r="1304" spans="1:8" x14ac:dyDescent="0.25">
      <c r="A1304" t="s">
        <v>10</v>
      </c>
      <c r="B1304">
        <v>1</v>
      </c>
      <c r="C1304">
        <v>10.83</v>
      </c>
      <c r="D1304">
        <v>100</v>
      </c>
      <c r="E1304">
        <v>0</v>
      </c>
      <c r="F1304">
        <v>0</v>
      </c>
      <c r="G1304" s="1">
        <v>44840</v>
      </c>
      <c r="H1304" t="s">
        <v>11</v>
      </c>
    </row>
    <row r="1305" spans="1:8" x14ac:dyDescent="0.25">
      <c r="A1305" t="s">
        <v>10</v>
      </c>
      <c r="B1305">
        <v>15</v>
      </c>
      <c r="C1305">
        <v>10.83</v>
      </c>
      <c r="D1305">
        <v>0</v>
      </c>
      <c r="E1305">
        <v>0</v>
      </c>
      <c r="F1305">
        <v>162.5</v>
      </c>
      <c r="G1305" s="1">
        <v>44841</v>
      </c>
      <c r="H1305" t="s">
        <v>11</v>
      </c>
    </row>
    <row r="1306" spans="1:8" x14ac:dyDescent="0.25">
      <c r="A1306" t="s">
        <v>10</v>
      </c>
      <c r="B1306">
        <v>3</v>
      </c>
      <c r="C1306">
        <v>10.83</v>
      </c>
      <c r="D1306">
        <v>100</v>
      </c>
      <c r="E1306">
        <v>0</v>
      </c>
      <c r="F1306">
        <v>0</v>
      </c>
      <c r="G1306" s="1">
        <v>44841</v>
      </c>
      <c r="H1306" t="s">
        <v>11</v>
      </c>
    </row>
    <row r="1307" spans="1:8" x14ac:dyDescent="0.25">
      <c r="A1307" t="s">
        <v>10</v>
      </c>
      <c r="B1307">
        <v>5</v>
      </c>
      <c r="C1307">
        <v>10.83</v>
      </c>
      <c r="D1307">
        <v>0</v>
      </c>
      <c r="E1307">
        <v>0</v>
      </c>
      <c r="F1307">
        <v>54.17</v>
      </c>
      <c r="G1307" s="1">
        <v>44841</v>
      </c>
      <c r="H1307" t="s">
        <v>11</v>
      </c>
    </row>
    <row r="1308" spans="1:8" x14ac:dyDescent="0.25">
      <c r="A1308" t="s">
        <v>10</v>
      </c>
      <c r="B1308">
        <v>1</v>
      </c>
      <c r="C1308">
        <v>10.83</v>
      </c>
      <c r="D1308">
        <v>100</v>
      </c>
      <c r="E1308">
        <v>0</v>
      </c>
      <c r="F1308">
        <v>0</v>
      </c>
      <c r="G1308" s="1">
        <v>44841</v>
      </c>
      <c r="H1308" t="s">
        <v>11</v>
      </c>
    </row>
    <row r="1309" spans="1:8" x14ac:dyDescent="0.25">
      <c r="A1309" t="s">
        <v>10</v>
      </c>
      <c r="B1309">
        <v>10</v>
      </c>
      <c r="C1309">
        <v>10.83</v>
      </c>
      <c r="D1309">
        <v>0</v>
      </c>
      <c r="E1309">
        <v>0</v>
      </c>
      <c r="F1309">
        <v>108.33</v>
      </c>
      <c r="G1309" s="1">
        <v>44841</v>
      </c>
      <c r="H1309" t="s">
        <v>11</v>
      </c>
    </row>
    <row r="1310" spans="1:8" x14ac:dyDescent="0.25">
      <c r="A1310" t="s">
        <v>10</v>
      </c>
      <c r="B1310">
        <v>2</v>
      </c>
      <c r="C1310">
        <v>10.83</v>
      </c>
      <c r="D1310">
        <v>100</v>
      </c>
      <c r="E1310">
        <v>0</v>
      </c>
      <c r="F1310">
        <v>0</v>
      </c>
      <c r="G1310" s="1">
        <v>44841</v>
      </c>
      <c r="H1310" t="s">
        <v>11</v>
      </c>
    </row>
    <row r="1311" spans="1:8" x14ac:dyDescent="0.25">
      <c r="A1311" t="s">
        <v>10</v>
      </c>
      <c r="B1311">
        <v>1</v>
      </c>
      <c r="C1311">
        <v>10.83</v>
      </c>
      <c r="D1311">
        <v>0</v>
      </c>
      <c r="E1311">
        <v>0</v>
      </c>
      <c r="F1311">
        <v>10.83</v>
      </c>
      <c r="G1311" s="1">
        <v>44844</v>
      </c>
      <c r="H1311" t="s">
        <v>11</v>
      </c>
    </row>
    <row r="1312" spans="1:8" x14ac:dyDescent="0.25">
      <c r="A1312" t="s">
        <v>10</v>
      </c>
      <c r="B1312">
        <v>12</v>
      </c>
      <c r="C1312">
        <v>10.83</v>
      </c>
      <c r="D1312">
        <v>0</v>
      </c>
      <c r="E1312">
        <v>0</v>
      </c>
      <c r="F1312">
        <v>130</v>
      </c>
      <c r="G1312" s="1">
        <v>44844</v>
      </c>
      <c r="H1312" t="s">
        <v>11</v>
      </c>
    </row>
    <row r="1313" spans="1:8" x14ac:dyDescent="0.25">
      <c r="A1313" t="s">
        <v>10</v>
      </c>
      <c r="B1313">
        <v>2</v>
      </c>
      <c r="C1313">
        <v>10.83</v>
      </c>
      <c r="D1313">
        <v>100</v>
      </c>
      <c r="E1313">
        <v>0</v>
      </c>
      <c r="F1313">
        <v>0</v>
      </c>
      <c r="G1313" s="1">
        <v>44844</v>
      </c>
      <c r="H1313" t="s">
        <v>11</v>
      </c>
    </row>
    <row r="1314" spans="1:8" x14ac:dyDescent="0.25">
      <c r="A1314" t="s">
        <v>10</v>
      </c>
      <c r="B1314">
        <v>5</v>
      </c>
      <c r="C1314">
        <v>10.83</v>
      </c>
      <c r="D1314">
        <v>0</v>
      </c>
      <c r="E1314">
        <v>0</v>
      </c>
      <c r="F1314">
        <v>54.17</v>
      </c>
      <c r="G1314" s="1">
        <v>44844</v>
      </c>
      <c r="H1314" t="s">
        <v>11</v>
      </c>
    </row>
    <row r="1315" spans="1:8" x14ac:dyDescent="0.25">
      <c r="A1315" t="s">
        <v>10</v>
      </c>
      <c r="B1315">
        <v>1</v>
      </c>
      <c r="C1315">
        <v>10.83</v>
      </c>
      <c r="D1315">
        <v>100</v>
      </c>
      <c r="E1315">
        <v>0</v>
      </c>
      <c r="F1315">
        <v>0</v>
      </c>
      <c r="G1315" s="1">
        <v>44844</v>
      </c>
      <c r="H1315" t="s">
        <v>11</v>
      </c>
    </row>
    <row r="1316" spans="1:8" x14ac:dyDescent="0.25">
      <c r="A1316" t="s">
        <v>17</v>
      </c>
      <c r="B1316">
        <v>2</v>
      </c>
      <c r="C1316">
        <v>52.5</v>
      </c>
      <c r="D1316">
        <v>0</v>
      </c>
      <c r="E1316">
        <v>0</v>
      </c>
      <c r="F1316">
        <v>105</v>
      </c>
      <c r="G1316" s="1">
        <v>44845</v>
      </c>
      <c r="H1316" t="s">
        <v>15</v>
      </c>
    </row>
    <row r="1317" spans="1:8" x14ac:dyDescent="0.25">
      <c r="A1317" t="s">
        <v>10</v>
      </c>
      <c r="B1317">
        <v>2</v>
      </c>
      <c r="C1317">
        <v>10.83</v>
      </c>
      <c r="D1317">
        <v>100</v>
      </c>
      <c r="E1317">
        <v>0</v>
      </c>
      <c r="F1317">
        <v>0</v>
      </c>
      <c r="G1317" s="1">
        <v>44845</v>
      </c>
      <c r="H1317" t="s">
        <v>11</v>
      </c>
    </row>
    <row r="1318" spans="1:8" x14ac:dyDescent="0.25">
      <c r="A1318" t="s">
        <v>10</v>
      </c>
      <c r="B1318">
        <v>15</v>
      </c>
      <c r="C1318">
        <v>10.83</v>
      </c>
      <c r="D1318">
        <v>0</v>
      </c>
      <c r="E1318">
        <v>0</v>
      </c>
      <c r="F1318">
        <v>162.5</v>
      </c>
      <c r="G1318" s="1">
        <v>44845</v>
      </c>
      <c r="H1318" t="s">
        <v>11</v>
      </c>
    </row>
    <row r="1319" spans="1:8" x14ac:dyDescent="0.25">
      <c r="A1319" t="s">
        <v>10</v>
      </c>
      <c r="B1319">
        <v>3</v>
      </c>
      <c r="C1319">
        <v>10.83</v>
      </c>
      <c r="D1319">
        <v>100</v>
      </c>
      <c r="E1319">
        <v>0</v>
      </c>
      <c r="F1319">
        <v>0</v>
      </c>
      <c r="G1319" s="1">
        <v>44845</v>
      </c>
      <c r="H1319" t="s">
        <v>11</v>
      </c>
    </row>
    <row r="1320" spans="1:8" x14ac:dyDescent="0.25">
      <c r="A1320" t="s">
        <v>10</v>
      </c>
      <c r="B1320">
        <v>10</v>
      </c>
      <c r="C1320">
        <v>10.83</v>
      </c>
      <c r="D1320">
        <v>0</v>
      </c>
      <c r="E1320">
        <v>0</v>
      </c>
      <c r="F1320">
        <v>108.33</v>
      </c>
      <c r="G1320" s="1">
        <v>44845</v>
      </c>
      <c r="H1320" t="s">
        <v>11</v>
      </c>
    </row>
    <row r="1321" spans="1:8" x14ac:dyDescent="0.25">
      <c r="A1321" t="s">
        <v>10</v>
      </c>
      <c r="B1321">
        <v>2</v>
      </c>
      <c r="C1321">
        <v>10.83</v>
      </c>
      <c r="D1321">
        <v>100</v>
      </c>
      <c r="E1321">
        <v>0</v>
      </c>
      <c r="F1321">
        <v>0</v>
      </c>
      <c r="G1321" s="1">
        <v>44845</v>
      </c>
      <c r="H1321" t="s">
        <v>11</v>
      </c>
    </row>
    <row r="1322" spans="1:8" x14ac:dyDescent="0.25">
      <c r="A1322" t="s">
        <v>10</v>
      </c>
      <c r="B1322">
        <v>1</v>
      </c>
      <c r="C1322">
        <v>10.83</v>
      </c>
      <c r="D1322">
        <v>0</v>
      </c>
      <c r="E1322">
        <v>0</v>
      </c>
      <c r="F1322">
        <v>10.83</v>
      </c>
      <c r="G1322" s="1">
        <v>44845</v>
      </c>
      <c r="H1322" t="s">
        <v>11</v>
      </c>
    </row>
    <row r="1323" spans="1:8" x14ac:dyDescent="0.25">
      <c r="A1323" t="s">
        <v>17</v>
      </c>
      <c r="B1323">
        <v>4</v>
      </c>
      <c r="C1323">
        <v>52.5</v>
      </c>
      <c r="D1323">
        <v>0</v>
      </c>
      <c r="E1323">
        <v>0</v>
      </c>
      <c r="F1323">
        <v>210</v>
      </c>
      <c r="G1323" s="1">
        <v>44845</v>
      </c>
      <c r="H1323" t="s">
        <v>15</v>
      </c>
    </row>
    <row r="1324" spans="1:8" x14ac:dyDescent="0.25">
      <c r="A1324" t="s">
        <v>17</v>
      </c>
      <c r="B1324">
        <v>1</v>
      </c>
      <c r="C1324">
        <v>52.5</v>
      </c>
      <c r="D1324">
        <v>100</v>
      </c>
      <c r="E1324">
        <v>0</v>
      </c>
      <c r="F1324">
        <v>0</v>
      </c>
      <c r="G1324" s="1">
        <v>44845</v>
      </c>
      <c r="H1324" t="s">
        <v>15</v>
      </c>
    </row>
    <row r="1325" spans="1:8" x14ac:dyDescent="0.25">
      <c r="A1325" t="s">
        <v>10</v>
      </c>
      <c r="B1325">
        <v>7</v>
      </c>
      <c r="C1325">
        <v>10.83</v>
      </c>
      <c r="D1325">
        <v>0</v>
      </c>
      <c r="E1325">
        <v>0</v>
      </c>
      <c r="F1325">
        <v>75.83</v>
      </c>
      <c r="G1325" s="1">
        <v>44845</v>
      </c>
      <c r="H1325" t="s">
        <v>11</v>
      </c>
    </row>
    <row r="1326" spans="1:8" x14ac:dyDescent="0.25">
      <c r="A1326" t="s">
        <v>10</v>
      </c>
      <c r="B1326">
        <v>1</v>
      </c>
      <c r="C1326">
        <v>10.83</v>
      </c>
      <c r="D1326">
        <v>100</v>
      </c>
      <c r="E1326">
        <v>0</v>
      </c>
      <c r="F1326">
        <v>0</v>
      </c>
      <c r="G1326" s="1">
        <v>44845</v>
      </c>
      <c r="H1326" t="s">
        <v>11</v>
      </c>
    </row>
    <row r="1327" spans="1:8" x14ac:dyDescent="0.25">
      <c r="A1327" t="s">
        <v>10</v>
      </c>
      <c r="B1327">
        <v>30</v>
      </c>
      <c r="C1327">
        <v>10.83</v>
      </c>
      <c r="D1327">
        <v>0</v>
      </c>
      <c r="E1327">
        <v>0</v>
      </c>
      <c r="F1327">
        <v>325</v>
      </c>
      <c r="G1327" s="1">
        <v>44845</v>
      </c>
      <c r="H1327" t="s">
        <v>11</v>
      </c>
    </row>
    <row r="1328" spans="1:8" x14ac:dyDescent="0.25">
      <c r="A1328" t="s">
        <v>10</v>
      </c>
      <c r="B1328">
        <v>6</v>
      </c>
      <c r="C1328">
        <v>10.83</v>
      </c>
      <c r="D1328">
        <v>100</v>
      </c>
      <c r="E1328">
        <v>0</v>
      </c>
      <c r="F1328">
        <v>0</v>
      </c>
      <c r="G1328" s="1">
        <v>44845</v>
      </c>
      <c r="H1328" t="s">
        <v>11</v>
      </c>
    </row>
    <row r="1329" spans="1:8" x14ac:dyDescent="0.25">
      <c r="A1329" t="s">
        <v>17</v>
      </c>
      <c r="B1329">
        <v>2</v>
      </c>
      <c r="C1329">
        <v>52.5</v>
      </c>
      <c r="D1329">
        <v>0</v>
      </c>
      <c r="E1329">
        <v>0</v>
      </c>
      <c r="F1329">
        <v>105</v>
      </c>
      <c r="G1329" s="1">
        <v>44845</v>
      </c>
      <c r="H1329" t="s">
        <v>15</v>
      </c>
    </row>
    <row r="1330" spans="1:8" x14ac:dyDescent="0.25">
      <c r="A1330" t="s">
        <v>10</v>
      </c>
      <c r="B1330">
        <v>12</v>
      </c>
      <c r="C1330">
        <v>10.83</v>
      </c>
      <c r="D1330">
        <v>0</v>
      </c>
      <c r="E1330">
        <v>0</v>
      </c>
      <c r="F1330">
        <v>130</v>
      </c>
      <c r="G1330" s="1">
        <v>44846</v>
      </c>
      <c r="H1330" t="s">
        <v>11</v>
      </c>
    </row>
    <row r="1331" spans="1:8" x14ac:dyDescent="0.25">
      <c r="A1331" t="s">
        <v>10</v>
      </c>
      <c r="B1331">
        <v>2</v>
      </c>
      <c r="C1331">
        <v>10.83</v>
      </c>
      <c r="D1331">
        <v>100</v>
      </c>
      <c r="E1331">
        <v>0</v>
      </c>
      <c r="F1331">
        <v>0</v>
      </c>
      <c r="G1331" s="1">
        <v>44846</v>
      </c>
      <c r="H1331" t="s">
        <v>11</v>
      </c>
    </row>
    <row r="1332" spans="1:8" x14ac:dyDescent="0.25">
      <c r="A1332" t="s">
        <v>17</v>
      </c>
      <c r="B1332">
        <v>1</v>
      </c>
      <c r="C1332">
        <v>52.5</v>
      </c>
      <c r="D1332">
        <v>0</v>
      </c>
      <c r="E1332">
        <v>0</v>
      </c>
      <c r="F1332">
        <v>52.5</v>
      </c>
      <c r="G1332" s="1">
        <v>44846</v>
      </c>
      <c r="H1332" t="s">
        <v>15</v>
      </c>
    </row>
    <row r="1333" spans="1:8" x14ac:dyDescent="0.25">
      <c r="A1333" t="s">
        <v>10</v>
      </c>
      <c r="B1333">
        <v>3</v>
      </c>
      <c r="C1333">
        <v>10.83</v>
      </c>
      <c r="D1333">
        <v>100</v>
      </c>
      <c r="E1333">
        <v>0</v>
      </c>
      <c r="F1333">
        <v>0</v>
      </c>
      <c r="G1333" s="1">
        <v>44846</v>
      </c>
      <c r="H1333" t="s">
        <v>11</v>
      </c>
    </row>
    <row r="1334" spans="1:8" x14ac:dyDescent="0.25">
      <c r="A1334" t="s">
        <v>10</v>
      </c>
      <c r="B1334">
        <v>5</v>
      </c>
      <c r="C1334">
        <v>10.83</v>
      </c>
      <c r="D1334">
        <v>0</v>
      </c>
      <c r="E1334">
        <v>0</v>
      </c>
      <c r="F1334">
        <v>54.17</v>
      </c>
      <c r="G1334" s="1">
        <v>44847</v>
      </c>
      <c r="H1334" t="s">
        <v>11</v>
      </c>
    </row>
    <row r="1335" spans="1:8" x14ac:dyDescent="0.25">
      <c r="A1335" t="s">
        <v>10</v>
      </c>
      <c r="B1335">
        <v>1</v>
      </c>
      <c r="C1335">
        <v>10.83</v>
      </c>
      <c r="D1335">
        <v>100</v>
      </c>
      <c r="E1335">
        <v>0</v>
      </c>
      <c r="F1335">
        <v>0</v>
      </c>
      <c r="G1335" s="1">
        <v>44847</v>
      </c>
      <c r="H1335" t="s">
        <v>11</v>
      </c>
    </row>
    <row r="1336" spans="1:8" x14ac:dyDescent="0.25">
      <c r="A1336" t="s">
        <v>10</v>
      </c>
      <c r="B1336">
        <v>1</v>
      </c>
      <c r="C1336">
        <v>10.83</v>
      </c>
      <c r="D1336">
        <v>0</v>
      </c>
      <c r="E1336">
        <v>0</v>
      </c>
      <c r="F1336">
        <v>10.83</v>
      </c>
      <c r="G1336" s="1">
        <v>44847</v>
      </c>
      <c r="H1336" t="s">
        <v>11</v>
      </c>
    </row>
    <row r="1337" spans="1:8" x14ac:dyDescent="0.25">
      <c r="A1337" t="s">
        <v>10</v>
      </c>
      <c r="B1337">
        <v>10</v>
      </c>
      <c r="C1337">
        <v>10.83</v>
      </c>
      <c r="D1337">
        <v>0</v>
      </c>
      <c r="E1337">
        <v>0</v>
      </c>
      <c r="F1337">
        <v>108.33</v>
      </c>
      <c r="G1337" s="1">
        <v>44847</v>
      </c>
      <c r="H1337" t="s">
        <v>11</v>
      </c>
    </row>
    <row r="1338" spans="1:8" x14ac:dyDescent="0.25">
      <c r="A1338" t="s">
        <v>10</v>
      </c>
      <c r="B1338">
        <v>2</v>
      </c>
      <c r="C1338">
        <v>10.83</v>
      </c>
      <c r="D1338">
        <v>100</v>
      </c>
      <c r="E1338">
        <v>0</v>
      </c>
      <c r="F1338">
        <v>0</v>
      </c>
      <c r="G1338" s="1">
        <v>44847</v>
      </c>
      <c r="H1338" t="s">
        <v>11</v>
      </c>
    </row>
    <row r="1339" spans="1:8" x14ac:dyDescent="0.25">
      <c r="A1339" t="s">
        <v>10</v>
      </c>
      <c r="B1339">
        <v>10</v>
      </c>
      <c r="C1339">
        <v>10.83</v>
      </c>
      <c r="D1339">
        <v>0</v>
      </c>
      <c r="E1339">
        <v>0</v>
      </c>
      <c r="F1339">
        <v>108.33</v>
      </c>
      <c r="G1339" s="1">
        <v>44847</v>
      </c>
      <c r="H1339" t="s">
        <v>11</v>
      </c>
    </row>
    <row r="1340" spans="1:8" x14ac:dyDescent="0.25">
      <c r="A1340" t="s">
        <v>10</v>
      </c>
      <c r="B1340">
        <v>2</v>
      </c>
      <c r="C1340">
        <v>10.83</v>
      </c>
      <c r="D1340">
        <v>100</v>
      </c>
      <c r="E1340">
        <v>0</v>
      </c>
      <c r="F1340">
        <v>0</v>
      </c>
      <c r="G1340" s="1">
        <v>44847</v>
      </c>
      <c r="H1340" t="s">
        <v>11</v>
      </c>
    </row>
    <row r="1341" spans="1:8" x14ac:dyDescent="0.25">
      <c r="A1341" t="s">
        <v>10</v>
      </c>
      <c r="B1341">
        <v>20</v>
      </c>
      <c r="C1341">
        <v>10.83</v>
      </c>
      <c r="D1341">
        <v>0</v>
      </c>
      <c r="E1341">
        <v>0</v>
      </c>
      <c r="F1341">
        <v>216.67</v>
      </c>
      <c r="G1341" s="1">
        <v>44847</v>
      </c>
      <c r="H1341" t="s">
        <v>11</v>
      </c>
    </row>
    <row r="1342" spans="1:8" x14ac:dyDescent="0.25">
      <c r="A1342" t="s">
        <v>10</v>
      </c>
      <c r="B1342">
        <v>4</v>
      </c>
      <c r="C1342">
        <v>10.83</v>
      </c>
      <c r="D1342">
        <v>100</v>
      </c>
      <c r="E1342">
        <v>0</v>
      </c>
      <c r="F1342">
        <v>0</v>
      </c>
      <c r="G1342" s="1">
        <v>44847</v>
      </c>
      <c r="H1342" t="s">
        <v>11</v>
      </c>
    </row>
    <row r="1343" spans="1:8" x14ac:dyDescent="0.25">
      <c r="A1343" t="s">
        <v>10</v>
      </c>
      <c r="B1343">
        <v>10</v>
      </c>
      <c r="C1343">
        <v>10.83</v>
      </c>
      <c r="D1343">
        <v>0</v>
      </c>
      <c r="E1343">
        <v>0</v>
      </c>
      <c r="F1343">
        <v>108.33</v>
      </c>
      <c r="G1343" s="1">
        <v>44847</v>
      </c>
      <c r="H1343" t="s">
        <v>11</v>
      </c>
    </row>
    <row r="1344" spans="1:8" x14ac:dyDescent="0.25">
      <c r="A1344" t="s">
        <v>10</v>
      </c>
      <c r="B1344">
        <v>2</v>
      </c>
      <c r="C1344">
        <v>10.83</v>
      </c>
      <c r="D1344">
        <v>100</v>
      </c>
      <c r="E1344">
        <v>0</v>
      </c>
      <c r="F1344">
        <v>0</v>
      </c>
      <c r="G1344" s="1">
        <v>44847</v>
      </c>
      <c r="H1344" t="s">
        <v>11</v>
      </c>
    </row>
    <row r="1345" spans="1:8" x14ac:dyDescent="0.25">
      <c r="A1345" t="s">
        <v>23</v>
      </c>
      <c r="B1345">
        <v>10</v>
      </c>
      <c r="C1345">
        <v>8.33</v>
      </c>
      <c r="D1345">
        <v>0</v>
      </c>
      <c r="E1345">
        <v>0</v>
      </c>
      <c r="F1345">
        <v>83.33</v>
      </c>
      <c r="G1345" s="1">
        <v>44848</v>
      </c>
      <c r="H1345" t="s">
        <v>19</v>
      </c>
    </row>
    <row r="1346" spans="1:8" x14ac:dyDescent="0.25">
      <c r="A1346" t="s">
        <v>10</v>
      </c>
      <c r="B1346">
        <v>10</v>
      </c>
      <c r="C1346">
        <v>10.83</v>
      </c>
      <c r="D1346">
        <v>0</v>
      </c>
      <c r="E1346">
        <v>0</v>
      </c>
      <c r="F1346">
        <v>108.33</v>
      </c>
      <c r="G1346" s="1">
        <v>44848</v>
      </c>
      <c r="H1346" t="s">
        <v>11</v>
      </c>
    </row>
    <row r="1347" spans="1:8" x14ac:dyDescent="0.25">
      <c r="A1347" t="s">
        <v>10</v>
      </c>
      <c r="B1347">
        <v>2</v>
      </c>
      <c r="C1347">
        <v>10.83</v>
      </c>
      <c r="D1347">
        <v>100</v>
      </c>
      <c r="E1347">
        <v>0</v>
      </c>
      <c r="F1347">
        <v>0</v>
      </c>
      <c r="G1347" s="1">
        <v>44848</v>
      </c>
      <c r="H1347" t="s">
        <v>11</v>
      </c>
    </row>
    <row r="1348" spans="1:8" x14ac:dyDescent="0.25">
      <c r="A1348" t="s">
        <v>23</v>
      </c>
      <c r="B1348">
        <v>1</v>
      </c>
      <c r="C1348">
        <v>6.25</v>
      </c>
      <c r="D1348">
        <v>100</v>
      </c>
      <c r="E1348">
        <v>0</v>
      </c>
      <c r="F1348">
        <v>0</v>
      </c>
      <c r="G1348" s="1">
        <v>44848</v>
      </c>
      <c r="H1348" t="s">
        <v>19</v>
      </c>
    </row>
    <row r="1349" spans="1:8" x14ac:dyDescent="0.25">
      <c r="A1349" t="s">
        <v>10</v>
      </c>
      <c r="B1349">
        <v>10</v>
      </c>
      <c r="C1349">
        <v>10.83</v>
      </c>
      <c r="D1349">
        <v>0</v>
      </c>
      <c r="E1349">
        <v>0</v>
      </c>
      <c r="F1349">
        <v>108.33</v>
      </c>
      <c r="G1349" s="1">
        <v>44848</v>
      </c>
      <c r="H1349" t="s">
        <v>11</v>
      </c>
    </row>
    <row r="1350" spans="1:8" x14ac:dyDescent="0.25">
      <c r="A1350" t="s">
        <v>23</v>
      </c>
      <c r="B1350">
        <v>2</v>
      </c>
      <c r="C1350">
        <v>6.25</v>
      </c>
      <c r="D1350">
        <v>100</v>
      </c>
      <c r="E1350">
        <v>0</v>
      </c>
      <c r="F1350">
        <v>0</v>
      </c>
      <c r="G1350" s="1">
        <v>44848</v>
      </c>
      <c r="H1350" t="s">
        <v>19</v>
      </c>
    </row>
    <row r="1351" spans="1:8" x14ac:dyDescent="0.25">
      <c r="A1351" t="s">
        <v>12</v>
      </c>
      <c r="B1351">
        <v>4</v>
      </c>
      <c r="C1351">
        <v>5.42</v>
      </c>
      <c r="D1351">
        <v>100</v>
      </c>
      <c r="E1351">
        <v>0</v>
      </c>
      <c r="F1351">
        <v>0</v>
      </c>
      <c r="G1351" s="1">
        <v>44848</v>
      </c>
      <c r="H1351" t="s">
        <v>13</v>
      </c>
    </row>
    <row r="1352" spans="1:8" x14ac:dyDescent="0.25">
      <c r="A1352" t="s">
        <v>10</v>
      </c>
      <c r="B1352">
        <v>12</v>
      </c>
      <c r="C1352">
        <v>10.83</v>
      </c>
      <c r="D1352">
        <v>0</v>
      </c>
      <c r="E1352">
        <v>0</v>
      </c>
      <c r="F1352">
        <v>130</v>
      </c>
      <c r="G1352" s="1">
        <v>44848</v>
      </c>
      <c r="H1352" t="s">
        <v>11</v>
      </c>
    </row>
    <row r="1353" spans="1:8" x14ac:dyDescent="0.25">
      <c r="A1353" t="s">
        <v>10</v>
      </c>
      <c r="B1353">
        <v>2</v>
      </c>
      <c r="C1353">
        <v>10.83</v>
      </c>
      <c r="D1353">
        <v>100</v>
      </c>
      <c r="E1353">
        <v>0</v>
      </c>
      <c r="F1353">
        <v>0</v>
      </c>
      <c r="G1353" s="1">
        <v>44848</v>
      </c>
      <c r="H1353" t="s">
        <v>11</v>
      </c>
    </row>
    <row r="1354" spans="1:8" x14ac:dyDescent="0.25">
      <c r="A1354" t="s">
        <v>10</v>
      </c>
      <c r="B1354">
        <v>15</v>
      </c>
      <c r="C1354">
        <v>10.83</v>
      </c>
      <c r="D1354">
        <v>0</v>
      </c>
      <c r="E1354">
        <v>0</v>
      </c>
      <c r="F1354">
        <v>162.5</v>
      </c>
      <c r="G1354" s="1">
        <v>44851</v>
      </c>
      <c r="H1354" t="s">
        <v>11</v>
      </c>
    </row>
    <row r="1355" spans="1:8" x14ac:dyDescent="0.25">
      <c r="A1355" t="s">
        <v>10</v>
      </c>
      <c r="B1355">
        <v>3</v>
      </c>
      <c r="C1355">
        <v>10.83</v>
      </c>
      <c r="D1355">
        <v>100</v>
      </c>
      <c r="E1355">
        <v>0</v>
      </c>
      <c r="F1355">
        <v>0</v>
      </c>
      <c r="G1355" s="1">
        <v>44851</v>
      </c>
      <c r="H1355" t="s">
        <v>11</v>
      </c>
    </row>
    <row r="1356" spans="1:8" x14ac:dyDescent="0.25">
      <c r="A1356" t="s">
        <v>10</v>
      </c>
      <c r="B1356">
        <v>50</v>
      </c>
      <c r="C1356">
        <v>10.83</v>
      </c>
      <c r="D1356">
        <v>0</v>
      </c>
      <c r="E1356">
        <v>0</v>
      </c>
      <c r="F1356">
        <v>541.66999999999996</v>
      </c>
      <c r="G1356" s="1">
        <v>44851</v>
      </c>
      <c r="H1356" t="s">
        <v>11</v>
      </c>
    </row>
    <row r="1357" spans="1:8" x14ac:dyDescent="0.25">
      <c r="A1357" t="s">
        <v>10</v>
      </c>
      <c r="B1357">
        <v>10</v>
      </c>
      <c r="C1357">
        <v>10.83</v>
      </c>
      <c r="D1357">
        <v>100</v>
      </c>
      <c r="E1357">
        <v>0</v>
      </c>
      <c r="F1357">
        <v>0</v>
      </c>
      <c r="G1357" s="1">
        <v>44851</v>
      </c>
      <c r="H1357" t="s">
        <v>11</v>
      </c>
    </row>
    <row r="1358" spans="1:8" x14ac:dyDescent="0.25">
      <c r="A1358" t="s">
        <v>10</v>
      </c>
      <c r="B1358">
        <v>12</v>
      </c>
      <c r="C1358">
        <v>10.83</v>
      </c>
      <c r="D1358">
        <v>0</v>
      </c>
      <c r="E1358">
        <v>0</v>
      </c>
      <c r="F1358">
        <v>130</v>
      </c>
      <c r="G1358" s="1">
        <v>44851</v>
      </c>
      <c r="H1358" t="s">
        <v>11</v>
      </c>
    </row>
    <row r="1359" spans="1:8" x14ac:dyDescent="0.25">
      <c r="A1359" t="s">
        <v>10</v>
      </c>
      <c r="B1359">
        <v>2</v>
      </c>
      <c r="C1359">
        <v>10.83</v>
      </c>
      <c r="D1359">
        <v>100</v>
      </c>
      <c r="E1359">
        <v>0</v>
      </c>
      <c r="F1359">
        <v>0</v>
      </c>
      <c r="G1359" s="1">
        <v>44851</v>
      </c>
      <c r="H1359" t="s">
        <v>11</v>
      </c>
    </row>
    <row r="1360" spans="1:8" x14ac:dyDescent="0.25">
      <c r="A1360" t="s">
        <v>12</v>
      </c>
      <c r="B1360">
        <v>2</v>
      </c>
      <c r="C1360">
        <v>5.42</v>
      </c>
      <c r="D1360">
        <v>100</v>
      </c>
      <c r="E1360">
        <v>0</v>
      </c>
      <c r="F1360">
        <v>0</v>
      </c>
      <c r="G1360" s="1">
        <v>44851</v>
      </c>
      <c r="H1360" t="s">
        <v>13</v>
      </c>
    </row>
    <row r="1361" spans="1:8" x14ac:dyDescent="0.25">
      <c r="A1361" t="s">
        <v>10</v>
      </c>
      <c r="B1361">
        <v>5</v>
      </c>
      <c r="C1361">
        <v>10.83</v>
      </c>
      <c r="D1361">
        <v>0</v>
      </c>
      <c r="E1361">
        <v>0</v>
      </c>
      <c r="F1361">
        <v>54.17</v>
      </c>
      <c r="G1361" s="1">
        <v>44852</v>
      </c>
      <c r="H1361" t="s">
        <v>11</v>
      </c>
    </row>
    <row r="1362" spans="1:8" x14ac:dyDescent="0.25">
      <c r="A1362" t="s">
        <v>10</v>
      </c>
      <c r="B1362">
        <v>1</v>
      </c>
      <c r="C1362">
        <v>10.83</v>
      </c>
      <c r="D1362">
        <v>100</v>
      </c>
      <c r="E1362">
        <v>0</v>
      </c>
      <c r="F1362">
        <v>0</v>
      </c>
      <c r="G1362" s="1">
        <v>44852</v>
      </c>
      <c r="H1362" t="s">
        <v>11</v>
      </c>
    </row>
    <row r="1363" spans="1:8" x14ac:dyDescent="0.25">
      <c r="A1363" t="s">
        <v>10</v>
      </c>
      <c r="B1363">
        <v>10</v>
      </c>
      <c r="C1363">
        <v>10.83</v>
      </c>
      <c r="D1363">
        <v>0</v>
      </c>
      <c r="E1363">
        <v>0</v>
      </c>
      <c r="F1363">
        <v>108.33</v>
      </c>
      <c r="G1363" s="1">
        <v>44852</v>
      </c>
      <c r="H1363" t="s">
        <v>11</v>
      </c>
    </row>
    <row r="1364" spans="1:8" x14ac:dyDescent="0.25">
      <c r="A1364" t="s">
        <v>10</v>
      </c>
      <c r="B1364">
        <v>2</v>
      </c>
      <c r="C1364">
        <v>10.83</v>
      </c>
      <c r="D1364">
        <v>100</v>
      </c>
      <c r="E1364">
        <v>0</v>
      </c>
      <c r="F1364">
        <v>0</v>
      </c>
      <c r="G1364" s="1">
        <v>44852</v>
      </c>
      <c r="H1364" t="s">
        <v>11</v>
      </c>
    </row>
    <row r="1365" spans="1:8" x14ac:dyDescent="0.25">
      <c r="A1365" t="s">
        <v>17</v>
      </c>
      <c r="B1365">
        <v>1</v>
      </c>
      <c r="C1365">
        <v>52.5</v>
      </c>
      <c r="D1365">
        <v>0</v>
      </c>
      <c r="E1365">
        <v>0</v>
      </c>
      <c r="F1365">
        <v>52.5</v>
      </c>
      <c r="G1365" s="1">
        <v>44852</v>
      </c>
      <c r="H1365" t="s">
        <v>15</v>
      </c>
    </row>
    <row r="1366" spans="1:8" x14ac:dyDescent="0.25">
      <c r="A1366" t="s">
        <v>10</v>
      </c>
      <c r="B1366">
        <v>1</v>
      </c>
      <c r="C1366">
        <v>10.83</v>
      </c>
      <c r="D1366">
        <v>100</v>
      </c>
      <c r="E1366">
        <v>0</v>
      </c>
      <c r="F1366">
        <v>0</v>
      </c>
      <c r="G1366" s="1">
        <v>44852</v>
      </c>
      <c r="H1366" t="s">
        <v>11</v>
      </c>
    </row>
    <row r="1367" spans="1:8" x14ac:dyDescent="0.25">
      <c r="A1367" t="s">
        <v>10</v>
      </c>
      <c r="B1367">
        <v>12</v>
      </c>
      <c r="C1367">
        <v>10.83</v>
      </c>
      <c r="D1367">
        <v>0</v>
      </c>
      <c r="E1367">
        <v>0</v>
      </c>
      <c r="F1367">
        <v>130</v>
      </c>
      <c r="G1367" s="1">
        <v>44852</v>
      </c>
      <c r="H1367" t="s">
        <v>11</v>
      </c>
    </row>
    <row r="1368" spans="1:8" x14ac:dyDescent="0.25">
      <c r="A1368" t="s">
        <v>10</v>
      </c>
      <c r="B1368">
        <v>2</v>
      </c>
      <c r="C1368">
        <v>10.83</v>
      </c>
      <c r="D1368">
        <v>100</v>
      </c>
      <c r="E1368">
        <v>0</v>
      </c>
      <c r="F1368">
        <v>0</v>
      </c>
      <c r="G1368" s="1">
        <v>44852</v>
      </c>
      <c r="H1368" t="s">
        <v>11</v>
      </c>
    </row>
    <row r="1369" spans="1:8" x14ac:dyDescent="0.25">
      <c r="A1369" t="s">
        <v>10</v>
      </c>
      <c r="B1369">
        <v>10</v>
      </c>
      <c r="C1369">
        <v>10.83</v>
      </c>
      <c r="D1369">
        <v>0</v>
      </c>
      <c r="E1369">
        <v>0</v>
      </c>
      <c r="F1369">
        <v>108.33</v>
      </c>
      <c r="G1369" s="1">
        <v>44852</v>
      </c>
      <c r="H1369" t="s">
        <v>11</v>
      </c>
    </row>
    <row r="1370" spans="1:8" x14ac:dyDescent="0.25">
      <c r="A1370" t="s">
        <v>10</v>
      </c>
      <c r="B1370">
        <v>2</v>
      </c>
      <c r="C1370">
        <v>10.83</v>
      </c>
      <c r="D1370">
        <v>100</v>
      </c>
      <c r="E1370">
        <v>0</v>
      </c>
      <c r="F1370">
        <v>0</v>
      </c>
      <c r="G1370" s="1">
        <v>44852</v>
      </c>
      <c r="H1370" t="s">
        <v>11</v>
      </c>
    </row>
    <row r="1371" spans="1:8" x14ac:dyDescent="0.25">
      <c r="A1371" t="s">
        <v>12</v>
      </c>
      <c r="B1371">
        <v>1</v>
      </c>
      <c r="C1371">
        <v>5.42</v>
      </c>
      <c r="D1371">
        <v>100</v>
      </c>
      <c r="E1371">
        <v>0</v>
      </c>
      <c r="F1371">
        <v>0</v>
      </c>
      <c r="G1371" s="1">
        <v>44853</v>
      </c>
      <c r="H1371" t="s">
        <v>13</v>
      </c>
    </row>
    <row r="1372" spans="1:8" x14ac:dyDescent="0.25">
      <c r="A1372" t="s">
        <v>23</v>
      </c>
      <c r="B1372">
        <v>5</v>
      </c>
      <c r="C1372">
        <v>6.25</v>
      </c>
      <c r="D1372">
        <v>0</v>
      </c>
      <c r="E1372">
        <v>0</v>
      </c>
      <c r="F1372">
        <v>31.25</v>
      </c>
      <c r="G1372" s="1">
        <v>44853</v>
      </c>
      <c r="H1372" t="s">
        <v>19</v>
      </c>
    </row>
    <row r="1373" spans="1:8" x14ac:dyDescent="0.25">
      <c r="A1373" t="s">
        <v>23</v>
      </c>
      <c r="B1373">
        <v>1</v>
      </c>
      <c r="C1373">
        <v>6.25</v>
      </c>
      <c r="D1373">
        <v>100</v>
      </c>
      <c r="E1373">
        <v>0</v>
      </c>
      <c r="F1373">
        <v>0</v>
      </c>
      <c r="G1373" s="1">
        <v>44853</v>
      </c>
      <c r="H1373" t="s">
        <v>19</v>
      </c>
    </row>
    <row r="1374" spans="1:8" x14ac:dyDescent="0.25">
      <c r="A1374" t="s">
        <v>12</v>
      </c>
      <c r="B1374">
        <v>5</v>
      </c>
      <c r="C1374">
        <v>5.42</v>
      </c>
      <c r="D1374">
        <v>0</v>
      </c>
      <c r="E1374">
        <v>0</v>
      </c>
      <c r="F1374">
        <v>27.08</v>
      </c>
      <c r="G1374" s="1">
        <v>44853</v>
      </c>
      <c r="H1374" t="s">
        <v>13</v>
      </c>
    </row>
    <row r="1375" spans="1:8" x14ac:dyDescent="0.25">
      <c r="A1375" t="s">
        <v>12</v>
      </c>
      <c r="B1375">
        <v>1</v>
      </c>
      <c r="C1375">
        <v>5.42</v>
      </c>
      <c r="D1375">
        <v>100</v>
      </c>
      <c r="E1375">
        <v>0</v>
      </c>
      <c r="F1375">
        <v>0</v>
      </c>
      <c r="G1375" s="1">
        <v>44853</v>
      </c>
      <c r="H1375" t="s">
        <v>13</v>
      </c>
    </row>
    <row r="1376" spans="1:8" x14ac:dyDescent="0.25">
      <c r="A1376" t="s">
        <v>10</v>
      </c>
      <c r="B1376">
        <v>10</v>
      </c>
      <c r="C1376">
        <v>10.83</v>
      </c>
      <c r="D1376">
        <v>0</v>
      </c>
      <c r="E1376">
        <v>0</v>
      </c>
      <c r="F1376">
        <v>108.33</v>
      </c>
      <c r="G1376" s="1">
        <v>44853</v>
      </c>
      <c r="H1376" t="s">
        <v>11</v>
      </c>
    </row>
    <row r="1377" spans="1:8" x14ac:dyDescent="0.25">
      <c r="A1377" t="s">
        <v>10</v>
      </c>
      <c r="B1377">
        <v>2</v>
      </c>
      <c r="C1377">
        <v>10.83</v>
      </c>
      <c r="D1377">
        <v>100</v>
      </c>
      <c r="E1377">
        <v>0</v>
      </c>
      <c r="F1377">
        <v>0</v>
      </c>
      <c r="G1377" s="1">
        <v>44853</v>
      </c>
      <c r="H1377" t="s">
        <v>11</v>
      </c>
    </row>
    <row r="1378" spans="1:8" x14ac:dyDescent="0.25">
      <c r="A1378" t="s">
        <v>10</v>
      </c>
      <c r="B1378">
        <v>10</v>
      </c>
      <c r="C1378">
        <v>10.83</v>
      </c>
      <c r="D1378">
        <v>0</v>
      </c>
      <c r="E1378">
        <v>0</v>
      </c>
      <c r="F1378">
        <v>108.33</v>
      </c>
      <c r="G1378" s="1">
        <v>44853</v>
      </c>
      <c r="H1378" t="s">
        <v>11</v>
      </c>
    </row>
    <row r="1379" spans="1:8" x14ac:dyDescent="0.25">
      <c r="A1379" t="s">
        <v>10</v>
      </c>
      <c r="B1379">
        <v>2</v>
      </c>
      <c r="C1379">
        <v>10.83</v>
      </c>
      <c r="D1379">
        <v>100</v>
      </c>
      <c r="E1379">
        <v>0</v>
      </c>
      <c r="F1379">
        <v>0</v>
      </c>
      <c r="G1379" s="1">
        <v>44853</v>
      </c>
      <c r="H1379" t="s">
        <v>11</v>
      </c>
    </row>
    <row r="1380" spans="1:8" x14ac:dyDescent="0.25">
      <c r="A1380" t="s">
        <v>12</v>
      </c>
      <c r="B1380">
        <v>3</v>
      </c>
      <c r="C1380">
        <v>5.42</v>
      </c>
      <c r="D1380">
        <v>0</v>
      </c>
      <c r="E1380">
        <v>0</v>
      </c>
      <c r="F1380">
        <v>16.25</v>
      </c>
      <c r="G1380" s="1">
        <v>44853</v>
      </c>
      <c r="H1380" t="s">
        <v>13</v>
      </c>
    </row>
    <row r="1381" spans="1:8" x14ac:dyDescent="0.25">
      <c r="A1381" t="s">
        <v>10</v>
      </c>
      <c r="B1381">
        <v>4</v>
      </c>
      <c r="C1381">
        <v>10.83</v>
      </c>
      <c r="D1381">
        <v>0</v>
      </c>
      <c r="E1381">
        <v>0</v>
      </c>
      <c r="F1381">
        <v>43.33</v>
      </c>
      <c r="G1381" s="1">
        <v>44853</v>
      </c>
      <c r="H1381" t="s">
        <v>11</v>
      </c>
    </row>
    <row r="1382" spans="1:8" x14ac:dyDescent="0.25">
      <c r="A1382" t="s">
        <v>10</v>
      </c>
      <c r="B1382">
        <v>10</v>
      </c>
      <c r="C1382">
        <v>10.83</v>
      </c>
      <c r="D1382">
        <v>0</v>
      </c>
      <c r="E1382">
        <v>0</v>
      </c>
      <c r="F1382">
        <v>108.33</v>
      </c>
      <c r="G1382" s="1">
        <v>44854</v>
      </c>
      <c r="H1382" t="s">
        <v>11</v>
      </c>
    </row>
    <row r="1383" spans="1:8" x14ac:dyDescent="0.25">
      <c r="A1383" t="s">
        <v>10</v>
      </c>
      <c r="B1383">
        <v>2</v>
      </c>
      <c r="C1383">
        <v>10.83</v>
      </c>
      <c r="D1383">
        <v>100</v>
      </c>
      <c r="E1383">
        <v>0</v>
      </c>
      <c r="F1383">
        <v>0</v>
      </c>
      <c r="G1383" s="1">
        <v>44854</v>
      </c>
      <c r="H1383" t="s">
        <v>11</v>
      </c>
    </row>
    <row r="1384" spans="1:8" x14ac:dyDescent="0.25">
      <c r="A1384" t="s">
        <v>10</v>
      </c>
      <c r="B1384">
        <v>12</v>
      </c>
      <c r="C1384">
        <v>10.83</v>
      </c>
      <c r="D1384">
        <v>0</v>
      </c>
      <c r="E1384">
        <v>0</v>
      </c>
      <c r="F1384">
        <v>130</v>
      </c>
      <c r="G1384" s="1">
        <v>44854</v>
      </c>
      <c r="H1384" t="s">
        <v>11</v>
      </c>
    </row>
    <row r="1385" spans="1:8" x14ac:dyDescent="0.25">
      <c r="A1385" t="s">
        <v>10</v>
      </c>
      <c r="B1385">
        <v>2</v>
      </c>
      <c r="C1385">
        <v>10.83</v>
      </c>
      <c r="D1385">
        <v>100</v>
      </c>
      <c r="E1385">
        <v>0</v>
      </c>
      <c r="F1385">
        <v>0</v>
      </c>
      <c r="G1385" s="1">
        <v>44854</v>
      </c>
      <c r="H1385" t="s">
        <v>11</v>
      </c>
    </row>
    <row r="1386" spans="1:8" x14ac:dyDescent="0.25">
      <c r="A1386" t="s">
        <v>10</v>
      </c>
      <c r="B1386">
        <v>5</v>
      </c>
      <c r="C1386">
        <v>10.83</v>
      </c>
      <c r="D1386">
        <v>0</v>
      </c>
      <c r="E1386">
        <v>0</v>
      </c>
      <c r="F1386">
        <v>54.17</v>
      </c>
      <c r="G1386" s="1">
        <v>44854</v>
      </c>
      <c r="H1386" t="s">
        <v>11</v>
      </c>
    </row>
    <row r="1387" spans="1:8" x14ac:dyDescent="0.25">
      <c r="A1387" t="s">
        <v>10</v>
      </c>
      <c r="B1387">
        <v>1</v>
      </c>
      <c r="C1387">
        <v>10.83</v>
      </c>
      <c r="D1387">
        <v>100</v>
      </c>
      <c r="E1387">
        <v>0</v>
      </c>
      <c r="F1387">
        <v>0</v>
      </c>
      <c r="G1387" s="1">
        <v>44854</v>
      </c>
      <c r="H1387" t="s">
        <v>11</v>
      </c>
    </row>
    <row r="1388" spans="1:8" x14ac:dyDescent="0.25">
      <c r="A1388" t="s">
        <v>10</v>
      </c>
      <c r="B1388">
        <v>12</v>
      </c>
      <c r="C1388">
        <v>10.83</v>
      </c>
      <c r="D1388">
        <v>0</v>
      </c>
      <c r="E1388">
        <v>0</v>
      </c>
      <c r="F1388">
        <v>130</v>
      </c>
      <c r="G1388" s="1">
        <v>44854</v>
      </c>
      <c r="H1388" t="s">
        <v>11</v>
      </c>
    </row>
    <row r="1389" spans="1:8" x14ac:dyDescent="0.25">
      <c r="A1389" t="s">
        <v>10</v>
      </c>
      <c r="B1389">
        <v>2</v>
      </c>
      <c r="C1389">
        <v>10.83</v>
      </c>
      <c r="D1389">
        <v>100</v>
      </c>
      <c r="E1389">
        <v>0</v>
      </c>
      <c r="F1389">
        <v>0</v>
      </c>
      <c r="G1389" s="1">
        <v>44854</v>
      </c>
      <c r="H1389" t="s">
        <v>11</v>
      </c>
    </row>
    <row r="1390" spans="1:8" x14ac:dyDescent="0.25">
      <c r="A1390" t="s">
        <v>10</v>
      </c>
      <c r="B1390">
        <v>10</v>
      </c>
      <c r="C1390">
        <v>10.83</v>
      </c>
      <c r="D1390">
        <v>0</v>
      </c>
      <c r="E1390">
        <v>0</v>
      </c>
      <c r="F1390">
        <v>108.33</v>
      </c>
      <c r="G1390" s="1">
        <v>44854</v>
      </c>
      <c r="H1390" t="s">
        <v>11</v>
      </c>
    </row>
    <row r="1391" spans="1:8" x14ac:dyDescent="0.25">
      <c r="A1391" t="s">
        <v>10</v>
      </c>
      <c r="B1391">
        <v>2</v>
      </c>
      <c r="C1391">
        <v>10.83</v>
      </c>
      <c r="D1391">
        <v>100</v>
      </c>
      <c r="E1391">
        <v>0</v>
      </c>
      <c r="F1391">
        <v>0</v>
      </c>
      <c r="G1391" s="1">
        <v>44854</v>
      </c>
      <c r="H1391" t="s">
        <v>11</v>
      </c>
    </row>
    <row r="1392" spans="1:8" x14ac:dyDescent="0.25">
      <c r="A1392" t="s">
        <v>17</v>
      </c>
      <c r="B1392">
        <v>2</v>
      </c>
      <c r="C1392">
        <v>52.5</v>
      </c>
      <c r="D1392">
        <v>0</v>
      </c>
      <c r="E1392">
        <v>0</v>
      </c>
      <c r="F1392">
        <v>105</v>
      </c>
      <c r="G1392" s="1">
        <v>44855</v>
      </c>
      <c r="H1392" t="s">
        <v>15</v>
      </c>
    </row>
    <row r="1393" spans="1:8" x14ac:dyDescent="0.25">
      <c r="A1393" t="s">
        <v>10</v>
      </c>
      <c r="B1393">
        <v>2</v>
      </c>
      <c r="C1393">
        <v>10.83</v>
      </c>
      <c r="D1393">
        <v>100</v>
      </c>
      <c r="E1393">
        <v>0</v>
      </c>
      <c r="F1393">
        <v>0</v>
      </c>
      <c r="G1393" s="1">
        <v>44855</v>
      </c>
      <c r="H1393" t="s">
        <v>11</v>
      </c>
    </row>
    <row r="1394" spans="1:8" x14ac:dyDescent="0.25">
      <c r="A1394" t="s">
        <v>10</v>
      </c>
      <c r="B1394">
        <v>12</v>
      </c>
      <c r="C1394">
        <v>10.83</v>
      </c>
      <c r="D1394">
        <v>0</v>
      </c>
      <c r="E1394">
        <v>0</v>
      </c>
      <c r="F1394">
        <v>130</v>
      </c>
      <c r="G1394" s="1">
        <v>44855</v>
      </c>
      <c r="H1394" t="s">
        <v>11</v>
      </c>
    </row>
    <row r="1395" spans="1:8" x14ac:dyDescent="0.25">
      <c r="A1395" t="s">
        <v>10</v>
      </c>
      <c r="B1395">
        <v>2</v>
      </c>
      <c r="C1395">
        <v>10.83</v>
      </c>
      <c r="D1395">
        <v>100</v>
      </c>
      <c r="E1395">
        <v>0</v>
      </c>
      <c r="F1395">
        <v>0</v>
      </c>
      <c r="G1395" s="1">
        <v>44855</v>
      </c>
      <c r="H1395" t="s">
        <v>11</v>
      </c>
    </row>
    <row r="1396" spans="1:8" x14ac:dyDescent="0.25">
      <c r="A1396" t="s">
        <v>10</v>
      </c>
      <c r="B1396">
        <v>12</v>
      </c>
      <c r="C1396">
        <v>10.83</v>
      </c>
      <c r="D1396">
        <v>0</v>
      </c>
      <c r="E1396">
        <v>0</v>
      </c>
      <c r="F1396">
        <v>130</v>
      </c>
      <c r="G1396" s="1">
        <v>44855</v>
      </c>
      <c r="H1396" t="s">
        <v>11</v>
      </c>
    </row>
    <row r="1397" spans="1:8" x14ac:dyDescent="0.25">
      <c r="A1397" t="s">
        <v>10</v>
      </c>
      <c r="B1397">
        <v>2</v>
      </c>
      <c r="C1397">
        <v>10.83</v>
      </c>
      <c r="D1397">
        <v>100</v>
      </c>
      <c r="E1397">
        <v>0</v>
      </c>
      <c r="F1397">
        <v>0</v>
      </c>
      <c r="G1397" s="1">
        <v>44855</v>
      </c>
      <c r="H1397" t="s">
        <v>11</v>
      </c>
    </row>
    <row r="1398" spans="1:8" x14ac:dyDescent="0.25">
      <c r="A1398" t="s">
        <v>10</v>
      </c>
      <c r="B1398">
        <v>12</v>
      </c>
      <c r="C1398">
        <v>10.83</v>
      </c>
      <c r="D1398">
        <v>0</v>
      </c>
      <c r="E1398">
        <v>0</v>
      </c>
      <c r="F1398">
        <v>130</v>
      </c>
      <c r="G1398" s="1">
        <v>44855</v>
      </c>
      <c r="H1398" t="s">
        <v>11</v>
      </c>
    </row>
    <row r="1399" spans="1:8" x14ac:dyDescent="0.25">
      <c r="A1399" t="s">
        <v>10</v>
      </c>
      <c r="B1399">
        <v>2</v>
      </c>
      <c r="C1399">
        <v>10.83</v>
      </c>
      <c r="D1399">
        <v>100</v>
      </c>
      <c r="E1399">
        <v>0</v>
      </c>
      <c r="F1399">
        <v>0</v>
      </c>
      <c r="G1399" s="1">
        <v>44855</v>
      </c>
      <c r="H1399" t="s">
        <v>11</v>
      </c>
    </row>
    <row r="1400" spans="1:8" x14ac:dyDescent="0.25">
      <c r="A1400" t="s">
        <v>10</v>
      </c>
      <c r="B1400">
        <v>10</v>
      </c>
      <c r="C1400">
        <v>10.83</v>
      </c>
      <c r="D1400">
        <v>100</v>
      </c>
      <c r="E1400">
        <v>0</v>
      </c>
      <c r="F1400">
        <v>0</v>
      </c>
      <c r="G1400" s="1">
        <v>44855</v>
      </c>
      <c r="H1400" t="s">
        <v>11</v>
      </c>
    </row>
    <row r="1401" spans="1:8" x14ac:dyDescent="0.25">
      <c r="A1401" t="s">
        <v>17</v>
      </c>
      <c r="B1401">
        <v>5</v>
      </c>
      <c r="C1401">
        <v>52.5</v>
      </c>
      <c r="D1401">
        <v>0</v>
      </c>
      <c r="E1401">
        <v>0</v>
      </c>
      <c r="F1401">
        <v>262.5</v>
      </c>
      <c r="G1401" s="1">
        <v>44855</v>
      </c>
      <c r="H1401" t="s">
        <v>15</v>
      </c>
    </row>
    <row r="1402" spans="1:8" x14ac:dyDescent="0.25">
      <c r="A1402" t="s">
        <v>17</v>
      </c>
      <c r="B1402">
        <v>1</v>
      </c>
      <c r="C1402">
        <v>52.5</v>
      </c>
      <c r="D1402">
        <v>100</v>
      </c>
      <c r="E1402">
        <v>0</v>
      </c>
      <c r="F1402">
        <v>0</v>
      </c>
      <c r="G1402" s="1">
        <v>44855</v>
      </c>
      <c r="H1402" t="s">
        <v>15</v>
      </c>
    </row>
    <row r="1403" spans="1:8" x14ac:dyDescent="0.25">
      <c r="A1403" t="s">
        <v>23</v>
      </c>
      <c r="B1403">
        <v>2</v>
      </c>
      <c r="C1403">
        <v>6.25</v>
      </c>
      <c r="D1403">
        <v>0</v>
      </c>
      <c r="E1403">
        <v>0</v>
      </c>
      <c r="F1403">
        <v>12.5</v>
      </c>
      <c r="G1403" s="1">
        <v>44858</v>
      </c>
      <c r="H1403" t="s">
        <v>19</v>
      </c>
    </row>
    <row r="1404" spans="1:8" x14ac:dyDescent="0.25">
      <c r="A1404" t="s">
        <v>10</v>
      </c>
      <c r="B1404">
        <v>3</v>
      </c>
      <c r="C1404">
        <v>10.83</v>
      </c>
      <c r="D1404">
        <v>0</v>
      </c>
      <c r="E1404">
        <v>0</v>
      </c>
      <c r="F1404">
        <v>32.5</v>
      </c>
      <c r="G1404" s="1">
        <v>44858</v>
      </c>
      <c r="H1404" t="s">
        <v>11</v>
      </c>
    </row>
    <row r="1405" spans="1:8" x14ac:dyDescent="0.25">
      <c r="A1405" t="s">
        <v>10</v>
      </c>
      <c r="B1405">
        <v>10</v>
      </c>
      <c r="C1405">
        <v>10.83</v>
      </c>
      <c r="D1405">
        <v>0</v>
      </c>
      <c r="E1405">
        <v>0</v>
      </c>
      <c r="F1405">
        <v>108.33</v>
      </c>
      <c r="G1405" s="1">
        <v>44859</v>
      </c>
      <c r="H1405" t="s">
        <v>11</v>
      </c>
    </row>
    <row r="1406" spans="1:8" x14ac:dyDescent="0.25">
      <c r="A1406" t="s">
        <v>10</v>
      </c>
      <c r="B1406">
        <v>2</v>
      </c>
      <c r="C1406">
        <v>10.83</v>
      </c>
      <c r="D1406">
        <v>100</v>
      </c>
      <c r="E1406">
        <v>0</v>
      </c>
      <c r="F1406">
        <v>0</v>
      </c>
      <c r="G1406" s="1">
        <v>44859</v>
      </c>
      <c r="H1406" t="s">
        <v>11</v>
      </c>
    </row>
    <row r="1407" spans="1:8" x14ac:dyDescent="0.25">
      <c r="A1407" t="s">
        <v>10</v>
      </c>
      <c r="B1407">
        <v>12</v>
      </c>
      <c r="C1407">
        <v>10.83</v>
      </c>
      <c r="D1407">
        <v>0</v>
      </c>
      <c r="E1407">
        <v>0</v>
      </c>
      <c r="F1407">
        <v>130</v>
      </c>
      <c r="G1407" s="1">
        <v>44859</v>
      </c>
      <c r="H1407" t="s">
        <v>11</v>
      </c>
    </row>
    <row r="1408" spans="1:8" x14ac:dyDescent="0.25">
      <c r="A1408" t="s">
        <v>10</v>
      </c>
      <c r="B1408">
        <v>2</v>
      </c>
      <c r="C1408">
        <v>10.83</v>
      </c>
      <c r="D1408">
        <v>100</v>
      </c>
      <c r="E1408">
        <v>0</v>
      </c>
      <c r="F1408">
        <v>0</v>
      </c>
      <c r="G1408" s="1">
        <v>44859</v>
      </c>
      <c r="H1408" t="s">
        <v>11</v>
      </c>
    </row>
    <row r="1409" spans="1:8" x14ac:dyDescent="0.25">
      <c r="A1409" t="s">
        <v>10</v>
      </c>
      <c r="B1409">
        <v>15</v>
      </c>
      <c r="C1409">
        <v>10.83</v>
      </c>
      <c r="D1409">
        <v>0</v>
      </c>
      <c r="E1409">
        <v>0</v>
      </c>
      <c r="F1409">
        <v>162.5</v>
      </c>
      <c r="G1409" s="1">
        <v>44859</v>
      </c>
      <c r="H1409" t="s">
        <v>11</v>
      </c>
    </row>
    <row r="1410" spans="1:8" x14ac:dyDescent="0.25">
      <c r="A1410" t="s">
        <v>10</v>
      </c>
      <c r="B1410">
        <v>3</v>
      </c>
      <c r="C1410">
        <v>10.83</v>
      </c>
      <c r="D1410">
        <v>100</v>
      </c>
      <c r="E1410">
        <v>0</v>
      </c>
      <c r="F1410">
        <v>0</v>
      </c>
      <c r="G1410" s="1">
        <v>44859</v>
      </c>
      <c r="H1410" t="s">
        <v>11</v>
      </c>
    </row>
    <row r="1411" spans="1:8" x14ac:dyDescent="0.25">
      <c r="A1411" t="s">
        <v>10</v>
      </c>
      <c r="B1411">
        <v>12</v>
      </c>
      <c r="C1411">
        <v>10.83</v>
      </c>
      <c r="D1411">
        <v>0</v>
      </c>
      <c r="E1411">
        <v>0</v>
      </c>
      <c r="F1411">
        <v>130</v>
      </c>
      <c r="G1411" s="1">
        <v>44859</v>
      </c>
      <c r="H1411" t="s">
        <v>11</v>
      </c>
    </row>
    <row r="1412" spans="1:8" x14ac:dyDescent="0.25">
      <c r="A1412" t="s">
        <v>10</v>
      </c>
      <c r="B1412">
        <v>2</v>
      </c>
      <c r="C1412">
        <v>10.83</v>
      </c>
      <c r="D1412">
        <v>100</v>
      </c>
      <c r="E1412">
        <v>0</v>
      </c>
      <c r="F1412">
        <v>0</v>
      </c>
      <c r="G1412" s="1">
        <v>44859</v>
      </c>
      <c r="H1412" t="s">
        <v>11</v>
      </c>
    </row>
    <row r="1413" spans="1:8" x14ac:dyDescent="0.25">
      <c r="A1413" t="s">
        <v>10</v>
      </c>
      <c r="B1413">
        <v>15</v>
      </c>
      <c r="C1413">
        <v>10.83</v>
      </c>
      <c r="D1413">
        <v>0</v>
      </c>
      <c r="E1413">
        <v>0</v>
      </c>
      <c r="F1413">
        <v>162.5</v>
      </c>
      <c r="G1413" s="1">
        <v>44859</v>
      </c>
      <c r="H1413" t="s">
        <v>11</v>
      </c>
    </row>
    <row r="1414" spans="1:8" x14ac:dyDescent="0.25">
      <c r="A1414" t="s">
        <v>10</v>
      </c>
      <c r="B1414">
        <v>3</v>
      </c>
      <c r="C1414">
        <v>10.83</v>
      </c>
      <c r="D1414">
        <v>100</v>
      </c>
      <c r="E1414">
        <v>0</v>
      </c>
      <c r="F1414">
        <v>0</v>
      </c>
      <c r="G1414" s="1">
        <v>44859</v>
      </c>
      <c r="H1414" t="s">
        <v>11</v>
      </c>
    </row>
    <row r="1415" spans="1:8" x14ac:dyDescent="0.25">
      <c r="A1415" t="s">
        <v>10</v>
      </c>
      <c r="B1415">
        <v>10</v>
      </c>
      <c r="C1415">
        <v>10.83</v>
      </c>
      <c r="D1415">
        <v>0</v>
      </c>
      <c r="E1415">
        <v>0</v>
      </c>
      <c r="F1415">
        <v>108.33</v>
      </c>
      <c r="G1415" s="1">
        <v>44859</v>
      </c>
      <c r="H1415" t="s">
        <v>11</v>
      </c>
    </row>
    <row r="1416" spans="1:8" x14ac:dyDescent="0.25">
      <c r="A1416" t="s">
        <v>10</v>
      </c>
      <c r="B1416">
        <v>2</v>
      </c>
      <c r="C1416">
        <v>10.83</v>
      </c>
      <c r="D1416">
        <v>100</v>
      </c>
      <c r="E1416">
        <v>0</v>
      </c>
      <c r="F1416">
        <v>0</v>
      </c>
      <c r="G1416" s="1">
        <v>44859</v>
      </c>
      <c r="H1416" t="s">
        <v>11</v>
      </c>
    </row>
    <row r="1417" spans="1:8" x14ac:dyDescent="0.25">
      <c r="A1417" t="s">
        <v>10</v>
      </c>
      <c r="B1417">
        <v>2</v>
      </c>
      <c r="C1417">
        <v>10.83</v>
      </c>
      <c r="D1417">
        <v>0</v>
      </c>
      <c r="E1417">
        <v>0</v>
      </c>
      <c r="F1417">
        <v>21.67</v>
      </c>
      <c r="G1417" s="1">
        <v>44859</v>
      </c>
      <c r="H1417" t="s">
        <v>11</v>
      </c>
    </row>
    <row r="1418" spans="1:8" x14ac:dyDescent="0.25">
      <c r="A1418" t="s">
        <v>10</v>
      </c>
      <c r="B1418">
        <v>3</v>
      </c>
      <c r="C1418">
        <v>10.83</v>
      </c>
      <c r="D1418">
        <v>0</v>
      </c>
      <c r="E1418">
        <v>0</v>
      </c>
      <c r="F1418">
        <v>32.5</v>
      </c>
      <c r="G1418" s="1">
        <v>44860</v>
      </c>
      <c r="H1418" t="s">
        <v>11</v>
      </c>
    </row>
    <row r="1419" spans="1:8" x14ac:dyDescent="0.25">
      <c r="A1419" t="s">
        <v>17</v>
      </c>
      <c r="B1419">
        <v>2</v>
      </c>
      <c r="C1419">
        <v>52.5</v>
      </c>
      <c r="D1419">
        <v>0</v>
      </c>
      <c r="E1419">
        <v>0</v>
      </c>
      <c r="F1419">
        <v>105</v>
      </c>
      <c r="G1419" s="1">
        <v>44860</v>
      </c>
      <c r="H1419" t="s">
        <v>15</v>
      </c>
    </row>
    <row r="1420" spans="1:8" x14ac:dyDescent="0.25">
      <c r="A1420" t="s">
        <v>10</v>
      </c>
      <c r="B1420">
        <v>2</v>
      </c>
      <c r="C1420">
        <v>10.83</v>
      </c>
      <c r="D1420">
        <v>0</v>
      </c>
      <c r="E1420">
        <v>0</v>
      </c>
      <c r="F1420">
        <v>21.67</v>
      </c>
      <c r="G1420" s="1">
        <v>44860</v>
      </c>
      <c r="H1420" t="s">
        <v>11</v>
      </c>
    </row>
    <row r="1421" spans="1:8" x14ac:dyDescent="0.25">
      <c r="A1421" t="s">
        <v>10</v>
      </c>
      <c r="B1421">
        <v>2</v>
      </c>
      <c r="C1421">
        <v>10.83</v>
      </c>
      <c r="D1421">
        <v>100</v>
      </c>
      <c r="E1421">
        <v>0</v>
      </c>
      <c r="F1421">
        <v>0</v>
      </c>
      <c r="G1421" s="1">
        <v>44860</v>
      </c>
      <c r="H1421" t="s">
        <v>11</v>
      </c>
    </row>
    <row r="1422" spans="1:8" x14ac:dyDescent="0.25">
      <c r="A1422" t="s">
        <v>20</v>
      </c>
      <c r="B1422">
        <v>5</v>
      </c>
      <c r="C1422">
        <v>0</v>
      </c>
      <c r="D1422">
        <v>0</v>
      </c>
      <c r="E1422">
        <v>0</v>
      </c>
      <c r="F1422">
        <v>0</v>
      </c>
      <c r="G1422" s="1">
        <v>44860</v>
      </c>
      <c r="H1422" t="s">
        <v>21</v>
      </c>
    </row>
    <row r="1423" spans="1:8" x14ac:dyDescent="0.25">
      <c r="A1423" t="s">
        <v>10</v>
      </c>
      <c r="B1423">
        <v>5</v>
      </c>
      <c r="C1423">
        <v>10.83</v>
      </c>
      <c r="D1423">
        <v>0</v>
      </c>
      <c r="E1423">
        <v>0</v>
      </c>
      <c r="F1423">
        <v>54.17</v>
      </c>
      <c r="G1423" s="1">
        <v>44861</v>
      </c>
      <c r="H1423" t="s">
        <v>11</v>
      </c>
    </row>
    <row r="1424" spans="1:8" x14ac:dyDescent="0.25">
      <c r="A1424" t="s">
        <v>10</v>
      </c>
      <c r="B1424">
        <v>1</v>
      </c>
      <c r="C1424">
        <v>10.83</v>
      </c>
      <c r="D1424">
        <v>100</v>
      </c>
      <c r="E1424">
        <v>0</v>
      </c>
      <c r="F1424">
        <v>0</v>
      </c>
      <c r="G1424" s="1">
        <v>44861</v>
      </c>
      <c r="H1424" t="s">
        <v>11</v>
      </c>
    </row>
    <row r="1425" spans="1:8" x14ac:dyDescent="0.25">
      <c r="A1425" t="s">
        <v>10</v>
      </c>
      <c r="B1425">
        <v>5</v>
      </c>
      <c r="C1425">
        <v>10.83</v>
      </c>
      <c r="D1425">
        <v>0</v>
      </c>
      <c r="E1425">
        <v>0</v>
      </c>
      <c r="F1425">
        <v>54.17</v>
      </c>
      <c r="G1425" s="1">
        <v>44861</v>
      </c>
      <c r="H1425" t="s">
        <v>11</v>
      </c>
    </row>
    <row r="1426" spans="1:8" x14ac:dyDescent="0.25">
      <c r="A1426" t="s">
        <v>10</v>
      </c>
      <c r="B1426">
        <v>1</v>
      </c>
      <c r="C1426">
        <v>10.83</v>
      </c>
      <c r="D1426">
        <v>100</v>
      </c>
      <c r="E1426">
        <v>0</v>
      </c>
      <c r="F1426">
        <v>0</v>
      </c>
      <c r="G1426" s="1">
        <v>44861</v>
      </c>
      <c r="H1426" t="s">
        <v>11</v>
      </c>
    </row>
    <row r="1427" spans="1:8" x14ac:dyDescent="0.25">
      <c r="A1427" t="s">
        <v>17</v>
      </c>
      <c r="B1427">
        <v>1</v>
      </c>
      <c r="C1427">
        <v>52.5</v>
      </c>
      <c r="D1427">
        <v>0</v>
      </c>
      <c r="E1427">
        <v>0</v>
      </c>
      <c r="F1427">
        <v>52.5</v>
      </c>
      <c r="G1427" s="1">
        <v>44862</v>
      </c>
      <c r="H1427" t="s">
        <v>15</v>
      </c>
    </row>
    <row r="1428" spans="1:8" x14ac:dyDescent="0.25">
      <c r="A1428" t="s">
        <v>10</v>
      </c>
      <c r="B1428">
        <v>1</v>
      </c>
      <c r="C1428">
        <v>10.83</v>
      </c>
      <c r="D1428">
        <v>0</v>
      </c>
      <c r="E1428">
        <v>0</v>
      </c>
      <c r="F1428">
        <v>10.83</v>
      </c>
      <c r="G1428" s="1">
        <v>44862</v>
      </c>
      <c r="H1428" t="s">
        <v>11</v>
      </c>
    </row>
    <row r="1429" spans="1:8" x14ac:dyDescent="0.25">
      <c r="A1429" t="s">
        <v>12</v>
      </c>
      <c r="B1429">
        <v>1</v>
      </c>
      <c r="C1429">
        <v>5.42</v>
      </c>
      <c r="D1429">
        <v>0</v>
      </c>
      <c r="E1429">
        <v>0</v>
      </c>
      <c r="F1429">
        <v>5.42</v>
      </c>
      <c r="G1429" s="1">
        <v>44862</v>
      </c>
      <c r="H1429" t="s">
        <v>13</v>
      </c>
    </row>
    <row r="1430" spans="1:8" x14ac:dyDescent="0.25">
      <c r="A1430" t="s">
        <v>17</v>
      </c>
      <c r="B1430">
        <v>2</v>
      </c>
      <c r="C1430">
        <v>52.5</v>
      </c>
      <c r="D1430">
        <v>0</v>
      </c>
      <c r="E1430">
        <v>0</v>
      </c>
      <c r="F1430">
        <v>105</v>
      </c>
      <c r="G1430" s="1">
        <v>44862</v>
      </c>
      <c r="H1430" t="s">
        <v>15</v>
      </c>
    </row>
    <row r="1431" spans="1:8" x14ac:dyDescent="0.25">
      <c r="A1431" t="s">
        <v>10</v>
      </c>
      <c r="B1431">
        <v>2</v>
      </c>
      <c r="C1431">
        <v>10.83</v>
      </c>
      <c r="D1431">
        <v>100</v>
      </c>
      <c r="E1431">
        <v>0</v>
      </c>
      <c r="F1431">
        <v>0</v>
      </c>
      <c r="G1431" s="1">
        <v>44862</v>
      </c>
      <c r="H1431" t="s">
        <v>11</v>
      </c>
    </row>
    <row r="1432" spans="1:8" x14ac:dyDescent="0.25">
      <c r="A1432" t="s">
        <v>10</v>
      </c>
      <c r="B1432">
        <v>15</v>
      </c>
      <c r="C1432">
        <v>10.83</v>
      </c>
      <c r="D1432">
        <v>0</v>
      </c>
      <c r="E1432">
        <v>0</v>
      </c>
      <c r="F1432">
        <v>162.5</v>
      </c>
      <c r="G1432" s="1">
        <v>44862</v>
      </c>
      <c r="H1432" t="s">
        <v>11</v>
      </c>
    </row>
    <row r="1433" spans="1:8" x14ac:dyDescent="0.25">
      <c r="A1433" t="s">
        <v>10</v>
      </c>
      <c r="B1433">
        <v>3</v>
      </c>
      <c r="C1433">
        <v>10.83</v>
      </c>
      <c r="D1433">
        <v>100</v>
      </c>
      <c r="E1433">
        <v>0</v>
      </c>
      <c r="F1433">
        <v>0</v>
      </c>
      <c r="G1433" s="1">
        <v>44862</v>
      </c>
      <c r="H1433" t="s">
        <v>11</v>
      </c>
    </row>
    <row r="1434" spans="1:8" x14ac:dyDescent="0.25">
      <c r="A1434" t="s">
        <v>10</v>
      </c>
      <c r="B1434">
        <v>1</v>
      </c>
      <c r="C1434">
        <v>10.83</v>
      </c>
      <c r="D1434">
        <v>0</v>
      </c>
      <c r="E1434">
        <v>0</v>
      </c>
      <c r="F1434">
        <v>10.83</v>
      </c>
      <c r="G1434" s="1">
        <v>44862</v>
      </c>
      <c r="H1434" t="s">
        <v>11</v>
      </c>
    </row>
    <row r="1435" spans="1:8" x14ac:dyDescent="0.25">
      <c r="A1435" t="s">
        <v>17</v>
      </c>
      <c r="B1435">
        <v>1</v>
      </c>
      <c r="C1435">
        <v>52.5</v>
      </c>
      <c r="D1435">
        <v>0</v>
      </c>
      <c r="E1435">
        <v>0</v>
      </c>
      <c r="F1435">
        <v>52.5</v>
      </c>
      <c r="G1435" s="1">
        <v>44862</v>
      </c>
      <c r="H1435" t="s">
        <v>15</v>
      </c>
    </row>
    <row r="1436" spans="1:8" x14ac:dyDescent="0.25">
      <c r="A1436" t="s">
        <v>10</v>
      </c>
      <c r="B1436">
        <v>1</v>
      </c>
      <c r="C1436">
        <v>10.83</v>
      </c>
      <c r="D1436">
        <v>100</v>
      </c>
      <c r="E1436">
        <v>0</v>
      </c>
      <c r="F1436">
        <v>0</v>
      </c>
      <c r="G1436" s="1">
        <v>44862</v>
      </c>
      <c r="H1436" t="s">
        <v>11</v>
      </c>
    </row>
    <row r="1437" spans="1:8" x14ac:dyDescent="0.25">
      <c r="A1437" t="s">
        <v>10</v>
      </c>
      <c r="B1437">
        <v>15</v>
      </c>
      <c r="C1437">
        <v>10.83</v>
      </c>
      <c r="D1437">
        <v>0</v>
      </c>
      <c r="E1437">
        <v>0</v>
      </c>
      <c r="F1437">
        <v>162.5</v>
      </c>
      <c r="G1437" s="1">
        <v>44867</v>
      </c>
      <c r="H1437" t="s">
        <v>11</v>
      </c>
    </row>
    <row r="1438" spans="1:8" x14ac:dyDescent="0.25">
      <c r="A1438" t="s">
        <v>10</v>
      </c>
      <c r="B1438">
        <v>3</v>
      </c>
      <c r="C1438">
        <v>10.83</v>
      </c>
      <c r="D1438">
        <v>100</v>
      </c>
      <c r="E1438">
        <v>0</v>
      </c>
      <c r="F1438">
        <v>0</v>
      </c>
      <c r="G1438" s="1">
        <v>44867</v>
      </c>
      <c r="H1438" t="s">
        <v>11</v>
      </c>
    </row>
    <row r="1439" spans="1:8" x14ac:dyDescent="0.25">
      <c r="A1439" t="s">
        <v>10</v>
      </c>
      <c r="B1439">
        <v>12</v>
      </c>
      <c r="C1439">
        <v>10.83</v>
      </c>
      <c r="D1439">
        <v>0</v>
      </c>
      <c r="E1439">
        <v>0</v>
      </c>
      <c r="F1439">
        <v>130</v>
      </c>
      <c r="G1439" s="1">
        <v>44868</v>
      </c>
      <c r="H1439" t="s">
        <v>11</v>
      </c>
    </row>
    <row r="1440" spans="1:8" x14ac:dyDescent="0.25">
      <c r="A1440" t="s">
        <v>16</v>
      </c>
      <c r="B1440">
        <v>10</v>
      </c>
      <c r="C1440">
        <v>10.83</v>
      </c>
      <c r="D1440">
        <v>0</v>
      </c>
      <c r="E1440">
        <v>0</v>
      </c>
      <c r="F1440">
        <v>108.33</v>
      </c>
      <c r="G1440" s="1">
        <v>44868</v>
      </c>
      <c r="H1440" t="s">
        <v>11</v>
      </c>
    </row>
    <row r="1441" spans="1:8" x14ac:dyDescent="0.25">
      <c r="A1441" t="s">
        <v>16</v>
      </c>
      <c r="B1441">
        <v>2</v>
      </c>
      <c r="C1441">
        <v>10.83</v>
      </c>
      <c r="D1441">
        <v>100</v>
      </c>
      <c r="E1441">
        <v>0</v>
      </c>
      <c r="F1441">
        <v>0</v>
      </c>
      <c r="G1441" s="1">
        <v>44868</v>
      </c>
      <c r="H1441" t="s">
        <v>11</v>
      </c>
    </row>
    <row r="1442" spans="1:8" x14ac:dyDescent="0.25">
      <c r="A1442" t="s">
        <v>10</v>
      </c>
      <c r="B1442">
        <v>15</v>
      </c>
      <c r="C1442">
        <v>10.83</v>
      </c>
      <c r="D1442">
        <v>0</v>
      </c>
      <c r="E1442">
        <v>0</v>
      </c>
      <c r="F1442">
        <v>162.5</v>
      </c>
      <c r="G1442" s="1">
        <v>44869</v>
      </c>
      <c r="H1442" t="s">
        <v>11</v>
      </c>
    </row>
    <row r="1443" spans="1:8" x14ac:dyDescent="0.25">
      <c r="A1443" t="s">
        <v>10</v>
      </c>
      <c r="B1443">
        <v>3</v>
      </c>
      <c r="C1443">
        <v>10.83</v>
      </c>
      <c r="D1443">
        <v>100</v>
      </c>
      <c r="E1443">
        <v>0</v>
      </c>
      <c r="F1443">
        <v>0</v>
      </c>
      <c r="G1443" s="1">
        <v>44869</v>
      </c>
      <c r="H1443" t="s">
        <v>11</v>
      </c>
    </row>
    <row r="1444" spans="1:8" x14ac:dyDescent="0.25">
      <c r="A1444" t="s">
        <v>17</v>
      </c>
      <c r="B1444">
        <v>1</v>
      </c>
      <c r="C1444">
        <v>52.5</v>
      </c>
      <c r="D1444">
        <v>0</v>
      </c>
      <c r="E1444">
        <v>0</v>
      </c>
      <c r="F1444">
        <v>52.5</v>
      </c>
      <c r="G1444" s="1">
        <v>44869</v>
      </c>
      <c r="H1444" t="s">
        <v>15</v>
      </c>
    </row>
    <row r="1445" spans="1:8" x14ac:dyDescent="0.25">
      <c r="A1445" t="s">
        <v>10</v>
      </c>
      <c r="B1445">
        <v>10</v>
      </c>
      <c r="C1445">
        <v>10.83</v>
      </c>
      <c r="D1445">
        <v>0</v>
      </c>
      <c r="E1445">
        <v>0</v>
      </c>
      <c r="F1445">
        <v>108.33</v>
      </c>
      <c r="G1445" s="1">
        <v>44869</v>
      </c>
      <c r="H1445" t="s">
        <v>11</v>
      </c>
    </row>
    <row r="1446" spans="1:8" x14ac:dyDescent="0.25">
      <c r="A1446" t="s">
        <v>10</v>
      </c>
      <c r="B1446">
        <v>12</v>
      </c>
      <c r="C1446">
        <v>10.83</v>
      </c>
      <c r="D1446">
        <v>0</v>
      </c>
      <c r="E1446">
        <v>0</v>
      </c>
      <c r="F1446">
        <v>130</v>
      </c>
      <c r="G1446" s="1">
        <v>44872</v>
      </c>
      <c r="H1446" t="s">
        <v>11</v>
      </c>
    </row>
    <row r="1447" spans="1:8" x14ac:dyDescent="0.25">
      <c r="A1447" t="s">
        <v>10</v>
      </c>
      <c r="B1447">
        <v>5</v>
      </c>
      <c r="C1447">
        <v>10.83</v>
      </c>
      <c r="D1447">
        <v>0</v>
      </c>
      <c r="E1447">
        <v>0</v>
      </c>
      <c r="F1447">
        <v>54.17</v>
      </c>
      <c r="G1447" s="1">
        <v>44872</v>
      </c>
      <c r="H1447" t="s">
        <v>11</v>
      </c>
    </row>
    <row r="1448" spans="1:8" x14ac:dyDescent="0.25">
      <c r="A1448" t="s">
        <v>17</v>
      </c>
      <c r="B1448">
        <v>1</v>
      </c>
      <c r="C1448">
        <v>52.5</v>
      </c>
      <c r="D1448">
        <v>0</v>
      </c>
      <c r="E1448">
        <v>0</v>
      </c>
      <c r="F1448">
        <v>52.5</v>
      </c>
      <c r="G1448" s="1">
        <v>44873</v>
      </c>
      <c r="H1448" t="s">
        <v>15</v>
      </c>
    </row>
    <row r="1449" spans="1:8" x14ac:dyDescent="0.25">
      <c r="A1449" t="s">
        <v>10</v>
      </c>
      <c r="B1449">
        <v>15</v>
      </c>
      <c r="C1449">
        <v>10.83</v>
      </c>
      <c r="D1449">
        <v>0</v>
      </c>
      <c r="E1449">
        <v>0</v>
      </c>
      <c r="F1449">
        <v>162.5</v>
      </c>
      <c r="G1449" s="1">
        <v>44873</v>
      </c>
      <c r="H1449" t="s">
        <v>11</v>
      </c>
    </row>
    <row r="1450" spans="1:8" x14ac:dyDescent="0.25">
      <c r="A1450" t="s">
        <v>10</v>
      </c>
      <c r="B1450">
        <v>1</v>
      </c>
      <c r="C1450">
        <v>10.83</v>
      </c>
      <c r="D1450">
        <v>100</v>
      </c>
      <c r="E1450">
        <v>0</v>
      </c>
      <c r="F1450">
        <v>0</v>
      </c>
      <c r="G1450" s="1">
        <v>44873</v>
      </c>
      <c r="H1450" t="s">
        <v>11</v>
      </c>
    </row>
    <row r="1451" spans="1:8" x14ac:dyDescent="0.25">
      <c r="A1451" t="s">
        <v>10</v>
      </c>
      <c r="B1451">
        <v>12</v>
      </c>
      <c r="C1451">
        <v>10.83</v>
      </c>
      <c r="D1451">
        <v>0</v>
      </c>
      <c r="E1451">
        <v>0</v>
      </c>
      <c r="F1451">
        <v>130</v>
      </c>
      <c r="G1451" s="1">
        <v>44873</v>
      </c>
      <c r="H1451" t="s">
        <v>11</v>
      </c>
    </row>
    <row r="1452" spans="1:8" x14ac:dyDescent="0.25">
      <c r="A1452" t="s">
        <v>10</v>
      </c>
      <c r="B1452">
        <v>12</v>
      </c>
      <c r="C1452">
        <v>10.83</v>
      </c>
      <c r="D1452">
        <v>0</v>
      </c>
      <c r="E1452">
        <v>0</v>
      </c>
      <c r="F1452">
        <v>130</v>
      </c>
      <c r="G1452" s="1">
        <v>44875</v>
      </c>
      <c r="H1452" t="s">
        <v>11</v>
      </c>
    </row>
    <row r="1453" spans="1:8" x14ac:dyDescent="0.25">
      <c r="A1453" t="s">
        <v>10</v>
      </c>
      <c r="B1453">
        <v>5</v>
      </c>
      <c r="C1453">
        <v>10.83</v>
      </c>
      <c r="D1453">
        <v>0</v>
      </c>
      <c r="E1453">
        <v>0</v>
      </c>
      <c r="F1453">
        <v>54.17</v>
      </c>
      <c r="G1453" s="1">
        <v>44875</v>
      </c>
      <c r="H1453" t="s">
        <v>11</v>
      </c>
    </row>
    <row r="1454" spans="1:8" x14ac:dyDescent="0.25">
      <c r="A1454" t="s">
        <v>10</v>
      </c>
      <c r="B1454">
        <v>1</v>
      </c>
      <c r="C1454">
        <v>0</v>
      </c>
      <c r="D1454">
        <v>100</v>
      </c>
      <c r="E1454">
        <v>0</v>
      </c>
      <c r="F1454">
        <v>0</v>
      </c>
      <c r="G1454" s="1">
        <v>44875</v>
      </c>
      <c r="H1454" t="s">
        <v>11</v>
      </c>
    </row>
    <row r="1455" spans="1:8" x14ac:dyDescent="0.25">
      <c r="A1455" t="s">
        <v>16</v>
      </c>
      <c r="B1455">
        <v>3</v>
      </c>
      <c r="C1455">
        <v>10.83</v>
      </c>
      <c r="D1455">
        <v>0</v>
      </c>
      <c r="E1455">
        <v>0</v>
      </c>
      <c r="F1455">
        <v>32.5</v>
      </c>
      <c r="G1455" s="1">
        <v>44879</v>
      </c>
      <c r="H1455" t="s">
        <v>11</v>
      </c>
    </row>
    <row r="1456" spans="1:8" x14ac:dyDescent="0.25">
      <c r="A1456" t="s">
        <v>16</v>
      </c>
      <c r="B1456">
        <v>12</v>
      </c>
      <c r="C1456">
        <v>10.83</v>
      </c>
      <c r="D1456">
        <v>0</v>
      </c>
      <c r="E1456">
        <v>0</v>
      </c>
      <c r="F1456">
        <v>130</v>
      </c>
      <c r="G1456" s="1">
        <v>44879</v>
      </c>
      <c r="H1456" t="s">
        <v>11</v>
      </c>
    </row>
    <row r="1457" spans="1:8" x14ac:dyDescent="0.25">
      <c r="A1457" t="s">
        <v>16</v>
      </c>
      <c r="B1457">
        <v>1</v>
      </c>
      <c r="C1457">
        <v>10.83</v>
      </c>
      <c r="D1457">
        <v>0</v>
      </c>
      <c r="E1457">
        <v>0</v>
      </c>
      <c r="F1457">
        <v>10.83</v>
      </c>
      <c r="G1457" s="1">
        <v>44879</v>
      </c>
      <c r="H1457" t="s">
        <v>11</v>
      </c>
    </row>
    <row r="1458" spans="1:8" x14ac:dyDescent="0.25">
      <c r="A1458" t="s">
        <v>23</v>
      </c>
      <c r="B1458">
        <v>6</v>
      </c>
      <c r="C1458">
        <v>6.25</v>
      </c>
      <c r="D1458">
        <v>0</v>
      </c>
      <c r="E1458">
        <v>0</v>
      </c>
      <c r="F1458">
        <v>37.5</v>
      </c>
      <c r="G1458" s="1">
        <v>44880</v>
      </c>
      <c r="H1458" t="s">
        <v>19</v>
      </c>
    </row>
    <row r="1459" spans="1:8" x14ac:dyDescent="0.25">
      <c r="A1459" t="s">
        <v>10</v>
      </c>
      <c r="B1459">
        <v>7</v>
      </c>
      <c r="C1459">
        <v>10.83</v>
      </c>
      <c r="D1459">
        <v>0</v>
      </c>
      <c r="E1459">
        <v>0</v>
      </c>
      <c r="F1459">
        <v>75.83</v>
      </c>
      <c r="G1459" s="1">
        <v>44880</v>
      </c>
      <c r="H1459" t="s">
        <v>11</v>
      </c>
    </row>
    <row r="1460" spans="1:8" x14ac:dyDescent="0.25">
      <c r="A1460" t="s">
        <v>10</v>
      </c>
      <c r="B1460">
        <v>3</v>
      </c>
      <c r="C1460">
        <v>10.83</v>
      </c>
      <c r="D1460">
        <v>0</v>
      </c>
      <c r="E1460">
        <v>0</v>
      </c>
      <c r="F1460">
        <v>32.5</v>
      </c>
      <c r="G1460" s="1">
        <v>44881</v>
      </c>
      <c r="H1460" t="s">
        <v>11</v>
      </c>
    </row>
    <row r="1461" spans="1:8" x14ac:dyDescent="0.25">
      <c r="A1461" t="s">
        <v>10</v>
      </c>
      <c r="B1461">
        <v>5</v>
      </c>
      <c r="C1461">
        <v>10.83</v>
      </c>
      <c r="D1461">
        <v>0</v>
      </c>
      <c r="E1461">
        <v>0</v>
      </c>
      <c r="F1461">
        <v>54.17</v>
      </c>
      <c r="G1461" s="1">
        <v>44881</v>
      </c>
      <c r="H1461" t="s">
        <v>11</v>
      </c>
    </row>
    <row r="1462" spans="1:8" x14ac:dyDescent="0.25">
      <c r="A1462" t="s">
        <v>23</v>
      </c>
      <c r="B1462">
        <v>1</v>
      </c>
      <c r="C1462">
        <v>6.25</v>
      </c>
      <c r="D1462">
        <v>0</v>
      </c>
      <c r="E1462">
        <v>0</v>
      </c>
      <c r="F1462">
        <v>6.25</v>
      </c>
      <c r="G1462" s="1">
        <v>44881</v>
      </c>
      <c r="H1462" t="s">
        <v>19</v>
      </c>
    </row>
    <row r="1463" spans="1:8" x14ac:dyDescent="0.25">
      <c r="A1463" t="s">
        <v>10</v>
      </c>
      <c r="B1463">
        <v>3</v>
      </c>
      <c r="C1463">
        <v>10.83</v>
      </c>
      <c r="D1463">
        <v>0</v>
      </c>
      <c r="E1463">
        <v>0</v>
      </c>
      <c r="F1463">
        <v>32.5</v>
      </c>
      <c r="G1463" s="1">
        <v>44881</v>
      </c>
      <c r="H1463" t="s">
        <v>11</v>
      </c>
    </row>
    <row r="1464" spans="1:8" x14ac:dyDescent="0.25">
      <c r="A1464" t="s">
        <v>10</v>
      </c>
      <c r="B1464">
        <v>3</v>
      </c>
      <c r="C1464">
        <v>12.5</v>
      </c>
      <c r="D1464">
        <v>0</v>
      </c>
      <c r="E1464">
        <v>0</v>
      </c>
      <c r="F1464">
        <v>37.5</v>
      </c>
      <c r="G1464" s="1">
        <v>44881</v>
      </c>
      <c r="H1464" t="s">
        <v>11</v>
      </c>
    </row>
    <row r="1465" spans="1:8" x14ac:dyDescent="0.25">
      <c r="A1465" t="s">
        <v>10</v>
      </c>
      <c r="B1465">
        <v>10</v>
      </c>
      <c r="C1465">
        <v>10.83</v>
      </c>
      <c r="D1465">
        <v>0</v>
      </c>
      <c r="E1465">
        <v>0</v>
      </c>
      <c r="F1465">
        <v>108.33</v>
      </c>
      <c r="G1465" s="1">
        <v>44881</v>
      </c>
      <c r="H1465" t="s">
        <v>11</v>
      </c>
    </row>
    <row r="1466" spans="1:8" x14ac:dyDescent="0.25">
      <c r="A1466" t="s">
        <v>10</v>
      </c>
      <c r="B1466">
        <v>12</v>
      </c>
      <c r="C1466">
        <v>10.83</v>
      </c>
      <c r="D1466">
        <v>0</v>
      </c>
      <c r="E1466">
        <v>0</v>
      </c>
      <c r="F1466">
        <v>130</v>
      </c>
      <c r="G1466" s="1">
        <v>44881</v>
      </c>
      <c r="H1466" t="s">
        <v>11</v>
      </c>
    </row>
    <row r="1467" spans="1:8" x14ac:dyDescent="0.25">
      <c r="A1467" t="s">
        <v>12</v>
      </c>
      <c r="B1467">
        <v>3</v>
      </c>
      <c r="C1467">
        <v>6.67</v>
      </c>
      <c r="D1467">
        <v>0</v>
      </c>
      <c r="E1467">
        <v>0</v>
      </c>
      <c r="F1467">
        <v>20</v>
      </c>
      <c r="G1467" s="1">
        <v>44881</v>
      </c>
      <c r="H1467" t="s">
        <v>13</v>
      </c>
    </row>
    <row r="1468" spans="1:8" x14ac:dyDescent="0.25">
      <c r="A1468" t="s">
        <v>23</v>
      </c>
      <c r="B1468">
        <v>20</v>
      </c>
      <c r="C1468">
        <v>8.33</v>
      </c>
      <c r="D1468">
        <v>0</v>
      </c>
      <c r="E1468">
        <v>0</v>
      </c>
      <c r="F1468">
        <v>166.67</v>
      </c>
      <c r="G1468" s="1">
        <v>44882</v>
      </c>
      <c r="H1468" t="s">
        <v>19</v>
      </c>
    </row>
    <row r="1469" spans="1:8" x14ac:dyDescent="0.25">
      <c r="A1469" t="s">
        <v>12</v>
      </c>
      <c r="B1469">
        <v>10</v>
      </c>
      <c r="C1469">
        <v>6.67</v>
      </c>
      <c r="D1469">
        <v>0</v>
      </c>
      <c r="E1469">
        <v>0</v>
      </c>
      <c r="F1469">
        <v>66.67</v>
      </c>
      <c r="G1469" s="1">
        <v>44882</v>
      </c>
      <c r="H1469" t="s">
        <v>13</v>
      </c>
    </row>
    <row r="1470" spans="1:8" x14ac:dyDescent="0.25">
      <c r="A1470" t="s">
        <v>23</v>
      </c>
      <c r="B1470">
        <v>2</v>
      </c>
      <c r="C1470">
        <v>6.25</v>
      </c>
      <c r="D1470">
        <v>0</v>
      </c>
      <c r="E1470">
        <v>0</v>
      </c>
      <c r="F1470">
        <v>12.5</v>
      </c>
      <c r="G1470" s="1">
        <v>44882</v>
      </c>
      <c r="H1470" t="s">
        <v>19</v>
      </c>
    </row>
    <row r="1471" spans="1:8" x14ac:dyDescent="0.25">
      <c r="A1471" t="s">
        <v>10</v>
      </c>
      <c r="B1471">
        <v>10</v>
      </c>
      <c r="C1471">
        <v>10.83</v>
      </c>
      <c r="D1471">
        <v>0</v>
      </c>
      <c r="E1471">
        <v>0</v>
      </c>
      <c r="F1471">
        <v>108.33</v>
      </c>
      <c r="G1471" s="1">
        <v>44883</v>
      </c>
      <c r="H1471" t="s">
        <v>11</v>
      </c>
    </row>
    <row r="1472" spans="1:8" x14ac:dyDescent="0.25">
      <c r="A1472" t="s">
        <v>10</v>
      </c>
      <c r="B1472">
        <v>15</v>
      </c>
      <c r="C1472">
        <v>10.83</v>
      </c>
      <c r="D1472">
        <v>0</v>
      </c>
      <c r="E1472">
        <v>0</v>
      </c>
      <c r="F1472">
        <v>162.5</v>
      </c>
      <c r="G1472" s="1">
        <v>44883</v>
      </c>
      <c r="H1472" t="s">
        <v>11</v>
      </c>
    </row>
    <row r="1473" spans="1:8" x14ac:dyDescent="0.25">
      <c r="A1473" t="s">
        <v>10</v>
      </c>
      <c r="B1473">
        <v>3</v>
      </c>
      <c r="C1473">
        <v>10.83</v>
      </c>
      <c r="D1473">
        <v>0</v>
      </c>
      <c r="E1473">
        <v>0</v>
      </c>
      <c r="F1473">
        <v>32.5</v>
      </c>
      <c r="G1473" s="1">
        <v>44886</v>
      </c>
      <c r="H1473" t="s">
        <v>11</v>
      </c>
    </row>
    <row r="1474" spans="1:8" x14ac:dyDescent="0.25">
      <c r="A1474" t="s">
        <v>10</v>
      </c>
      <c r="B1474">
        <v>7</v>
      </c>
      <c r="C1474">
        <v>10.83</v>
      </c>
      <c r="D1474">
        <v>0</v>
      </c>
      <c r="E1474">
        <v>0</v>
      </c>
      <c r="F1474">
        <v>75.83</v>
      </c>
      <c r="G1474" s="1">
        <v>44886</v>
      </c>
      <c r="H1474" t="s">
        <v>11</v>
      </c>
    </row>
    <row r="1475" spans="1:8" x14ac:dyDescent="0.25">
      <c r="A1475" t="s">
        <v>10</v>
      </c>
      <c r="B1475">
        <v>6</v>
      </c>
      <c r="C1475">
        <v>10.83</v>
      </c>
      <c r="D1475">
        <v>0</v>
      </c>
      <c r="E1475">
        <v>0</v>
      </c>
      <c r="F1475">
        <v>65</v>
      </c>
      <c r="G1475" s="1">
        <v>44887</v>
      </c>
      <c r="H1475" t="s">
        <v>11</v>
      </c>
    </row>
    <row r="1476" spans="1:8" x14ac:dyDescent="0.25">
      <c r="A1476" t="s">
        <v>12</v>
      </c>
      <c r="B1476">
        <v>2</v>
      </c>
      <c r="C1476">
        <v>5.42</v>
      </c>
      <c r="D1476">
        <v>0</v>
      </c>
      <c r="E1476">
        <v>0</v>
      </c>
      <c r="F1476">
        <v>10.83</v>
      </c>
      <c r="G1476" s="1">
        <v>44887</v>
      </c>
      <c r="H1476" t="s">
        <v>13</v>
      </c>
    </row>
    <row r="1477" spans="1:8" x14ac:dyDescent="0.25">
      <c r="A1477" t="s">
        <v>10</v>
      </c>
      <c r="B1477">
        <v>12</v>
      </c>
      <c r="C1477">
        <v>10.83</v>
      </c>
      <c r="D1477">
        <v>0</v>
      </c>
      <c r="E1477">
        <v>0</v>
      </c>
      <c r="F1477">
        <v>130</v>
      </c>
      <c r="G1477" s="1">
        <v>44887</v>
      </c>
      <c r="H1477" t="s">
        <v>11</v>
      </c>
    </row>
    <row r="1478" spans="1:8" x14ac:dyDescent="0.25">
      <c r="A1478" t="s">
        <v>17</v>
      </c>
      <c r="B1478">
        <v>1</v>
      </c>
      <c r="C1478">
        <v>52.5</v>
      </c>
      <c r="D1478">
        <v>0</v>
      </c>
      <c r="E1478">
        <v>0</v>
      </c>
      <c r="F1478">
        <v>52.5</v>
      </c>
      <c r="G1478" s="1">
        <v>44887</v>
      </c>
      <c r="H1478" t="s">
        <v>15</v>
      </c>
    </row>
    <row r="1479" spans="1:8" x14ac:dyDescent="0.25">
      <c r="A1479" t="s">
        <v>10</v>
      </c>
      <c r="B1479">
        <v>12</v>
      </c>
      <c r="C1479">
        <v>10.83</v>
      </c>
      <c r="D1479">
        <v>0</v>
      </c>
      <c r="E1479">
        <v>0</v>
      </c>
      <c r="F1479">
        <v>130</v>
      </c>
      <c r="G1479" s="1">
        <v>44887</v>
      </c>
      <c r="H1479" t="s">
        <v>11</v>
      </c>
    </row>
    <row r="1480" spans="1:8" x14ac:dyDescent="0.25">
      <c r="A1480" t="s">
        <v>10</v>
      </c>
      <c r="B1480">
        <v>10</v>
      </c>
      <c r="C1480">
        <v>10.83</v>
      </c>
      <c r="D1480">
        <v>0</v>
      </c>
      <c r="E1480">
        <v>0</v>
      </c>
      <c r="F1480">
        <v>108.33</v>
      </c>
      <c r="G1480" s="1">
        <v>44888</v>
      </c>
      <c r="H1480" t="s">
        <v>11</v>
      </c>
    </row>
    <row r="1481" spans="1:8" x14ac:dyDescent="0.25">
      <c r="A1481" t="s">
        <v>23</v>
      </c>
      <c r="B1481">
        <v>4</v>
      </c>
      <c r="C1481">
        <v>6.25</v>
      </c>
      <c r="D1481">
        <v>0</v>
      </c>
      <c r="E1481">
        <v>0</v>
      </c>
      <c r="F1481">
        <v>25</v>
      </c>
      <c r="G1481" s="1">
        <v>44888</v>
      </c>
      <c r="H1481" t="s">
        <v>19</v>
      </c>
    </row>
    <row r="1482" spans="1:8" x14ac:dyDescent="0.25">
      <c r="A1482" t="s">
        <v>10</v>
      </c>
      <c r="B1482">
        <v>12</v>
      </c>
      <c r="C1482">
        <v>10.83</v>
      </c>
      <c r="D1482">
        <v>0</v>
      </c>
      <c r="E1482">
        <v>0</v>
      </c>
      <c r="F1482">
        <v>130</v>
      </c>
      <c r="G1482" s="1">
        <v>44888</v>
      </c>
      <c r="H1482" t="s">
        <v>11</v>
      </c>
    </row>
    <row r="1483" spans="1:8" x14ac:dyDescent="0.25">
      <c r="A1483" t="s">
        <v>10</v>
      </c>
      <c r="B1483">
        <v>4</v>
      </c>
      <c r="C1483">
        <v>10.83</v>
      </c>
      <c r="D1483">
        <v>0</v>
      </c>
      <c r="E1483">
        <v>0</v>
      </c>
      <c r="F1483">
        <v>43.33</v>
      </c>
      <c r="G1483" s="1">
        <v>44888</v>
      </c>
      <c r="H1483" t="s">
        <v>11</v>
      </c>
    </row>
    <row r="1484" spans="1:8" x14ac:dyDescent="0.25">
      <c r="A1484" t="s">
        <v>10</v>
      </c>
      <c r="B1484">
        <v>5</v>
      </c>
      <c r="C1484">
        <v>10.83</v>
      </c>
      <c r="D1484">
        <v>0</v>
      </c>
      <c r="E1484">
        <v>0</v>
      </c>
      <c r="F1484">
        <v>54.17</v>
      </c>
      <c r="G1484" s="1">
        <v>44889</v>
      </c>
      <c r="H1484" t="s">
        <v>11</v>
      </c>
    </row>
    <row r="1485" spans="1:8" x14ac:dyDescent="0.25">
      <c r="A1485" t="s">
        <v>10</v>
      </c>
      <c r="B1485">
        <v>7</v>
      </c>
      <c r="C1485">
        <v>10.83</v>
      </c>
      <c r="D1485">
        <v>0</v>
      </c>
      <c r="E1485">
        <v>0</v>
      </c>
      <c r="F1485">
        <v>75.83</v>
      </c>
      <c r="G1485" s="1">
        <v>44890</v>
      </c>
      <c r="H1485" t="s">
        <v>11</v>
      </c>
    </row>
    <row r="1486" spans="1:8" x14ac:dyDescent="0.25">
      <c r="A1486" t="s">
        <v>10</v>
      </c>
      <c r="B1486">
        <v>10</v>
      </c>
      <c r="C1486">
        <v>10.83</v>
      </c>
      <c r="D1486">
        <v>0</v>
      </c>
      <c r="E1486">
        <v>0</v>
      </c>
      <c r="F1486">
        <v>108.33</v>
      </c>
      <c r="G1486" s="1">
        <v>44890</v>
      </c>
      <c r="H1486" t="s">
        <v>11</v>
      </c>
    </row>
    <row r="1487" spans="1:8" x14ac:dyDescent="0.25">
      <c r="A1487" t="s">
        <v>17</v>
      </c>
      <c r="B1487">
        <v>2</v>
      </c>
      <c r="C1487">
        <v>52.5</v>
      </c>
      <c r="D1487">
        <v>0</v>
      </c>
      <c r="E1487">
        <v>0</v>
      </c>
      <c r="F1487">
        <v>105</v>
      </c>
      <c r="G1487" s="1">
        <v>44894</v>
      </c>
      <c r="H1487" t="s">
        <v>15</v>
      </c>
    </row>
    <row r="1488" spans="1:8" x14ac:dyDescent="0.25">
      <c r="A1488" t="s">
        <v>10</v>
      </c>
      <c r="B1488">
        <v>6</v>
      </c>
      <c r="C1488">
        <v>10.83</v>
      </c>
      <c r="D1488">
        <v>0</v>
      </c>
      <c r="E1488">
        <v>0</v>
      </c>
      <c r="F1488">
        <v>65</v>
      </c>
      <c r="G1488" s="1">
        <v>44894</v>
      </c>
      <c r="H1488" t="s">
        <v>11</v>
      </c>
    </row>
    <row r="1489" spans="1:8" x14ac:dyDescent="0.25">
      <c r="A1489" t="s">
        <v>10</v>
      </c>
      <c r="B1489">
        <v>12</v>
      </c>
      <c r="C1489">
        <v>12.5</v>
      </c>
      <c r="D1489">
        <v>0</v>
      </c>
      <c r="E1489">
        <v>0</v>
      </c>
      <c r="F1489">
        <v>150</v>
      </c>
      <c r="G1489" s="1">
        <v>44895</v>
      </c>
      <c r="H1489" t="s">
        <v>11</v>
      </c>
    </row>
    <row r="1490" spans="1:8" x14ac:dyDescent="0.25">
      <c r="A1490" t="s">
        <v>10</v>
      </c>
      <c r="B1490">
        <v>6</v>
      </c>
      <c r="C1490">
        <v>10.83</v>
      </c>
      <c r="D1490">
        <v>0</v>
      </c>
      <c r="E1490">
        <v>0</v>
      </c>
      <c r="F1490">
        <v>65</v>
      </c>
      <c r="G1490" s="1">
        <v>44895</v>
      </c>
      <c r="H1490" t="s">
        <v>11</v>
      </c>
    </row>
    <row r="1491" spans="1:8" x14ac:dyDescent="0.25">
      <c r="A1491" t="s">
        <v>10</v>
      </c>
      <c r="B1491">
        <v>12</v>
      </c>
      <c r="C1491">
        <v>10.83</v>
      </c>
      <c r="D1491">
        <v>0</v>
      </c>
      <c r="E1491">
        <v>0</v>
      </c>
      <c r="F1491">
        <v>130</v>
      </c>
      <c r="G1491" s="1">
        <v>44896</v>
      </c>
      <c r="H1491" t="s">
        <v>11</v>
      </c>
    </row>
    <row r="1492" spans="1:8" x14ac:dyDescent="0.25">
      <c r="A1492" t="s">
        <v>10</v>
      </c>
      <c r="B1492">
        <v>6</v>
      </c>
      <c r="C1492">
        <v>10.83</v>
      </c>
      <c r="D1492">
        <v>0</v>
      </c>
      <c r="E1492">
        <v>0</v>
      </c>
      <c r="F1492">
        <v>65</v>
      </c>
      <c r="G1492" s="1">
        <v>44897</v>
      </c>
      <c r="H1492" t="s">
        <v>11</v>
      </c>
    </row>
    <row r="1493" spans="1:8" x14ac:dyDescent="0.25">
      <c r="A1493" t="s">
        <v>10</v>
      </c>
      <c r="B1493">
        <v>12</v>
      </c>
      <c r="C1493">
        <v>10.83</v>
      </c>
      <c r="D1493">
        <v>0</v>
      </c>
      <c r="E1493">
        <v>0</v>
      </c>
      <c r="F1493">
        <v>130</v>
      </c>
      <c r="G1493" s="1">
        <v>44897</v>
      </c>
      <c r="H1493" t="s">
        <v>11</v>
      </c>
    </row>
    <row r="1494" spans="1:8" x14ac:dyDescent="0.25">
      <c r="A1494" t="s">
        <v>17</v>
      </c>
      <c r="B1494">
        <v>1</v>
      </c>
      <c r="C1494">
        <v>52.5</v>
      </c>
      <c r="D1494">
        <v>0</v>
      </c>
      <c r="E1494">
        <v>0</v>
      </c>
      <c r="F1494">
        <v>52.5</v>
      </c>
      <c r="G1494" s="1">
        <v>44901</v>
      </c>
      <c r="H1494" t="s">
        <v>15</v>
      </c>
    </row>
    <row r="1495" spans="1:8" x14ac:dyDescent="0.25">
      <c r="A1495" t="s">
        <v>10</v>
      </c>
      <c r="B1495">
        <v>6</v>
      </c>
      <c r="C1495">
        <v>10.83</v>
      </c>
      <c r="D1495">
        <v>0</v>
      </c>
      <c r="E1495">
        <v>0</v>
      </c>
      <c r="F1495">
        <v>65</v>
      </c>
      <c r="G1495" s="1">
        <v>44901</v>
      </c>
      <c r="H1495" t="s">
        <v>11</v>
      </c>
    </row>
    <row r="1496" spans="1:8" x14ac:dyDescent="0.25">
      <c r="A1496" t="s">
        <v>10</v>
      </c>
      <c r="B1496">
        <v>4</v>
      </c>
      <c r="C1496">
        <v>10.83</v>
      </c>
      <c r="D1496">
        <v>0</v>
      </c>
      <c r="E1496">
        <v>0</v>
      </c>
      <c r="F1496">
        <v>43.33</v>
      </c>
      <c r="G1496" s="1">
        <v>44902</v>
      </c>
      <c r="H1496" t="s">
        <v>11</v>
      </c>
    </row>
    <row r="1497" spans="1:8" x14ac:dyDescent="0.25">
      <c r="A1497" t="s">
        <v>10</v>
      </c>
      <c r="B1497">
        <v>5</v>
      </c>
      <c r="C1497">
        <v>10.83</v>
      </c>
      <c r="D1497">
        <v>0</v>
      </c>
      <c r="E1497">
        <v>0</v>
      </c>
      <c r="F1497">
        <v>54.17</v>
      </c>
      <c r="G1497" s="1">
        <v>44902</v>
      </c>
      <c r="H1497" t="s">
        <v>11</v>
      </c>
    </row>
    <row r="1498" spans="1:8" x14ac:dyDescent="0.25">
      <c r="A1498" t="s">
        <v>17</v>
      </c>
      <c r="B1498">
        <v>1</v>
      </c>
      <c r="C1498">
        <v>52.5</v>
      </c>
      <c r="D1498">
        <v>0</v>
      </c>
      <c r="E1498">
        <v>0</v>
      </c>
      <c r="F1498">
        <v>52.5</v>
      </c>
      <c r="G1498" s="1">
        <v>44902</v>
      </c>
      <c r="H1498" t="s">
        <v>15</v>
      </c>
    </row>
    <row r="1499" spans="1:8" x14ac:dyDescent="0.25">
      <c r="A1499" t="s">
        <v>10</v>
      </c>
      <c r="B1499">
        <v>6</v>
      </c>
      <c r="C1499">
        <v>10.83</v>
      </c>
      <c r="D1499">
        <v>0</v>
      </c>
      <c r="E1499">
        <v>0</v>
      </c>
      <c r="F1499">
        <v>65</v>
      </c>
      <c r="G1499" s="1">
        <v>44902</v>
      </c>
      <c r="H1499" t="s">
        <v>11</v>
      </c>
    </row>
    <row r="1500" spans="1:8" x14ac:dyDescent="0.25">
      <c r="A1500" t="s">
        <v>10</v>
      </c>
      <c r="B1500">
        <v>12</v>
      </c>
      <c r="C1500">
        <v>10.83</v>
      </c>
      <c r="D1500">
        <v>0</v>
      </c>
      <c r="E1500">
        <v>0</v>
      </c>
      <c r="F1500">
        <v>130</v>
      </c>
      <c r="G1500" s="1">
        <v>44903</v>
      </c>
      <c r="H1500" t="s">
        <v>11</v>
      </c>
    </row>
    <row r="1501" spans="1:8" x14ac:dyDescent="0.25">
      <c r="A1501" t="s">
        <v>23</v>
      </c>
      <c r="B1501">
        <v>3</v>
      </c>
      <c r="C1501">
        <v>6.25</v>
      </c>
      <c r="D1501">
        <v>0</v>
      </c>
      <c r="E1501">
        <v>0</v>
      </c>
      <c r="F1501">
        <v>18.75</v>
      </c>
      <c r="G1501" s="1">
        <v>44903</v>
      </c>
      <c r="H1501" t="s">
        <v>19</v>
      </c>
    </row>
    <row r="1502" spans="1:8" x14ac:dyDescent="0.25">
      <c r="A1502" t="s">
        <v>10</v>
      </c>
      <c r="B1502">
        <v>5</v>
      </c>
      <c r="C1502">
        <v>10.83</v>
      </c>
      <c r="D1502">
        <v>0</v>
      </c>
      <c r="E1502">
        <v>0</v>
      </c>
      <c r="F1502">
        <v>54.17</v>
      </c>
      <c r="G1502" s="1">
        <v>44903</v>
      </c>
      <c r="H1502" t="s">
        <v>11</v>
      </c>
    </row>
    <row r="1503" spans="1:8" x14ac:dyDescent="0.25">
      <c r="A1503" t="s">
        <v>10</v>
      </c>
      <c r="B1503">
        <v>12</v>
      </c>
      <c r="C1503">
        <v>10.83</v>
      </c>
      <c r="D1503">
        <v>0</v>
      </c>
      <c r="E1503">
        <v>0</v>
      </c>
      <c r="F1503">
        <v>130</v>
      </c>
      <c r="G1503" s="1">
        <v>44903</v>
      </c>
      <c r="H1503" t="s">
        <v>11</v>
      </c>
    </row>
    <row r="1504" spans="1:8" x14ac:dyDescent="0.25">
      <c r="A1504" t="s">
        <v>10</v>
      </c>
      <c r="B1504">
        <v>12</v>
      </c>
      <c r="C1504">
        <v>10.83</v>
      </c>
      <c r="D1504">
        <v>0</v>
      </c>
      <c r="E1504">
        <v>0</v>
      </c>
      <c r="F1504">
        <v>130</v>
      </c>
      <c r="G1504" s="1">
        <v>44907</v>
      </c>
      <c r="H1504" t="s">
        <v>11</v>
      </c>
    </row>
    <row r="1505" spans="1:8" x14ac:dyDescent="0.25">
      <c r="A1505" t="s">
        <v>12</v>
      </c>
      <c r="B1505">
        <v>5</v>
      </c>
      <c r="C1505">
        <v>5.42</v>
      </c>
      <c r="D1505">
        <v>0</v>
      </c>
      <c r="E1505">
        <v>0</v>
      </c>
      <c r="F1505">
        <v>27.08</v>
      </c>
      <c r="G1505" s="1">
        <v>44907</v>
      </c>
      <c r="H1505" t="s">
        <v>13</v>
      </c>
    </row>
    <row r="1506" spans="1:8" x14ac:dyDescent="0.25">
      <c r="A1506" t="s">
        <v>10</v>
      </c>
      <c r="B1506">
        <v>12</v>
      </c>
      <c r="C1506">
        <v>10.83</v>
      </c>
      <c r="D1506">
        <v>0</v>
      </c>
      <c r="E1506">
        <v>0</v>
      </c>
      <c r="F1506">
        <v>130</v>
      </c>
      <c r="G1506" s="1">
        <v>44907</v>
      </c>
      <c r="H1506" t="s">
        <v>11</v>
      </c>
    </row>
    <row r="1507" spans="1:8" x14ac:dyDescent="0.25">
      <c r="A1507" t="s">
        <v>10</v>
      </c>
      <c r="B1507">
        <v>5</v>
      </c>
      <c r="C1507">
        <v>10.83</v>
      </c>
      <c r="D1507">
        <v>0</v>
      </c>
      <c r="E1507">
        <v>0</v>
      </c>
      <c r="F1507">
        <v>54.17</v>
      </c>
      <c r="G1507" s="1">
        <v>44907</v>
      </c>
      <c r="H1507" t="s">
        <v>11</v>
      </c>
    </row>
    <row r="1508" spans="1:8" x14ac:dyDescent="0.25">
      <c r="A1508" t="s">
        <v>10</v>
      </c>
      <c r="B1508">
        <v>12</v>
      </c>
      <c r="C1508">
        <v>10.83</v>
      </c>
      <c r="D1508">
        <v>0</v>
      </c>
      <c r="E1508">
        <v>0</v>
      </c>
      <c r="F1508">
        <v>130</v>
      </c>
      <c r="G1508" s="1">
        <v>44907</v>
      </c>
      <c r="H1508" t="s">
        <v>11</v>
      </c>
    </row>
    <row r="1509" spans="1:8" x14ac:dyDescent="0.25">
      <c r="A1509" t="s">
        <v>10</v>
      </c>
      <c r="B1509">
        <v>15</v>
      </c>
      <c r="C1509">
        <v>10.83</v>
      </c>
      <c r="D1509">
        <v>0</v>
      </c>
      <c r="E1509">
        <v>0</v>
      </c>
      <c r="F1509">
        <v>162.5</v>
      </c>
      <c r="G1509" s="1">
        <v>44907</v>
      </c>
      <c r="H1509" t="s">
        <v>11</v>
      </c>
    </row>
    <row r="1510" spans="1:8" x14ac:dyDescent="0.25">
      <c r="A1510" t="s">
        <v>10</v>
      </c>
      <c r="B1510">
        <v>1</v>
      </c>
      <c r="C1510">
        <v>10.83</v>
      </c>
      <c r="D1510">
        <v>100</v>
      </c>
      <c r="E1510">
        <v>0</v>
      </c>
      <c r="F1510">
        <v>0</v>
      </c>
      <c r="G1510" s="1">
        <v>44907</v>
      </c>
      <c r="H1510" t="s">
        <v>11</v>
      </c>
    </row>
    <row r="1511" spans="1:8" x14ac:dyDescent="0.25">
      <c r="A1511" t="s">
        <v>10</v>
      </c>
      <c r="B1511">
        <v>15</v>
      </c>
      <c r="C1511">
        <v>10.83</v>
      </c>
      <c r="D1511">
        <v>0</v>
      </c>
      <c r="E1511">
        <v>0</v>
      </c>
      <c r="F1511">
        <v>162.5</v>
      </c>
      <c r="G1511" s="1">
        <v>44908</v>
      </c>
      <c r="H1511" t="s">
        <v>11</v>
      </c>
    </row>
    <row r="1512" spans="1:8" x14ac:dyDescent="0.25">
      <c r="A1512" t="s">
        <v>10</v>
      </c>
      <c r="B1512">
        <v>12</v>
      </c>
      <c r="C1512">
        <v>10.83</v>
      </c>
      <c r="D1512">
        <v>0</v>
      </c>
      <c r="E1512">
        <v>0</v>
      </c>
      <c r="F1512">
        <v>130</v>
      </c>
      <c r="G1512" s="1">
        <v>44908</v>
      </c>
      <c r="H1512" t="s">
        <v>11</v>
      </c>
    </row>
    <row r="1513" spans="1:8" x14ac:dyDescent="0.25">
      <c r="A1513" t="s">
        <v>17</v>
      </c>
      <c r="B1513">
        <v>1</v>
      </c>
      <c r="C1513">
        <v>52.5</v>
      </c>
      <c r="D1513">
        <v>0</v>
      </c>
      <c r="E1513">
        <v>0</v>
      </c>
      <c r="F1513">
        <v>52.5</v>
      </c>
      <c r="G1513" s="1">
        <v>44909</v>
      </c>
      <c r="H1513" t="s">
        <v>15</v>
      </c>
    </row>
    <row r="1514" spans="1:8" x14ac:dyDescent="0.25">
      <c r="A1514" t="s">
        <v>10</v>
      </c>
      <c r="B1514">
        <v>2</v>
      </c>
      <c r="C1514">
        <v>10.83</v>
      </c>
      <c r="D1514">
        <v>0</v>
      </c>
      <c r="E1514">
        <v>0</v>
      </c>
      <c r="F1514">
        <v>21.67</v>
      </c>
      <c r="G1514" s="1">
        <v>44909</v>
      </c>
      <c r="H1514" t="s">
        <v>11</v>
      </c>
    </row>
    <row r="1515" spans="1:8" x14ac:dyDescent="0.25">
      <c r="A1515" t="s">
        <v>12</v>
      </c>
      <c r="B1515">
        <v>24</v>
      </c>
      <c r="C1515">
        <v>5.42</v>
      </c>
      <c r="D1515">
        <v>0</v>
      </c>
      <c r="E1515">
        <v>0</v>
      </c>
      <c r="F1515">
        <v>130</v>
      </c>
      <c r="G1515" s="1">
        <v>44909</v>
      </c>
      <c r="H1515" t="s">
        <v>13</v>
      </c>
    </row>
    <row r="1516" spans="1:8" x14ac:dyDescent="0.25">
      <c r="A1516" t="s">
        <v>10</v>
      </c>
      <c r="B1516">
        <v>10</v>
      </c>
      <c r="C1516">
        <v>10.83</v>
      </c>
      <c r="D1516">
        <v>0</v>
      </c>
      <c r="E1516">
        <v>0</v>
      </c>
      <c r="F1516">
        <v>108.33</v>
      </c>
      <c r="G1516" s="1">
        <v>44909</v>
      </c>
      <c r="H1516" t="s">
        <v>11</v>
      </c>
    </row>
    <row r="1517" spans="1:8" x14ac:dyDescent="0.25">
      <c r="A1517" t="s">
        <v>23</v>
      </c>
      <c r="B1517">
        <v>4</v>
      </c>
      <c r="C1517">
        <v>6.25</v>
      </c>
      <c r="D1517">
        <v>0</v>
      </c>
      <c r="E1517">
        <v>0</v>
      </c>
      <c r="F1517">
        <v>25</v>
      </c>
      <c r="G1517" s="1">
        <v>44909</v>
      </c>
      <c r="H1517" t="s">
        <v>19</v>
      </c>
    </row>
    <row r="1518" spans="1:8" x14ac:dyDescent="0.25">
      <c r="A1518" t="s">
        <v>10</v>
      </c>
      <c r="B1518">
        <v>5</v>
      </c>
      <c r="C1518">
        <v>10.83</v>
      </c>
      <c r="D1518">
        <v>0</v>
      </c>
      <c r="E1518">
        <v>0</v>
      </c>
      <c r="F1518">
        <v>54.17</v>
      </c>
      <c r="G1518" s="1">
        <v>44909</v>
      </c>
      <c r="H1518" t="s">
        <v>11</v>
      </c>
    </row>
    <row r="1519" spans="1:8" x14ac:dyDescent="0.25">
      <c r="A1519" t="s">
        <v>10</v>
      </c>
      <c r="B1519">
        <v>5</v>
      </c>
      <c r="C1519">
        <v>10.83</v>
      </c>
      <c r="D1519">
        <v>0</v>
      </c>
      <c r="E1519">
        <v>0</v>
      </c>
      <c r="F1519">
        <v>54.17</v>
      </c>
      <c r="G1519" s="1">
        <v>44910</v>
      </c>
      <c r="H1519" t="s">
        <v>11</v>
      </c>
    </row>
    <row r="1520" spans="1:8" x14ac:dyDescent="0.25">
      <c r="A1520" t="s">
        <v>17</v>
      </c>
      <c r="B1520">
        <v>1</v>
      </c>
      <c r="C1520">
        <v>52.5</v>
      </c>
      <c r="D1520">
        <v>0</v>
      </c>
      <c r="E1520">
        <v>0</v>
      </c>
      <c r="F1520">
        <v>52.5</v>
      </c>
      <c r="G1520" s="1">
        <v>44911</v>
      </c>
      <c r="H1520" t="s">
        <v>15</v>
      </c>
    </row>
    <row r="1521" spans="1:8" x14ac:dyDescent="0.25">
      <c r="A1521" t="s">
        <v>10</v>
      </c>
      <c r="B1521">
        <v>2</v>
      </c>
      <c r="C1521">
        <v>10.83</v>
      </c>
      <c r="D1521">
        <v>0</v>
      </c>
      <c r="E1521">
        <v>0</v>
      </c>
      <c r="F1521">
        <v>21.67</v>
      </c>
      <c r="G1521" s="1">
        <v>44915</v>
      </c>
      <c r="H1521" t="s">
        <v>11</v>
      </c>
    </row>
    <row r="1522" spans="1:8" x14ac:dyDescent="0.25">
      <c r="A1522" t="s">
        <v>10</v>
      </c>
      <c r="B1522">
        <v>1</v>
      </c>
      <c r="C1522">
        <v>10.83</v>
      </c>
      <c r="D1522">
        <v>100</v>
      </c>
      <c r="E1522">
        <v>0</v>
      </c>
      <c r="F1522">
        <v>0</v>
      </c>
      <c r="G1522" s="1">
        <v>44915</v>
      </c>
      <c r="H1522" t="s">
        <v>11</v>
      </c>
    </row>
    <row r="1523" spans="1:8" x14ac:dyDescent="0.25">
      <c r="A1523" t="s">
        <v>10</v>
      </c>
      <c r="B1523">
        <v>10</v>
      </c>
      <c r="C1523">
        <v>10.83</v>
      </c>
      <c r="D1523">
        <v>0</v>
      </c>
      <c r="E1523">
        <v>0</v>
      </c>
      <c r="F1523">
        <v>108.33</v>
      </c>
      <c r="G1523" s="1">
        <v>44915</v>
      </c>
      <c r="H1523" t="s">
        <v>11</v>
      </c>
    </row>
    <row r="1524" spans="1:8" x14ac:dyDescent="0.25">
      <c r="A1524" t="s">
        <v>20</v>
      </c>
      <c r="B1524">
        <v>1</v>
      </c>
      <c r="C1524">
        <v>0</v>
      </c>
      <c r="D1524">
        <v>0</v>
      </c>
      <c r="E1524">
        <v>0</v>
      </c>
      <c r="F1524">
        <v>0</v>
      </c>
      <c r="G1524" s="1">
        <v>44915</v>
      </c>
      <c r="H1524" t="s">
        <v>21</v>
      </c>
    </row>
    <row r="1525" spans="1:8" x14ac:dyDescent="0.25">
      <c r="A1525" t="s">
        <v>10</v>
      </c>
      <c r="B1525">
        <v>3</v>
      </c>
      <c r="C1525">
        <v>10.83</v>
      </c>
      <c r="D1525">
        <v>0</v>
      </c>
      <c r="E1525">
        <v>0</v>
      </c>
      <c r="F1525">
        <v>32.5</v>
      </c>
      <c r="G1525" s="1">
        <v>44916</v>
      </c>
      <c r="H1525" t="s">
        <v>11</v>
      </c>
    </row>
    <row r="1526" spans="1:8" x14ac:dyDescent="0.25">
      <c r="A1526" t="s">
        <v>10</v>
      </c>
      <c r="B1526">
        <v>4</v>
      </c>
      <c r="C1526">
        <v>10.83</v>
      </c>
      <c r="D1526">
        <v>0</v>
      </c>
      <c r="E1526">
        <v>0</v>
      </c>
      <c r="F1526">
        <v>43.33</v>
      </c>
      <c r="G1526" s="1">
        <v>44918</v>
      </c>
      <c r="H1526" t="s">
        <v>11</v>
      </c>
    </row>
    <row r="1527" spans="1:8" x14ac:dyDescent="0.25">
      <c r="A1527" t="s">
        <v>10</v>
      </c>
      <c r="B1527">
        <v>5</v>
      </c>
      <c r="C1527">
        <v>10.83</v>
      </c>
      <c r="D1527">
        <v>0</v>
      </c>
      <c r="E1527">
        <v>0</v>
      </c>
      <c r="F1527">
        <v>54.17</v>
      </c>
      <c r="G1527" s="1">
        <v>44918</v>
      </c>
      <c r="H1527" t="s">
        <v>11</v>
      </c>
    </row>
    <row r="1528" spans="1:8" x14ac:dyDescent="0.25">
      <c r="A1528" t="s">
        <v>10</v>
      </c>
      <c r="B1528">
        <v>1</v>
      </c>
      <c r="C1528">
        <v>10.83</v>
      </c>
      <c r="D1528">
        <v>100</v>
      </c>
      <c r="E1528">
        <v>0</v>
      </c>
      <c r="F1528">
        <v>0</v>
      </c>
      <c r="G1528" s="1">
        <v>44918</v>
      </c>
      <c r="H1528" t="s">
        <v>11</v>
      </c>
    </row>
    <row r="1529" spans="1:8" x14ac:dyDescent="0.25">
      <c r="A1529" t="s">
        <v>17</v>
      </c>
      <c r="B1529">
        <v>1</v>
      </c>
      <c r="C1529">
        <v>52.5</v>
      </c>
      <c r="D1529">
        <v>0</v>
      </c>
      <c r="E1529">
        <v>0</v>
      </c>
      <c r="F1529">
        <v>52.5</v>
      </c>
      <c r="G1529" s="1">
        <v>44927</v>
      </c>
      <c r="H1529" t="s">
        <v>15</v>
      </c>
    </row>
    <row r="1530" spans="1:8" x14ac:dyDescent="0.25">
      <c r="A1530" t="s">
        <v>10</v>
      </c>
      <c r="B1530">
        <v>8</v>
      </c>
      <c r="C1530">
        <v>10.83</v>
      </c>
      <c r="D1530">
        <v>0</v>
      </c>
      <c r="E1530">
        <v>0</v>
      </c>
      <c r="F1530">
        <v>86.67</v>
      </c>
      <c r="G1530" s="1">
        <v>44928</v>
      </c>
      <c r="H1530" t="s">
        <v>11</v>
      </c>
    </row>
    <row r="1531" spans="1:8" x14ac:dyDescent="0.25">
      <c r="A1531" t="s">
        <v>10</v>
      </c>
      <c r="B1531">
        <v>12</v>
      </c>
      <c r="C1531">
        <v>10.83</v>
      </c>
      <c r="D1531">
        <v>0</v>
      </c>
      <c r="E1531">
        <v>0</v>
      </c>
      <c r="F1531">
        <v>130</v>
      </c>
      <c r="G1531" s="1">
        <v>44928</v>
      </c>
      <c r="H1531" t="s">
        <v>11</v>
      </c>
    </row>
    <row r="1532" spans="1:8" x14ac:dyDescent="0.25">
      <c r="A1532" t="s">
        <v>10</v>
      </c>
      <c r="B1532">
        <v>12</v>
      </c>
      <c r="C1532">
        <v>10.83</v>
      </c>
      <c r="D1532">
        <v>0</v>
      </c>
      <c r="E1532">
        <v>0</v>
      </c>
      <c r="F1532">
        <v>130</v>
      </c>
      <c r="G1532" s="1">
        <v>44929</v>
      </c>
      <c r="H1532" t="s">
        <v>11</v>
      </c>
    </row>
    <row r="1533" spans="1:8" x14ac:dyDescent="0.25">
      <c r="A1533" t="s">
        <v>10</v>
      </c>
      <c r="B1533">
        <v>3</v>
      </c>
      <c r="C1533">
        <v>10.83</v>
      </c>
      <c r="D1533">
        <v>0</v>
      </c>
      <c r="E1533">
        <v>0</v>
      </c>
      <c r="F1533">
        <v>32.5</v>
      </c>
      <c r="G1533" s="1">
        <v>44929</v>
      </c>
      <c r="H1533" t="s">
        <v>11</v>
      </c>
    </row>
    <row r="1534" spans="1:8" x14ac:dyDescent="0.25">
      <c r="A1534" t="s">
        <v>10</v>
      </c>
      <c r="B1534">
        <v>12</v>
      </c>
      <c r="C1534">
        <v>10.83</v>
      </c>
      <c r="D1534">
        <v>0</v>
      </c>
      <c r="E1534">
        <v>0</v>
      </c>
      <c r="F1534">
        <v>130</v>
      </c>
      <c r="G1534" s="1">
        <v>44929</v>
      </c>
      <c r="H1534" t="s">
        <v>11</v>
      </c>
    </row>
    <row r="1535" spans="1:8" x14ac:dyDescent="0.25">
      <c r="A1535" t="s">
        <v>10</v>
      </c>
      <c r="B1535">
        <v>2</v>
      </c>
      <c r="C1535">
        <v>10.83</v>
      </c>
      <c r="D1535">
        <v>0</v>
      </c>
      <c r="E1535">
        <v>0</v>
      </c>
      <c r="F1535">
        <v>21.67</v>
      </c>
      <c r="G1535" s="1">
        <v>44929</v>
      </c>
      <c r="H1535" t="s">
        <v>11</v>
      </c>
    </row>
    <row r="1536" spans="1:8" x14ac:dyDescent="0.25">
      <c r="A1536" t="s">
        <v>10</v>
      </c>
      <c r="B1536">
        <v>2</v>
      </c>
      <c r="C1536">
        <v>10.83</v>
      </c>
      <c r="D1536">
        <v>0</v>
      </c>
      <c r="E1536">
        <v>0</v>
      </c>
      <c r="F1536">
        <v>21.67</v>
      </c>
      <c r="G1536" s="1">
        <v>44930</v>
      </c>
      <c r="H1536" t="s">
        <v>11</v>
      </c>
    </row>
    <row r="1537" spans="1:8" x14ac:dyDescent="0.25">
      <c r="A1537" t="s">
        <v>10</v>
      </c>
      <c r="B1537">
        <v>12</v>
      </c>
      <c r="C1537">
        <v>10.83</v>
      </c>
      <c r="D1537">
        <v>0</v>
      </c>
      <c r="E1537">
        <v>0</v>
      </c>
      <c r="F1537">
        <v>130</v>
      </c>
      <c r="G1537" s="1">
        <v>44930</v>
      </c>
      <c r="H1537" t="s">
        <v>11</v>
      </c>
    </row>
    <row r="1538" spans="1:8" x14ac:dyDescent="0.25">
      <c r="A1538" t="s">
        <v>10</v>
      </c>
      <c r="B1538">
        <v>6</v>
      </c>
      <c r="C1538">
        <v>10.83</v>
      </c>
      <c r="D1538">
        <v>0</v>
      </c>
      <c r="E1538">
        <v>0</v>
      </c>
      <c r="F1538">
        <v>65</v>
      </c>
      <c r="G1538" s="1">
        <v>44931</v>
      </c>
      <c r="H1538" t="s">
        <v>11</v>
      </c>
    </row>
    <row r="1539" spans="1:8" x14ac:dyDescent="0.25">
      <c r="A1539" t="s">
        <v>10</v>
      </c>
      <c r="B1539">
        <v>2</v>
      </c>
      <c r="C1539">
        <v>10.83</v>
      </c>
      <c r="D1539">
        <v>0</v>
      </c>
      <c r="E1539">
        <v>0</v>
      </c>
      <c r="F1539">
        <v>21.67</v>
      </c>
      <c r="G1539" s="1">
        <v>44932</v>
      </c>
      <c r="H1539" t="s">
        <v>11</v>
      </c>
    </row>
    <row r="1540" spans="1:8" x14ac:dyDescent="0.25">
      <c r="A1540" t="s">
        <v>10</v>
      </c>
      <c r="B1540">
        <v>6</v>
      </c>
      <c r="C1540">
        <v>10.83</v>
      </c>
      <c r="D1540">
        <v>0</v>
      </c>
      <c r="E1540">
        <v>0</v>
      </c>
      <c r="F1540">
        <v>65</v>
      </c>
      <c r="G1540" s="1">
        <v>44932</v>
      </c>
      <c r="H1540" t="s">
        <v>11</v>
      </c>
    </row>
    <row r="1541" spans="1:8" x14ac:dyDescent="0.25">
      <c r="A1541" t="s">
        <v>16</v>
      </c>
      <c r="B1541">
        <v>24</v>
      </c>
      <c r="C1541">
        <v>10.83</v>
      </c>
      <c r="D1541">
        <v>0</v>
      </c>
      <c r="E1541">
        <v>0</v>
      </c>
      <c r="F1541">
        <v>260</v>
      </c>
      <c r="G1541" s="1">
        <v>44932</v>
      </c>
      <c r="H1541" t="s">
        <v>11</v>
      </c>
    </row>
    <row r="1542" spans="1:8" x14ac:dyDescent="0.25">
      <c r="A1542" t="s">
        <v>17</v>
      </c>
      <c r="B1542">
        <v>2</v>
      </c>
      <c r="C1542">
        <v>52.5</v>
      </c>
      <c r="D1542">
        <v>0</v>
      </c>
      <c r="E1542">
        <v>0</v>
      </c>
      <c r="F1542">
        <v>105</v>
      </c>
      <c r="G1542" s="1">
        <v>44935</v>
      </c>
      <c r="H1542" t="s">
        <v>15</v>
      </c>
    </row>
    <row r="1543" spans="1:8" x14ac:dyDescent="0.25">
      <c r="A1543" t="s">
        <v>10</v>
      </c>
      <c r="B1543">
        <v>1</v>
      </c>
      <c r="C1543">
        <v>10.83</v>
      </c>
      <c r="D1543">
        <v>0</v>
      </c>
      <c r="E1543">
        <v>0</v>
      </c>
      <c r="F1543">
        <v>10.83</v>
      </c>
      <c r="G1543" s="1">
        <v>44935</v>
      </c>
      <c r="H1543" t="s">
        <v>11</v>
      </c>
    </row>
    <row r="1544" spans="1:8" x14ac:dyDescent="0.25">
      <c r="A1544" t="s">
        <v>23</v>
      </c>
      <c r="B1544">
        <v>6</v>
      </c>
      <c r="C1544">
        <v>6.25</v>
      </c>
      <c r="D1544">
        <v>0</v>
      </c>
      <c r="E1544">
        <v>0</v>
      </c>
      <c r="F1544">
        <v>37.5</v>
      </c>
      <c r="G1544" s="1">
        <v>44935</v>
      </c>
      <c r="H1544" t="s">
        <v>19</v>
      </c>
    </row>
    <row r="1545" spans="1:8" x14ac:dyDescent="0.25">
      <c r="A1545" t="s">
        <v>10</v>
      </c>
      <c r="B1545">
        <v>4</v>
      </c>
      <c r="C1545">
        <v>10.83</v>
      </c>
      <c r="D1545">
        <v>0</v>
      </c>
      <c r="E1545">
        <v>0</v>
      </c>
      <c r="F1545">
        <v>43.33</v>
      </c>
      <c r="G1545" s="1">
        <v>44935</v>
      </c>
      <c r="H1545" t="s">
        <v>11</v>
      </c>
    </row>
    <row r="1546" spans="1:8" x14ac:dyDescent="0.25">
      <c r="A1546" t="s">
        <v>10</v>
      </c>
      <c r="B1546">
        <v>5</v>
      </c>
      <c r="C1546">
        <v>10.83</v>
      </c>
      <c r="D1546">
        <v>0</v>
      </c>
      <c r="E1546">
        <v>0</v>
      </c>
      <c r="F1546">
        <v>54.17</v>
      </c>
      <c r="G1546" s="1">
        <v>44935</v>
      </c>
      <c r="H1546" t="s">
        <v>11</v>
      </c>
    </row>
    <row r="1547" spans="1:8" x14ac:dyDescent="0.25">
      <c r="A1547" t="s">
        <v>17</v>
      </c>
      <c r="B1547">
        <v>2</v>
      </c>
      <c r="C1547">
        <v>52.5</v>
      </c>
      <c r="D1547">
        <v>0</v>
      </c>
      <c r="E1547">
        <v>0</v>
      </c>
      <c r="F1547">
        <v>105</v>
      </c>
      <c r="G1547" s="1">
        <v>44936</v>
      </c>
      <c r="H1547" t="s">
        <v>15</v>
      </c>
    </row>
    <row r="1548" spans="1:8" x14ac:dyDescent="0.25">
      <c r="A1548" t="s">
        <v>10</v>
      </c>
      <c r="B1548">
        <v>4</v>
      </c>
      <c r="C1548">
        <v>10.83</v>
      </c>
      <c r="D1548">
        <v>0</v>
      </c>
      <c r="E1548">
        <v>0</v>
      </c>
      <c r="F1548">
        <v>43.33</v>
      </c>
      <c r="G1548" s="1">
        <v>44936</v>
      </c>
      <c r="H1548" t="s">
        <v>11</v>
      </c>
    </row>
    <row r="1549" spans="1:8" x14ac:dyDescent="0.25">
      <c r="A1549" t="s">
        <v>10</v>
      </c>
      <c r="B1549">
        <v>5</v>
      </c>
      <c r="C1549">
        <v>10.83</v>
      </c>
      <c r="D1549">
        <v>0</v>
      </c>
      <c r="E1549">
        <v>0</v>
      </c>
      <c r="F1549">
        <v>54.17</v>
      </c>
      <c r="G1549" s="1">
        <v>44936</v>
      </c>
      <c r="H1549" t="s">
        <v>11</v>
      </c>
    </row>
    <row r="1550" spans="1:8" x14ac:dyDescent="0.25">
      <c r="A1550" t="s">
        <v>10</v>
      </c>
      <c r="B1550">
        <v>12</v>
      </c>
      <c r="C1550">
        <v>10.83</v>
      </c>
      <c r="D1550">
        <v>0</v>
      </c>
      <c r="E1550">
        <v>0</v>
      </c>
      <c r="F1550">
        <v>130</v>
      </c>
      <c r="G1550" s="1">
        <v>44936</v>
      </c>
      <c r="H1550" t="s">
        <v>11</v>
      </c>
    </row>
    <row r="1551" spans="1:8" x14ac:dyDescent="0.25">
      <c r="A1551" t="s">
        <v>10</v>
      </c>
      <c r="B1551">
        <v>12</v>
      </c>
      <c r="C1551">
        <v>10.83</v>
      </c>
      <c r="D1551">
        <v>0</v>
      </c>
      <c r="E1551">
        <v>0</v>
      </c>
      <c r="F1551">
        <v>130</v>
      </c>
      <c r="G1551" s="1">
        <v>44936</v>
      </c>
      <c r="H1551" t="s">
        <v>11</v>
      </c>
    </row>
    <row r="1552" spans="1:8" x14ac:dyDescent="0.25">
      <c r="A1552" t="s">
        <v>10</v>
      </c>
      <c r="B1552">
        <v>10</v>
      </c>
      <c r="C1552">
        <v>10.83</v>
      </c>
      <c r="D1552">
        <v>0</v>
      </c>
      <c r="E1552">
        <v>0</v>
      </c>
      <c r="F1552">
        <v>108.33</v>
      </c>
      <c r="G1552" s="1">
        <v>44937</v>
      </c>
      <c r="H1552" t="s">
        <v>11</v>
      </c>
    </row>
    <row r="1553" spans="1:8" x14ac:dyDescent="0.25">
      <c r="A1553" t="s">
        <v>10</v>
      </c>
      <c r="B1553">
        <v>15</v>
      </c>
      <c r="C1553">
        <v>10.83</v>
      </c>
      <c r="D1553">
        <v>0</v>
      </c>
      <c r="E1553">
        <v>0</v>
      </c>
      <c r="F1553">
        <v>162.5</v>
      </c>
      <c r="G1553" s="1">
        <v>44938</v>
      </c>
      <c r="H1553" t="s">
        <v>11</v>
      </c>
    </row>
    <row r="1554" spans="1:8" x14ac:dyDescent="0.25">
      <c r="A1554" t="s">
        <v>10</v>
      </c>
      <c r="B1554">
        <v>1</v>
      </c>
      <c r="C1554">
        <v>10.83</v>
      </c>
      <c r="D1554">
        <v>100</v>
      </c>
      <c r="E1554">
        <v>0</v>
      </c>
      <c r="F1554">
        <v>0</v>
      </c>
      <c r="G1554" s="1">
        <v>44938</v>
      </c>
      <c r="H1554" t="s">
        <v>11</v>
      </c>
    </row>
    <row r="1555" spans="1:8" x14ac:dyDescent="0.25">
      <c r="A1555" t="s">
        <v>17</v>
      </c>
      <c r="B1555">
        <v>2</v>
      </c>
      <c r="C1555">
        <v>52.5</v>
      </c>
      <c r="D1555">
        <v>0</v>
      </c>
      <c r="E1555">
        <v>0</v>
      </c>
      <c r="F1555">
        <v>105</v>
      </c>
      <c r="G1555" s="1">
        <v>44938</v>
      </c>
      <c r="H1555" t="s">
        <v>15</v>
      </c>
    </row>
    <row r="1556" spans="1:8" x14ac:dyDescent="0.25">
      <c r="A1556" t="s">
        <v>17</v>
      </c>
      <c r="B1556">
        <v>2</v>
      </c>
      <c r="C1556">
        <v>52.5</v>
      </c>
      <c r="D1556">
        <v>0</v>
      </c>
      <c r="E1556">
        <v>0</v>
      </c>
      <c r="F1556">
        <v>105</v>
      </c>
      <c r="G1556" s="1">
        <v>44939</v>
      </c>
      <c r="H1556" t="s">
        <v>15</v>
      </c>
    </row>
    <row r="1557" spans="1:8" x14ac:dyDescent="0.25">
      <c r="A1557" t="s">
        <v>10</v>
      </c>
      <c r="B1557">
        <v>12</v>
      </c>
      <c r="C1557">
        <v>10.83</v>
      </c>
      <c r="D1557">
        <v>0</v>
      </c>
      <c r="E1557">
        <v>0</v>
      </c>
      <c r="F1557">
        <v>130</v>
      </c>
      <c r="G1557" s="1">
        <v>44939</v>
      </c>
      <c r="H1557" t="s">
        <v>11</v>
      </c>
    </row>
    <row r="1558" spans="1:8" x14ac:dyDescent="0.25">
      <c r="A1558" t="s">
        <v>10</v>
      </c>
      <c r="B1558">
        <v>12</v>
      </c>
      <c r="C1558">
        <v>10.83</v>
      </c>
      <c r="D1558">
        <v>0</v>
      </c>
      <c r="E1558">
        <v>0</v>
      </c>
      <c r="F1558">
        <v>130</v>
      </c>
      <c r="G1558" s="1">
        <v>44939</v>
      </c>
      <c r="H1558" t="s">
        <v>11</v>
      </c>
    </row>
    <row r="1559" spans="1:8" x14ac:dyDescent="0.25">
      <c r="A1559" t="s">
        <v>10</v>
      </c>
      <c r="B1559">
        <v>5</v>
      </c>
      <c r="C1559">
        <v>10.83</v>
      </c>
      <c r="D1559">
        <v>0</v>
      </c>
      <c r="E1559">
        <v>0</v>
      </c>
      <c r="F1559">
        <v>54.17</v>
      </c>
      <c r="G1559" s="1">
        <v>44939</v>
      </c>
      <c r="H1559" t="s">
        <v>11</v>
      </c>
    </row>
    <row r="1560" spans="1:8" x14ac:dyDescent="0.25">
      <c r="A1560" t="s">
        <v>10</v>
      </c>
      <c r="B1560">
        <v>4</v>
      </c>
      <c r="C1560">
        <v>10.83</v>
      </c>
      <c r="D1560">
        <v>0</v>
      </c>
      <c r="E1560">
        <v>0</v>
      </c>
      <c r="F1560">
        <v>43.33</v>
      </c>
      <c r="G1560" s="1">
        <v>44939</v>
      </c>
      <c r="H1560" t="s">
        <v>11</v>
      </c>
    </row>
    <row r="1561" spans="1:8" x14ac:dyDescent="0.25">
      <c r="A1561" t="s">
        <v>10</v>
      </c>
      <c r="B1561">
        <v>1</v>
      </c>
      <c r="C1561">
        <v>10.83</v>
      </c>
      <c r="D1561">
        <v>0</v>
      </c>
      <c r="E1561">
        <v>0</v>
      </c>
      <c r="F1561">
        <v>10.83</v>
      </c>
      <c r="G1561" s="1">
        <v>44939</v>
      </c>
      <c r="H1561" t="s">
        <v>11</v>
      </c>
    </row>
    <row r="1562" spans="1:8" x14ac:dyDescent="0.25">
      <c r="A1562" t="s">
        <v>10</v>
      </c>
      <c r="B1562">
        <v>1</v>
      </c>
      <c r="C1562">
        <v>10.83</v>
      </c>
      <c r="D1562">
        <v>0</v>
      </c>
      <c r="E1562">
        <v>0</v>
      </c>
      <c r="F1562">
        <v>10.83</v>
      </c>
      <c r="G1562" s="1">
        <v>44939</v>
      </c>
      <c r="H1562" t="s">
        <v>11</v>
      </c>
    </row>
    <row r="1563" spans="1:8" x14ac:dyDescent="0.25">
      <c r="A1563" t="s">
        <v>10</v>
      </c>
      <c r="B1563">
        <v>2</v>
      </c>
      <c r="C1563">
        <v>12.5</v>
      </c>
      <c r="D1563">
        <v>0</v>
      </c>
      <c r="E1563">
        <v>0</v>
      </c>
      <c r="F1563">
        <v>25</v>
      </c>
      <c r="G1563" s="1">
        <v>44939</v>
      </c>
      <c r="H1563" t="s">
        <v>11</v>
      </c>
    </row>
    <row r="1564" spans="1:8" x14ac:dyDescent="0.25">
      <c r="A1564" t="s">
        <v>10</v>
      </c>
      <c r="B1564">
        <v>12</v>
      </c>
      <c r="C1564">
        <v>10.83</v>
      </c>
      <c r="D1564">
        <v>0</v>
      </c>
      <c r="E1564">
        <v>0</v>
      </c>
      <c r="F1564">
        <v>130</v>
      </c>
      <c r="G1564" s="1">
        <v>44939</v>
      </c>
      <c r="H1564" t="s">
        <v>11</v>
      </c>
    </row>
    <row r="1565" spans="1:8" x14ac:dyDescent="0.25">
      <c r="A1565" t="s">
        <v>17</v>
      </c>
      <c r="B1565">
        <v>1</v>
      </c>
      <c r="C1565">
        <v>52.5</v>
      </c>
      <c r="D1565">
        <v>0</v>
      </c>
      <c r="E1565">
        <v>0</v>
      </c>
      <c r="F1565">
        <v>52.5</v>
      </c>
      <c r="G1565" s="1">
        <v>44942</v>
      </c>
      <c r="H1565" t="s">
        <v>15</v>
      </c>
    </row>
    <row r="1566" spans="1:8" x14ac:dyDescent="0.25">
      <c r="A1566" t="s">
        <v>10</v>
      </c>
      <c r="B1566">
        <v>10</v>
      </c>
      <c r="C1566">
        <v>10.83</v>
      </c>
      <c r="D1566">
        <v>0</v>
      </c>
      <c r="E1566">
        <v>0</v>
      </c>
      <c r="F1566">
        <v>108.33</v>
      </c>
      <c r="G1566" s="1">
        <v>44942</v>
      </c>
      <c r="H1566" t="s">
        <v>11</v>
      </c>
    </row>
    <row r="1567" spans="1:8" x14ac:dyDescent="0.25">
      <c r="A1567" t="s">
        <v>10</v>
      </c>
      <c r="B1567">
        <v>10</v>
      </c>
      <c r="C1567">
        <v>10.83</v>
      </c>
      <c r="D1567">
        <v>0</v>
      </c>
      <c r="E1567">
        <v>0</v>
      </c>
      <c r="F1567">
        <v>108.33</v>
      </c>
      <c r="G1567" s="1">
        <v>44943</v>
      </c>
      <c r="H1567" t="s">
        <v>11</v>
      </c>
    </row>
    <row r="1568" spans="1:8" x14ac:dyDescent="0.25">
      <c r="A1568" t="s">
        <v>10</v>
      </c>
      <c r="B1568">
        <v>6</v>
      </c>
      <c r="C1568">
        <v>10.83</v>
      </c>
      <c r="D1568">
        <v>0</v>
      </c>
      <c r="E1568">
        <v>0</v>
      </c>
      <c r="F1568">
        <v>65</v>
      </c>
      <c r="G1568" s="1">
        <v>44944</v>
      </c>
      <c r="H1568" t="s">
        <v>11</v>
      </c>
    </row>
    <row r="1569" spans="1:8" x14ac:dyDescent="0.25">
      <c r="A1569" t="s">
        <v>10</v>
      </c>
      <c r="B1569">
        <v>10</v>
      </c>
      <c r="C1569">
        <v>10.83</v>
      </c>
      <c r="D1569">
        <v>0</v>
      </c>
      <c r="E1569">
        <v>0</v>
      </c>
      <c r="F1569">
        <v>108.33</v>
      </c>
      <c r="G1569" s="1">
        <v>44944</v>
      </c>
      <c r="H1569" t="s">
        <v>11</v>
      </c>
    </row>
    <row r="1570" spans="1:8" x14ac:dyDescent="0.25">
      <c r="A1570" t="s">
        <v>10</v>
      </c>
      <c r="B1570">
        <v>4</v>
      </c>
      <c r="C1570">
        <v>10.83</v>
      </c>
      <c r="D1570">
        <v>0</v>
      </c>
      <c r="E1570">
        <v>0</v>
      </c>
      <c r="F1570">
        <v>43.33</v>
      </c>
      <c r="G1570" s="1">
        <v>44944</v>
      </c>
      <c r="H1570" t="s">
        <v>11</v>
      </c>
    </row>
    <row r="1571" spans="1:8" x14ac:dyDescent="0.25">
      <c r="A1571" t="s">
        <v>10</v>
      </c>
      <c r="B1571">
        <v>12</v>
      </c>
      <c r="C1571">
        <v>10.83</v>
      </c>
      <c r="D1571">
        <v>0</v>
      </c>
      <c r="E1571">
        <v>0</v>
      </c>
      <c r="F1571">
        <v>130</v>
      </c>
      <c r="G1571" s="1">
        <v>44945</v>
      </c>
      <c r="H1571" t="s">
        <v>11</v>
      </c>
    </row>
    <row r="1572" spans="1:8" x14ac:dyDescent="0.25">
      <c r="A1572" t="s">
        <v>17</v>
      </c>
      <c r="B1572">
        <v>1</v>
      </c>
      <c r="C1572">
        <v>52.5</v>
      </c>
      <c r="D1572">
        <v>0</v>
      </c>
      <c r="E1572">
        <v>0</v>
      </c>
      <c r="F1572">
        <v>52.5</v>
      </c>
      <c r="G1572" s="1">
        <v>44945</v>
      </c>
      <c r="H1572" t="s">
        <v>15</v>
      </c>
    </row>
    <row r="1573" spans="1:8" x14ac:dyDescent="0.25">
      <c r="A1573" t="s">
        <v>23</v>
      </c>
      <c r="B1573">
        <v>3</v>
      </c>
      <c r="C1573">
        <v>6.25</v>
      </c>
      <c r="D1573">
        <v>0</v>
      </c>
      <c r="E1573">
        <v>0</v>
      </c>
      <c r="F1573">
        <v>18.75</v>
      </c>
      <c r="G1573" s="1">
        <v>44949</v>
      </c>
      <c r="H1573" t="s">
        <v>19</v>
      </c>
    </row>
    <row r="1574" spans="1:8" x14ac:dyDescent="0.25">
      <c r="A1574" t="s">
        <v>23</v>
      </c>
      <c r="B1574">
        <v>7</v>
      </c>
      <c r="C1574">
        <v>6.25</v>
      </c>
      <c r="D1574">
        <v>0</v>
      </c>
      <c r="E1574">
        <v>0</v>
      </c>
      <c r="F1574">
        <v>43.75</v>
      </c>
      <c r="G1574" s="1">
        <v>44950</v>
      </c>
      <c r="H1574" t="s">
        <v>19</v>
      </c>
    </row>
    <row r="1575" spans="1:8" x14ac:dyDescent="0.25">
      <c r="A1575" t="s">
        <v>10</v>
      </c>
      <c r="B1575">
        <v>2</v>
      </c>
      <c r="C1575">
        <v>12.5</v>
      </c>
      <c r="D1575">
        <v>0</v>
      </c>
      <c r="E1575">
        <v>0</v>
      </c>
      <c r="F1575">
        <v>25</v>
      </c>
      <c r="G1575" s="1">
        <v>44950</v>
      </c>
      <c r="H1575" t="s">
        <v>11</v>
      </c>
    </row>
    <row r="1576" spans="1:8" x14ac:dyDescent="0.25">
      <c r="A1576" t="s">
        <v>17</v>
      </c>
      <c r="B1576">
        <v>3</v>
      </c>
      <c r="C1576">
        <v>52.5</v>
      </c>
      <c r="D1576">
        <v>0</v>
      </c>
      <c r="E1576">
        <v>0</v>
      </c>
      <c r="F1576">
        <v>157.5</v>
      </c>
      <c r="G1576" s="1">
        <v>44951</v>
      </c>
      <c r="H1576" t="s">
        <v>15</v>
      </c>
    </row>
    <row r="1577" spans="1:8" x14ac:dyDescent="0.25">
      <c r="A1577" t="s">
        <v>10</v>
      </c>
      <c r="B1577">
        <v>6</v>
      </c>
      <c r="C1577">
        <v>10.83</v>
      </c>
      <c r="D1577">
        <v>0</v>
      </c>
      <c r="E1577">
        <v>0</v>
      </c>
      <c r="F1577">
        <v>65</v>
      </c>
      <c r="G1577" s="1">
        <v>44952</v>
      </c>
      <c r="H1577" t="s">
        <v>11</v>
      </c>
    </row>
    <row r="1578" spans="1:8" x14ac:dyDescent="0.25">
      <c r="A1578" t="s">
        <v>10</v>
      </c>
      <c r="B1578">
        <v>6</v>
      </c>
      <c r="C1578">
        <v>10.83</v>
      </c>
      <c r="D1578">
        <v>0</v>
      </c>
      <c r="E1578">
        <v>0</v>
      </c>
      <c r="F1578">
        <v>65</v>
      </c>
      <c r="G1578" s="1">
        <v>44952</v>
      </c>
      <c r="H1578" t="s">
        <v>11</v>
      </c>
    </row>
    <row r="1579" spans="1:8" x14ac:dyDescent="0.25">
      <c r="A1579" t="s">
        <v>10</v>
      </c>
      <c r="B1579">
        <v>5</v>
      </c>
      <c r="C1579">
        <v>12.5</v>
      </c>
      <c r="D1579">
        <v>0</v>
      </c>
      <c r="E1579">
        <v>0</v>
      </c>
      <c r="F1579">
        <v>62.5</v>
      </c>
      <c r="G1579" s="1">
        <v>44952</v>
      </c>
      <c r="H1579" t="s">
        <v>11</v>
      </c>
    </row>
    <row r="1580" spans="1:8" x14ac:dyDescent="0.25">
      <c r="A1580" t="s">
        <v>10</v>
      </c>
      <c r="B1580">
        <v>6</v>
      </c>
      <c r="C1580">
        <v>10.83</v>
      </c>
      <c r="D1580">
        <v>0</v>
      </c>
      <c r="E1580">
        <v>0</v>
      </c>
      <c r="F1580">
        <v>65</v>
      </c>
      <c r="G1580" s="1">
        <v>44952</v>
      </c>
      <c r="H1580" t="s">
        <v>11</v>
      </c>
    </row>
    <row r="1581" spans="1:8" x14ac:dyDescent="0.25">
      <c r="A1581" t="s">
        <v>17</v>
      </c>
      <c r="B1581">
        <v>3</v>
      </c>
      <c r="C1581">
        <v>52.5</v>
      </c>
      <c r="D1581">
        <v>0</v>
      </c>
      <c r="E1581">
        <v>0</v>
      </c>
      <c r="F1581">
        <v>157.5</v>
      </c>
      <c r="G1581" s="1">
        <v>44952</v>
      </c>
      <c r="H1581" t="s">
        <v>15</v>
      </c>
    </row>
    <row r="1582" spans="1:8" x14ac:dyDescent="0.25">
      <c r="A1582" t="s">
        <v>23</v>
      </c>
      <c r="B1582">
        <v>1</v>
      </c>
      <c r="C1582">
        <v>6.25</v>
      </c>
      <c r="D1582">
        <v>100</v>
      </c>
      <c r="E1582">
        <v>0</v>
      </c>
      <c r="F1582">
        <v>0</v>
      </c>
      <c r="G1582" s="1">
        <v>44952</v>
      </c>
      <c r="H1582" t="s">
        <v>19</v>
      </c>
    </row>
    <row r="1583" spans="1:8" x14ac:dyDescent="0.25">
      <c r="A1583" t="s">
        <v>10</v>
      </c>
      <c r="B1583">
        <v>6</v>
      </c>
      <c r="C1583">
        <v>10.83</v>
      </c>
      <c r="D1583">
        <v>0</v>
      </c>
      <c r="E1583">
        <v>0</v>
      </c>
      <c r="F1583">
        <v>65</v>
      </c>
      <c r="G1583" s="1">
        <v>44953</v>
      </c>
      <c r="H1583" t="s">
        <v>11</v>
      </c>
    </row>
    <row r="1584" spans="1:8" x14ac:dyDescent="0.25">
      <c r="A1584" t="s">
        <v>10</v>
      </c>
      <c r="B1584">
        <v>6</v>
      </c>
      <c r="C1584">
        <v>10.83</v>
      </c>
      <c r="D1584">
        <v>0</v>
      </c>
      <c r="E1584">
        <v>0</v>
      </c>
      <c r="F1584">
        <v>65</v>
      </c>
      <c r="G1584" s="1">
        <v>44953</v>
      </c>
      <c r="H1584" t="s">
        <v>11</v>
      </c>
    </row>
    <row r="1585" spans="1:8" x14ac:dyDescent="0.25">
      <c r="A1585" t="s">
        <v>12</v>
      </c>
      <c r="B1585">
        <v>1</v>
      </c>
      <c r="C1585">
        <v>5.42</v>
      </c>
      <c r="D1585">
        <v>0</v>
      </c>
      <c r="E1585">
        <v>0</v>
      </c>
      <c r="F1585">
        <v>5.42</v>
      </c>
      <c r="G1585" s="1">
        <v>44953</v>
      </c>
      <c r="H1585" t="s">
        <v>13</v>
      </c>
    </row>
    <row r="1586" spans="1:8" x14ac:dyDescent="0.25">
      <c r="A1586" t="s">
        <v>22</v>
      </c>
      <c r="B1586">
        <v>2</v>
      </c>
      <c r="C1586">
        <v>52.5</v>
      </c>
      <c r="D1586">
        <v>0</v>
      </c>
      <c r="E1586">
        <v>0</v>
      </c>
      <c r="F1586">
        <v>105</v>
      </c>
      <c r="G1586" s="1">
        <v>44953</v>
      </c>
      <c r="H1586" t="s">
        <v>15</v>
      </c>
    </row>
    <row r="1587" spans="1:8" x14ac:dyDescent="0.25">
      <c r="A1587" t="s">
        <v>10</v>
      </c>
      <c r="B1587">
        <v>9</v>
      </c>
      <c r="C1587">
        <v>10.83</v>
      </c>
      <c r="D1587">
        <v>0</v>
      </c>
      <c r="E1587">
        <v>0</v>
      </c>
      <c r="F1587">
        <v>97.5</v>
      </c>
      <c r="G1587" s="1">
        <v>44953</v>
      </c>
      <c r="H1587" t="s">
        <v>11</v>
      </c>
    </row>
    <row r="1588" spans="1:8" x14ac:dyDescent="0.25">
      <c r="A1588" t="s">
        <v>10</v>
      </c>
      <c r="B1588">
        <v>6</v>
      </c>
      <c r="C1588">
        <v>10.83</v>
      </c>
      <c r="D1588">
        <v>0</v>
      </c>
      <c r="E1588">
        <v>0</v>
      </c>
      <c r="F1588">
        <v>65</v>
      </c>
      <c r="G1588" s="1">
        <v>44956</v>
      </c>
      <c r="H1588" t="s">
        <v>11</v>
      </c>
    </row>
    <row r="1589" spans="1:8" x14ac:dyDescent="0.25">
      <c r="A1589" t="s">
        <v>12</v>
      </c>
      <c r="B1589">
        <v>10</v>
      </c>
      <c r="C1589">
        <v>5.42</v>
      </c>
      <c r="D1589">
        <v>0</v>
      </c>
      <c r="E1589">
        <v>0</v>
      </c>
      <c r="F1589">
        <v>54.17</v>
      </c>
      <c r="G1589" s="1">
        <v>44956</v>
      </c>
      <c r="H1589" t="s">
        <v>13</v>
      </c>
    </row>
    <row r="1590" spans="1:8" x14ac:dyDescent="0.25">
      <c r="A1590" t="s">
        <v>23</v>
      </c>
      <c r="B1590">
        <v>12</v>
      </c>
      <c r="C1590">
        <v>6.25</v>
      </c>
      <c r="D1590">
        <v>0</v>
      </c>
      <c r="E1590">
        <v>0</v>
      </c>
      <c r="F1590">
        <v>75</v>
      </c>
      <c r="G1590" s="1">
        <v>44956</v>
      </c>
      <c r="H1590" t="s">
        <v>19</v>
      </c>
    </row>
    <row r="1591" spans="1:8" x14ac:dyDescent="0.25">
      <c r="A1591" t="s">
        <v>10</v>
      </c>
      <c r="B1591">
        <v>4</v>
      </c>
      <c r="C1591">
        <v>10.83</v>
      </c>
      <c r="D1591">
        <v>0</v>
      </c>
      <c r="E1591">
        <v>0</v>
      </c>
      <c r="F1591">
        <v>43.33</v>
      </c>
      <c r="G1591" s="1">
        <v>44956</v>
      </c>
      <c r="H1591" t="s">
        <v>11</v>
      </c>
    </row>
    <row r="1592" spans="1:8" x14ac:dyDescent="0.25">
      <c r="A1592" t="s">
        <v>10</v>
      </c>
      <c r="B1592">
        <v>10</v>
      </c>
      <c r="C1592">
        <v>10.83</v>
      </c>
      <c r="D1592">
        <v>0</v>
      </c>
      <c r="E1592">
        <v>0</v>
      </c>
      <c r="F1592">
        <v>108.33</v>
      </c>
      <c r="G1592" s="1">
        <v>44956</v>
      </c>
      <c r="H1592" t="s">
        <v>11</v>
      </c>
    </row>
    <row r="1593" spans="1:8" x14ac:dyDescent="0.25">
      <c r="A1593" t="s">
        <v>10</v>
      </c>
      <c r="B1593">
        <v>5</v>
      </c>
      <c r="C1593">
        <v>10.83</v>
      </c>
      <c r="D1593">
        <v>0</v>
      </c>
      <c r="E1593">
        <v>0</v>
      </c>
      <c r="F1593">
        <v>54.17</v>
      </c>
      <c r="G1593" s="1">
        <v>44957</v>
      </c>
      <c r="H1593" t="s">
        <v>11</v>
      </c>
    </row>
    <row r="1594" spans="1:8" x14ac:dyDescent="0.25">
      <c r="A1594" t="s">
        <v>10</v>
      </c>
      <c r="B1594">
        <v>4</v>
      </c>
      <c r="C1594">
        <v>10.83</v>
      </c>
      <c r="D1594">
        <v>0</v>
      </c>
      <c r="E1594">
        <v>0</v>
      </c>
      <c r="F1594">
        <v>43.33</v>
      </c>
      <c r="G1594" s="1">
        <v>44957</v>
      </c>
      <c r="H1594" t="s">
        <v>11</v>
      </c>
    </row>
    <row r="1595" spans="1:8" x14ac:dyDescent="0.25">
      <c r="A1595" t="s">
        <v>10</v>
      </c>
      <c r="B1595">
        <v>6</v>
      </c>
      <c r="C1595">
        <v>10.83</v>
      </c>
      <c r="D1595">
        <v>0</v>
      </c>
      <c r="E1595">
        <v>0</v>
      </c>
      <c r="F1595">
        <v>65</v>
      </c>
      <c r="G1595" s="1">
        <v>44957</v>
      </c>
      <c r="H1595" t="s">
        <v>11</v>
      </c>
    </row>
    <row r="1596" spans="1:8" x14ac:dyDescent="0.25">
      <c r="A1596" t="s">
        <v>10</v>
      </c>
      <c r="B1596">
        <v>10</v>
      </c>
      <c r="C1596">
        <v>10.83</v>
      </c>
      <c r="D1596">
        <v>0</v>
      </c>
      <c r="E1596">
        <v>0</v>
      </c>
      <c r="F1596">
        <v>108.33</v>
      </c>
      <c r="G1596" s="1">
        <v>44958</v>
      </c>
      <c r="H1596" t="s">
        <v>11</v>
      </c>
    </row>
    <row r="1597" spans="1:8" x14ac:dyDescent="0.25">
      <c r="A1597" t="s">
        <v>10</v>
      </c>
      <c r="B1597">
        <v>12</v>
      </c>
      <c r="C1597">
        <v>10.83</v>
      </c>
      <c r="D1597">
        <v>0</v>
      </c>
      <c r="E1597">
        <v>0</v>
      </c>
      <c r="F1597">
        <v>130</v>
      </c>
      <c r="G1597" s="1">
        <v>44958</v>
      </c>
      <c r="H1597" t="s">
        <v>11</v>
      </c>
    </row>
    <row r="1598" spans="1:8" x14ac:dyDescent="0.25">
      <c r="A1598" t="s">
        <v>17</v>
      </c>
      <c r="B1598">
        <v>3</v>
      </c>
      <c r="C1598">
        <v>52.5</v>
      </c>
      <c r="D1598">
        <v>0</v>
      </c>
      <c r="E1598">
        <v>0</v>
      </c>
      <c r="F1598">
        <v>157.5</v>
      </c>
      <c r="G1598" s="1">
        <v>44958</v>
      </c>
      <c r="H1598" t="s">
        <v>15</v>
      </c>
    </row>
    <row r="1599" spans="1:8" x14ac:dyDescent="0.25">
      <c r="A1599" t="s">
        <v>10</v>
      </c>
      <c r="B1599">
        <v>15</v>
      </c>
      <c r="C1599">
        <v>10.83</v>
      </c>
      <c r="D1599">
        <v>0</v>
      </c>
      <c r="E1599">
        <v>0</v>
      </c>
      <c r="F1599">
        <v>162.5</v>
      </c>
      <c r="G1599" s="1">
        <v>44959</v>
      </c>
      <c r="H1599" t="s">
        <v>11</v>
      </c>
    </row>
    <row r="1600" spans="1:8" x14ac:dyDescent="0.25">
      <c r="A1600" t="s">
        <v>10</v>
      </c>
      <c r="B1600">
        <v>2</v>
      </c>
      <c r="C1600">
        <v>10.83</v>
      </c>
      <c r="D1600">
        <v>0</v>
      </c>
      <c r="E1600">
        <v>0</v>
      </c>
      <c r="F1600">
        <v>21.67</v>
      </c>
      <c r="G1600" s="1">
        <v>44959</v>
      </c>
      <c r="H1600" t="s">
        <v>11</v>
      </c>
    </row>
    <row r="1601" spans="1:8" x14ac:dyDescent="0.25">
      <c r="A1601" t="s">
        <v>10</v>
      </c>
      <c r="B1601">
        <v>5</v>
      </c>
      <c r="C1601">
        <v>10.83</v>
      </c>
      <c r="D1601">
        <v>0</v>
      </c>
      <c r="E1601">
        <v>0</v>
      </c>
      <c r="F1601">
        <v>54.17</v>
      </c>
      <c r="G1601" s="1">
        <v>44960</v>
      </c>
      <c r="H1601" t="s">
        <v>11</v>
      </c>
    </row>
    <row r="1602" spans="1:8" x14ac:dyDescent="0.25">
      <c r="A1602" t="s">
        <v>10</v>
      </c>
      <c r="B1602">
        <v>2</v>
      </c>
      <c r="C1602">
        <v>10.83</v>
      </c>
      <c r="D1602">
        <v>0</v>
      </c>
      <c r="E1602">
        <v>0</v>
      </c>
      <c r="F1602">
        <v>21.67</v>
      </c>
      <c r="G1602" s="1">
        <v>44963</v>
      </c>
      <c r="H1602" t="s">
        <v>11</v>
      </c>
    </row>
    <row r="1603" spans="1:8" x14ac:dyDescent="0.25">
      <c r="A1603" t="s">
        <v>10</v>
      </c>
      <c r="B1603">
        <v>1</v>
      </c>
      <c r="C1603">
        <v>10.83</v>
      </c>
      <c r="D1603">
        <v>0</v>
      </c>
      <c r="E1603">
        <v>0</v>
      </c>
      <c r="F1603">
        <v>10.83</v>
      </c>
      <c r="G1603" s="1">
        <v>44963</v>
      </c>
      <c r="H1603" t="s">
        <v>11</v>
      </c>
    </row>
    <row r="1604" spans="1:8" x14ac:dyDescent="0.25">
      <c r="A1604" t="s">
        <v>17</v>
      </c>
      <c r="B1604">
        <v>1</v>
      </c>
      <c r="C1604">
        <v>52.5</v>
      </c>
      <c r="D1604">
        <v>0</v>
      </c>
      <c r="E1604">
        <v>0</v>
      </c>
      <c r="F1604">
        <v>52.5</v>
      </c>
      <c r="G1604" s="1">
        <v>44963</v>
      </c>
      <c r="H1604" t="s">
        <v>15</v>
      </c>
    </row>
    <row r="1605" spans="1:8" x14ac:dyDescent="0.25">
      <c r="A1605" t="s">
        <v>10</v>
      </c>
      <c r="B1605">
        <v>15</v>
      </c>
      <c r="C1605">
        <v>10.83</v>
      </c>
      <c r="D1605">
        <v>0</v>
      </c>
      <c r="E1605">
        <v>0</v>
      </c>
      <c r="F1605">
        <v>162.5</v>
      </c>
      <c r="G1605" s="1">
        <v>44963</v>
      </c>
      <c r="H1605" t="s">
        <v>11</v>
      </c>
    </row>
    <row r="1606" spans="1:8" x14ac:dyDescent="0.25">
      <c r="A1606" t="s">
        <v>17</v>
      </c>
      <c r="B1606">
        <v>1</v>
      </c>
      <c r="C1606">
        <v>43.75</v>
      </c>
      <c r="D1606">
        <v>0</v>
      </c>
      <c r="E1606">
        <v>0</v>
      </c>
      <c r="F1606">
        <v>43.75</v>
      </c>
      <c r="G1606" s="1">
        <v>44963</v>
      </c>
      <c r="H1606" t="s">
        <v>15</v>
      </c>
    </row>
    <row r="1607" spans="1:8" x14ac:dyDescent="0.25">
      <c r="A1607" t="s">
        <v>23</v>
      </c>
      <c r="B1607">
        <v>2</v>
      </c>
      <c r="C1607">
        <v>6.92</v>
      </c>
      <c r="D1607">
        <v>0</v>
      </c>
      <c r="E1607">
        <v>0</v>
      </c>
      <c r="F1607">
        <v>13.83</v>
      </c>
      <c r="G1607" s="1">
        <v>44963</v>
      </c>
      <c r="H1607" t="s">
        <v>19</v>
      </c>
    </row>
    <row r="1608" spans="1:8" x14ac:dyDescent="0.25">
      <c r="A1608" t="s">
        <v>10</v>
      </c>
      <c r="B1608">
        <v>9</v>
      </c>
      <c r="C1608">
        <v>10.83</v>
      </c>
      <c r="D1608">
        <v>0</v>
      </c>
      <c r="E1608">
        <v>0</v>
      </c>
      <c r="F1608">
        <v>97.5</v>
      </c>
      <c r="G1608" s="1">
        <v>44964</v>
      </c>
      <c r="H1608" t="s">
        <v>11</v>
      </c>
    </row>
    <row r="1609" spans="1:8" x14ac:dyDescent="0.25">
      <c r="A1609" t="s">
        <v>16</v>
      </c>
      <c r="B1609">
        <v>3</v>
      </c>
      <c r="C1609">
        <v>10.83</v>
      </c>
      <c r="D1609">
        <v>0</v>
      </c>
      <c r="E1609">
        <v>0</v>
      </c>
      <c r="F1609">
        <v>32.5</v>
      </c>
      <c r="G1609" s="1">
        <v>44965</v>
      </c>
      <c r="H1609" t="s">
        <v>11</v>
      </c>
    </row>
    <row r="1610" spans="1:8" x14ac:dyDescent="0.25">
      <c r="A1610" t="s">
        <v>10</v>
      </c>
      <c r="B1610">
        <v>8</v>
      </c>
      <c r="C1610">
        <v>10.83</v>
      </c>
      <c r="D1610">
        <v>0</v>
      </c>
      <c r="E1610">
        <v>0</v>
      </c>
      <c r="F1610">
        <v>86.67</v>
      </c>
      <c r="G1610" s="1">
        <v>44966</v>
      </c>
      <c r="H1610" t="s">
        <v>11</v>
      </c>
    </row>
    <row r="1611" spans="1:8" x14ac:dyDescent="0.25">
      <c r="A1611" t="s">
        <v>10</v>
      </c>
      <c r="B1611">
        <v>20</v>
      </c>
      <c r="C1611">
        <v>10.83</v>
      </c>
      <c r="D1611">
        <v>0</v>
      </c>
      <c r="E1611">
        <v>0</v>
      </c>
      <c r="F1611">
        <v>216.67</v>
      </c>
      <c r="G1611" s="1">
        <v>44966</v>
      </c>
      <c r="H1611" t="s">
        <v>11</v>
      </c>
    </row>
    <row r="1612" spans="1:8" x14ac:dyDescent="0.25">
      <c r="A1612" t="s">
        <v>10</v>
      </c>
      <c r="B1612">
        <v>2</v>
      </c>
      <c r="C1612">
        <v>10.83</v>
      </c>
      <c r="D1612">
        <v>100</v>
      </c>
      <c r="E1612">
        <v>0</v>
      </c>
      <c r="F1612">
        <v>0</v>
      </c>
      <c r="G1612" s="1">
        <v>44966</v>
      </c>
      <c r="H1612" t="s">
        <v>11</v>
      </c>
    </row>
    <row r="1613" spans="1:8" x14ac:dyDescent="0.25">
      <c r="A1613" t="s">
        <v>10</v>
      </c>
      <c r="B1613">
        <v>10</v>
      </c>
      <c r="C1613">
        <v>10.83</v>
      </c>
      <c r="D1613">
        <v>0</v>
      </c>
      <c r="E1613">
        <v>0</v>
      </c>
      <c r="F1613">
        <v>108.33</v>
      </c>
      <c r="G1613" s="1">
        <v>44966</v>
      </c>
      <c r="H1613" t="s">
        <v>11</v>
      </c>
    </row>
    <row r="1614" spans="1:8" x14ac:dyDescent="0.25">
      <c r="A1614" t="s">
        <v>17</v>
      </c>
      <c r="B1614">
        <v>3</v>
      </c>
      <c r="C1614">
        <v>52.5</v>
      </c>
      <c r="D1614">
        <v>0</v>
      </c>
      <c r="E1614">
        <v>0</v>
      </c>
      <c r="F1614">
        <v>157.5</v>
      </c>
      <c r="G1614" s="1">
        <v>44967</v>
      </c>
      <c r="H1614" t="s">
        <v>15</v>
      </c>
    </row>
    <row r="1615" spans="1:8" x14ac:dyDescent="0.25">
      <c r="A1615" t="s">
        <v>22</v>
      </c>
      <c r="B1615">
        <v>4</v>
      </c>
      <c r="C1615">
        <v>43.75</v>
      </c>
      <c r="D1615">
        <v>0</v>
      </c>
      <c r="E1615">
        <v>0</v>
      </c>
      <c r="F1615">
        <v>175</v>
      </c>
      <c r="G1615" s="1">
        <v>44967</v>
      </c>
      <c r="H1615" t="s">
        <v>15</v>
      </c>
    </row>
    <row r="1616" spans="1:8" x14ac:dyDescent="0.25">
      <c r="A1616" t="s">
        <v>10</v>
      </c>
      <c r="B1616">
        <v>18</v>
      </c>
      <c r="C1616">
        <v>10.83</v>
      </c>
      <c r="D1616">
        <v>0</v>
      </c>
      <c r="E1616">
        <v>0</v>
      </c>
      <c r="F1616">
        <v>195</v>
      </c>
      <c r="G1616" s="1">
        <v>44967</v>
      </c>
      <c r="H1616" t="s">
        <v>11</v>
      </c>
    </row>
    <row r="1617" spans="1:8" x14ac:dyDescent="0.25">
      <c r="A1617" t="s">
        <v>10</v>
      </c>
      <c r="B1617">
        <v>10</v>
      </c>
      <c r="C1617">
        <v>10.83</v>
      </c>
      <c r="D1617">
        <v>0</v>
      </c>
      <c r="E1617">
        <v>0</v>
      </c>
      <c r="F1617">
        <v>108.33</v>
      </c>
      <c r="G1617" s="1">
        <v>44970</v>
      </c>
      <c r="H1617" t="s">
        <v>11</v>
      </c>
    </row>
    <row r="1618" spans="1:8" x14ac:dyDescent="0.25">
      <c r="A1618" t="s">
        <v>10</v>
      </c>
      <c r="B1618">
        <v>5</v>
      </c>
      <c r="C1618">
        <v>10.83</v>
      </c>
      <c r="D1618">
        <v>0</v>
      </c>
      <c r="E1618">
        <v>0</v>
      </c>
      <c r="F1618">
        <v>54.17</v>
      </c>
      <c r="G1618" s="1">
        <v>44970</v>
      </c>
      <c r="H1618" t="s">
        <v>11</v>
      </c>
    </row>
    <row r="1619" spans="1:8" x14ac:dyDescent="0.25">
      <c r="A1619" t="s">
        <v>10</v>
      </c>
      <c r="B1619">
        <v>1</v>
      </c>
      <c r="C1619">
        <v>10.83</v>
      </c>
      <c r="D1619">
        <v>100</v>
      </c>
      <c r="E1619">
        <v>0</v>
      </c>
      <c r="F1619">
        <v>0</v>
      </c>
      <c r="G1619" s="1">
        <v>44970</v>
      </c>
      <c r="H1619" t="s">
        <v>11</v>
      </c>
    </row>
    <row r="1620" spans="1:8" x14ac:dyDescent="0.25">
      <c r="A1620" t="s">
        <v>10</v>
      </c>
      <c r="B1620">
        <v>2</v>
      </c>
      <c r="C1620">
        <v>10.83</v>
      </c>
      <c r="D1620">
        <v>0</v>
      </c>
      <c r="E1620">
        <v>0</v>
      </c>
      <c r="F1620">
        <v>21.67</v>
      </c>
      <c r="G1620" s="1">
        <v>44970</v>
      </c>
      <c r="H1620" t="s">
        <v>11</v>
      </c>
    </row>
    <row r="1621" spans="1:8" x14ac:dyDescent="0.25">
      <c r="A1621" t="s">
        <v>10</v>
      </c>
      <c r="B1621">
        <v>15</v>
      </c>
      <c r="C1621">
        <v>10.83</v>
      </c>
      <c r="D1621">
        <v>0</v>
      </c>
      <c r="E1621">
        <v>0</v>
      </c>
      <c r="F1621">
        <v>162.5</v>
      </c>
      <c r="G1621" s="1">
        <v>44970</v>
      </c>
      <c r="H1621" t="s">
        <v>11</v>
      </c>
    </row>
    <row r="1622" spans="1:8" x14ac:dyDescent="0.25">
      <c r="A1622" t="s">
        <v>10</v>
      </c>
      <c r="B1622">
        <v>15</v>
      </c>
      <c r="C1622">
        <v>10.83</v>
      </c>
      <c r="D1622">
        <v>0</v>
      </c>
      <c r="E1622">
        <v>0</v>
      </c>
      <c r="F1622">
        <v>162.5</v>
      </c>
      <c r="G1622" s="1">
        <v>44970</v>
      </c>
      <c r="H1622" t="s">
        <v>11</v>
      </c>
    </row>
    <row r="1623" spans="1:8" x14ac:dyDescent="0.25">
      <c r="A1623" t="s">
        <v>17</v>
      </c>
      <c r="B1623">
        <v>1</v>
      </c>
      <c r="C1623">
        <v>43.75</v>
      </c>
      <c r="D1623">
        <v>0</v>
      </c>
      <c r="E1623">
        <v>0</v>
      </c>
      <c r="F1623">
        <v>43.75</v>
      </c>
      <c r="G1623" s="1">
        <v>44970</v>
      </c>
      <c r="H1623" t="s">
        <v>15</v>
      </c>
    </row>
    <row r="1624" spans="1:8" x14ac:dyDescent="0.25">
      <c r="A1624" t="s">
        <v>10</v>
      </c>
      <c r="B1624">
        <v>12</v>
      </c>
      <c r="C1624">
        <v>10.83</v>
      </c>
      <c r="D1624">
        <v>0</v>
      </c>
      <c r="E1624">
        <v>0</v>
      </c>
      <c r="F1624">
        <v>130</v>
      </c>
      <c r="G1624" s="1">
        <v>44971</v>
      </c>
      <c r="H1624" t="s">
        <v>11</v>
      </c>
    </row>
    <row r="1625" spans="1:8" x14ac:dyDescent="0.25">
      <c r="A1625" t="s">
        <v>17</v>
      </c>
      <c r="B1625">
        <v>3</v>
      </c>
      <c r="C1625">
        <v>52.5</v>
      </c>
      <c r="D1625">
        <v>0</v>
      </c>
      <c r="E1625">
        <v>0</v>
      </c>
      <c r="F1625">
        <v>157.5</v>
      </c>
      <c r="G1625" s="1">
        <v>44971</v>
      </c>
      <c r="H1625" t="s">
        <v>15</v>
      </c>
    </row>
    <row r="1626" spans="1:8" x14ac:dyDescent="0.25">
      <c r="A1626" t="s">
        <v>16</v>
      </c>
      <c r="B1626">
        <v>12</v>
      </c>
      <c r="C1626">
        <v>10.83</v>
      </c>
      <c r="D1626">
        <v>0</v>
      </c>
      <c r="E1626">
        <v>0</v>
      </c>
      <c r="F1626">
        <v>130</v>
      </c>
      <c r="G1626" s="1">
        <v>44972</v>
      </c>
      <c r="H1626" t="s">
        <v>11</v>
      </c>
    </row>
    <row r="1627" spans="1:8" x14ac:dyDescent="0.25">
      <c r="A1627" t="s">
        <v>16</v>
      </c>
      <c r="B1627">
        <v>2</v>
      </c>
      <c r="C1627">
        <v>10.83</v>
      </c>
      <c r="D1627">
        <v>100</v>
      </c>
      <c r="E1627">
        <v>0</v>
      </c>
      <c r="F1627">
        <v>0</v>
      </c>
      <c r="G1627" s="1">
        <v>44972</v>
      </c>
      <c r="H1627" t="s">
        <v>11</v>
      </c>
    </row>
    <row r="1628" spans="1:8" x14ac:dyDescent="0.25">
      <c r="A1628" t="s">
        <v>10</v>
      </c>
      <c r="B1628">
        <v>25</v>
      </c>
      <c r="C1628">
        <v>10.83</v>
      </c>
      <c r="D1628">
        <v>0</v>
      </c>
      <c r="E1628">
        <v>0</v>
      </c>
      <c r="F1628">
        <v>270.83</v>
      </c>
      <c r="G1628" s="1">
        <v>44972</v>
      </c>
      <c r="H1628" t="s">
        <v>11</v>
      </c>
    </row>
    <row r="1629" spans="1:8" x14ac:dyDescent="0.25">
      <c r="A1629" t="s">
        <v>10</v>
      </c>
      <c r="B1629">
        <v>12</v>
      </c>
      <c r="C1629">
        <v>10.83</v>
      </c>
      <c r="D1629">
        <v>0</v>
      </c>
      <c r="E1629">
        <v>0</v>
      </c>
      <c r="F1629">
        <v>130</v>
      </c>
      <c r="G1629" s="1">
        <v>44972</v>
      </c>
      <c r="H1629" t="s">
        <v>11</v>
      </c>
    </row>
    <row r="1630" spans="1:8" x14ac:dyDescent="0.25">
      <c r="A1630" t="s">
        <v>17</v>
      </c>
      <c r="B1630">
        <v>2</v>
      </c>
      <c r="C1630">
        <v>52.5</v>
      </c>
      <c r="D1630">
        <v>0</v>
      </c>
      <c r="E1630">
        <v>0</v>
      </c>
      <c r="F1630">
        <v>105</v>
      </c>
      <c r="G1630" s="1">
        <v>44972</v>
      </c>
      <c r="H1630" t="s">
        <v>15</v>
      </c>
    </row>
    <row r="1631" spans="1:8" x14ac:dyDescent="0.25">
      <c r="A1631" t="s">
        <v>10</v>
      </c>
      <c r="B1631">
        <v>2</v>
      </c>
      <c r="C1631">
        <v>10.42</v>
      </c>
      <c r="D1631">
        <v>0</v>
      </c>
      <c r="E1631">
        <v>0</v>
      </c>
      <c r="F1631">
        <v>20.83</v>
      </c>
      <c r="G1631" s="1">
        <v>44972</v>
      </c>
      <c r="H1631" t="s">
        <v>11</v>
      </c>
    </row>
    <row r="1632" spans="1:8" x14ac:dyDescent="0.25">
      <c r="A1632" t="s">
        <v>10</v>
      </c>
      <c r="B1632">
        <v>20</v>
      </c>
      <c r="C1632">
        <v>10.83</v>
      </c>
      <c r="D1632">
        <v>0</v>
      </c>
      <c r="E1632">
        <v>0</v>
      </c>
      <c r="F1632">
        <v>216.67</v>
      </c>
      <c r="G1632" s="1">
        <v>44972</v>
      </c>
      <c r="H1632" t="s">
        <v>11</v>
      </c>
    </row>
    <row r="1633" spans="1:8" x14ac:dyDescent="0.25">
      <c r="A1633" t="s">
        <v>10</v>
      </c>
      <c r="B1633">
        <v>2</v>
      </c>
      <c r="C1633">
        <v>10.83</v>
      </c>
      <c r="D1633">
        <v>100</v>
      </c>
      <c r="E1633">
        <v>0</v>
      </c>
      <c r="F1633">
        <v>0</v>
      </c>
      <c r="G1633" s="1">
        <v>44972</v>
      </c>
      <c r="H1633" t="s">
        <v>11</v>
      </c>
    </row>
    <row r="1634" spans="1:8" x14ac:dyDescent="0.25">
      <c r="A1634" t="s">
        <v>10</v>
      </c>
      <c r="B1634">
        <v>25</v>
      </c>
      <c r="C1634">
        <v>10.83</v>
      </c>
      <c r="D1634">
        <v>0</v>
      </c>
      <c r="E1634">
        <v>0</v>
      </c>
      <c r="F1634">
        <v>270.83</v>
      </c>
      <c r="G1634" s="1">
        <v>44972</v>
      </c>
      <c r="H1634" t="s">
        <v>11</v>
      </c>
    </row>
    <row r="1635" spans="1:8" x14ac:dyDescent="0.25">
      <c r="A1635" t="s">
        <v>10</v>
      </c>
      <c r="B1635">
        <v>12</v>
      </c>
      <c r="C1635">
        <v>10.83</v>
      </c>
      <c r="D1635">
        <v>0</v>
      </c>
      <c r="E1635">
        <v>0</v>
      </c>
      <c r="F1635">
        <v>130</v>
      </c>
      <c r="G1635" s="1">
        <v>44972</v>
      </c>
      <c r="H1635" t="s">
        <v>11</v>
      </c>
    </row>
    <row r="1636" spans="1:8" x14ac:dyDescent="0.25">
      <c r="A1636" t="s">
        <v>17</v>
      </c>
      <c r="B1636">
        <v>3</v>
      </c>
      <c r="C1636">
        <v>52.5</v>
      </c>
      <c r="D1636">
        <v>0</v>
      </c>
      <c r="E1636">
        <v>0</v>
      </c>
      <c r="F1636">
        <v>157.5</v>
      </c>
      <c r="G1636" s="1">
        <v>44973</v>
      </c>
      <c r="H1636" t="s">
        <v>15</v>
      </c>
    </row>
    <row r="1637" spans="1:8" x14ac:dyDescent="0.25">
      <c r="A1637" t="s">
        <v>10</v>
      </c>
      <c r="B1637">
        <v>10</v>
      </c>
      <c r="C1637">
        <v>10.83</v>
      </c>
      <c r="D1637">
        <v>0</v>
      </c>
      <c r="E1637">
        <v>0</v>
      </c>
      <c r="F1637">
        <v>108.33</v>
      </c>
      <c r="G1637" s="1">
        <v>44974</v>
      </c>
      <c r="H1637" t="s">
        <v>11</v>
      </c>
    </row>
    <row r="1638" spans="1:8" x14ac:dyDescent="0.25">
      <c r="A1638" t="s">
        <v>22</v>
      </c>
      <c r="B1638">
        <v>4</v>
      </c>
      <c r="C1638">
        <v>52.5</v>
      </c>
      <c r="D1638">
        <v>0</v>
      </c>
      <c r="E1638">
        <v>0</v>
      </c>
      <c r="F1638">
        <v>210</v>
      </c>
      <c r="G1638" s="1">
        <v>44974</v>
      </c>
      <c r="H1638" t="s">
        <v>15</v>
      </c>
    </row>
    <row r="1639" spans="1:8" x14ac:dyDescent="0.25">
      <c r="A1639" t="s">
        <v>10</v>
      </c>
      <c r="B1639">
        <v>12</v>
      </c>
      <c r="C1639">
        <v>10.83</v>
      </c>
      <c r="D1639">
        <v>0</v>
      </c>
      <c r="E1639">
        <v>0</v>
      </c>
      <c r="F1639">
        <v>130</v>
      </c>
      <c r="G1639" s="1">
        <v>44974</v>
      </c>
      <c r="H1639" t="s">
        <v>11</v>
      </c>
    </row>
    <row r="1640" spans="1:8" x14ac:dyDescent="0.25">
      <c r="A1640" t="s">
        <v>10</v>
      </c>
      <c r="B1640">
        <v>12</v>
      </c>
      <c r="C1640">
        <v>10.83</v>
      </c>
      <c r="D1640">
        <v>0</v>
      </c>
      <c r="E1640">
        <v>0</v>
      </c>
      <c r="F1640">
        <v>130</v>
      </c>
      <c r="G1640" s="1">
        <v>44977</v>
      </c>
      <c r="H1640" t="s">
        <v>11</v>
      </c>
    </row>
    <row r="1641" spans="1:8" x14ac:dyDescent="0.25">
      <c r="A1641" t="s">
        <v>10</v>
      </c>
      <c r="B1641">
        <v>3</v>
      </c>
      <c r="C1641">
        <v>11.83</v>
      </c>
      <c r="D1641">
        <v>0</v>
      </c>
      <c r="E1641">
        <v>0</v>
      </c>
      <c r="F1641">
        <v>35.5</v>
      </c>
      <c r="G1641" s="1">
        <v>44978</v>
      </c>
      <c r="H1641" t="s">
        <v>11</v>
      </c>
    </row>
    <row r="1642" spans="1:8" x14ac:dyDescent="0.25">
      <c r="A1642" t="s">
        <v>17</v>
      </c>
      <c r="B1642">
        <v>1</v>
      </c>
      <c r="C1642">
        <v>52.5</v>
      </c>
      <c r="D1642">
        <v>0</v>
      </c>
      <c r="E1642">
        <v>0</v>
      </c>
      <c r="F1642">
        <v>52.5</v>
      </c>
      <c r="G1642" s="1">
        <v>44978</v>
      </c>
      <c r="H1642" t="s">
        <v>15</v>
      </c>
    </row>
    <row r="1643" spans="1:8" x14ac:dyDescent="0.25">
      <c r="A1643" t="s">
        <v>14</v>
      </c>
      <c r="B1643">
        <v>1</v>
      </c>
      <c r="C1643">
        <v>55.5</v>
      </c>
      <c r="D1643">
        <v>0</v>
      </c>
      <c r="E1643">
        <v>0</v>
      </c>
      <c r="F1643">
        <v>55.5</v>
      </c>
      <c r="G1643" s="1">
        <v>44978</v>
      </c>
      <c r="H1643" t="s">
        <v>15</v>
      </c>
    </row>
    <row r="1644" spans="1:8" x14ac:dyDescent="0.25">
      <c r="A1644" t="s">
        <v>24</v>
      </c>
      <c r="B1644">
        <v>6</v>
      </c>
      <c r="C1644">
        <v>11.83</v>
      </c>
      <c r="D1644">
        <v>0</v>
      </c>
      <c r="E1644">
        <v>0</v>
      </c>
      <c r="F1644">
        <v>71</v>
      </c>
      <c r="G1644" s="1">
        <v>44984</v>
      </c>
      <c r="H1644" t="s">
        <v>11</v>
      </c>
    </row>
    <row r="1645" spans="1:8" x14ac:dyDescent="0.25">
      <c r="A1645" t="s">
        <v>25</v>
      </c>
      <c r="B1645">
        <v>3</v>
      </c>
      <c r="C1645">
        <v>7.25</v>
      </c>
      <c r="D1645">
        <v>0</v>
      </c>
      <c r="E1645">
        <v>0</v>
      </c>
      <c r="F1645">
        <v>21.75</v>
      </c>
      <c r="G1645" s="1">
        <v>44985</v>
      </c>
      <c r="H1645" t="s">
        <v>19</v>
      </c>
    </row>
    <row r="1646" spans="1:8" x14ac:dyDescent="0.25">
      <c r="A1646" t="s">
        <v>24</v>
      </c>
      <c r="B1646">
        <v>10</v>
      </c>
      <c r="C1646">
        <v>11.83</v>
      </c>
      <c r="D1646">
        <v>0</v>
      </c>
      <c r="E1646">
        <v>0</v>
      </c>
      <c r="F1646">
        <v>118.33</v>
      </c>
      <c r="G1646" s="1">
        <v>44986</v>
      </c>
      <c r="H1646" t="s">
        <v>11</v>
      </c>
    </row>
    <row r="1647" spans="1:8" x14ac:dyDescent="0.25">
      <c r="A1647" t="s">
        <v>24</v>
      </c>
      <c r="B1647">
        <v>20</v>
      </c>
      <c r="C1647">
        <v>10.42</v>
      </c>
      <c r="D1647">
        <v>0</v>
      </c>
      <c r="E1647">
        <v>0</v>
      </c>
      <c r="F1647">
        <v>208.33</v>
      </c>
      <c r="G1647" s="1">
        <v>44986</v>
      </c>
      <c r="H1647" t="s">
        <v>11</v>
      </c>
    </row>
    <row r="1648" spans="1:8" x14ac:dyDescent="0.25">
      <c r="A1648" t="s">
        <v>24</v>
      </c>
      <c r="B1648">
        <v>6</v>
      </c>
      <c r="C1648">
        <v>11.83</v>
      </c>
      <c r="D1648">
        <v>0</v>
      </c>
      <c r="E1648">
        <v>0</v>
      </c>
      <c r="F1648">
        <v>71</v>
      </c>
      <c r="G1648" s="1">
        <v>44986</v>
      </c>
      <c r="H1648" t="s">
        <v>11</v>
      </c>
    </row>
    <row r="1649" spans="1:8" x14ac:dyDescent="0.25">
      <c r="A1649" t="s">
        <v>24</v>
      </c>
      <c r="B1649">
        <v>1</v>
      </c>
      <c r="C1649">
        <v>11.83</v>
      </c>
      <c r="D1649">
        <v>0</v>
      </c>
      <c r="E1649">
        <v>0</v>
      </c>
      <c r="F1649">
        <v>11.83</v>
      </c>
      <c r="G1649" s="1">
        <v>44986</v>
      </c>
      <c r="H1649" t="s">
        <v>11</v>
      </c>
    </row>
    <row r="1650" spans="1:8" x14ac:dyDescent="0.25">
      <c r="A1650" t="s">
        <v>24</v>
      </c>
      <c r="B1650">
        <v>10</v>
      </c>
      <c r="C1650">
        <v>11.83</v>
      </c>
      <c r="D1650">
        <v>0</v>
      </c>
      <c r="E1650">
        <v>0</v>
      </c>
      <c r="F1650">
        <v>118.33</v>
      </c>
      <c r="G1650" s="1">
        <v>44987</v>
      </c>
      <c r="H1650" t="s">
        <v>11</v>
      </c>
    </row>
    <row r="1651" spans="1:8" x14ac:dyDescent="0.25">
      <c r="A1651" t="s">
        <v>24</v>
      </c>
      <c r="B1651">
        <v>1</v>
      </c>
      <c r="C1651">
        <v>11.83</v>
      </c>
      <c r="D1651">
        <v>100</v>
      </c>
      <c r="E1651">
        <v>0</v>
      </c>
      <c r="F1651">
        <v>0</v>
      </c>
      <c r="G1651" s="1">
        <v>44987</v>
      </c>
      <c r="H1651" t="s">
        <v>11</v>
      </c>
    </row>
    <row r="1652" spans="1:8" x14ac:dyDescent="0.25">
      <c r="A1652" t="s">
        <v>25</v>
      </c>
      <c r="B1652">
        <v>1</v>
      </c>
      <c r="C1652">
        <v>7.25</v>
      </c>
      <c r="D1652">
        <v>100</v>
      </c>
      <c r="E1652">
        <v>0</v>
      </c>
      <c r="F1652">
        <v>0</v>
      </c>
      <c r="G1652" s="1">
        <v>44987</v>
      </c>
      <c r="H1652" t="s">
        <v>19</v>
      </c>
    </row>
    <row r="1653" spans="1:8" x14ac:dyDescent="0.25">
      <c r="A1653" t="s">
        <v>24</v>
      </c>
      <c r="B1653">
        <v>12</v>
      </c>
      <c r="C1653">
        <v>11.83</v>
      </c>
      <c r="D1653">
        <v>0</v>
      </c>
      <c r="E1653">
        <v>0</v>
      </c>
      <c r="F1653">
        <v>142</v>
      </c>
      <c r="G1653" s="1">
        <v>44987</v>
      </c>
      <c r="H1653" t="s">
        <v>11</v>
      </c>
    </row>
    <row r="1654" spans="1:8" x14ac:dyDescent="0.25">
      <c r="A1654" t="s">
        <v>24</v>
      </c>
      <c r="B1654">
        <v>2</v>
      </c>
      <c r="C1654">
        <v>11.83</v>
      </c>
      <c r="D1654">
        <v>0</v>
      </c>
      <c r="E1654">
        <v>0</v>
      </c>
      <c r="F1654">
        <v>23.67</v>
      </c>
      <c r="G1654" s="1">
        <v>44987</v>
      </c>
      <c r="H1654" t="s">
        <v>11</v>
      </c>
    </row>
    <row r="1655" spans="1:8" x14ac:dyDescent="0.25">
      <c r="A1655" t="s">
        <v>24</v>
      </c>
      <c r="B1655">
        <v>12</v>
      </c>
      <c r="C1655">
        <v>11.83</v>
      </c>
      <c r="D1655">
        <v>0</v>
      </c>
      <c r="E1655">
        <v>0</v>
      </c>
      <c r="F1655">
        <v>142</v>
      </c>
      <c r="G1655" s="1">
        <v>44987</v>
      </c>
      <c r="H1655" t="s">
        <v>11</v>
      </c>
    </row>
    <row r="1656" spans="1:8" x14ac:dyDescent="0.25">
      <c r="A1656" t="s">
        <v>24</v>
      </c>
      <c r="B1656">
        <v>10</v>
      </c>
      <c r="C1656">
        <v>11.83</v>
      </c>
      <c r="D1656">
        <v>0</v>
      </c>
      <c r="E1656">
        <v>0</v>
      </c>
      <c r="F1656">
        <v>118.33</v>
      </c>
      <c r="G1656" s="1">
        <v>44988</v>
      </c>
      <c r="H1656" t="s">
        <v>11</v>
      </c>
    </row>
    <row r="1657" spans="1:8" x14ac:dyDescent="0.25">
      <c r="A1657" t="s">
        <v>24</v>
      </c>
      <c r="B1657">
        <v>20</v>
      </c>
      <c r="C1657">
        <v>11.83</v>
      </c>
      <c r="D1657">
        <v>0</v>
      </c>
      <c r="E1657">
        <v>0</v>
      </c>
      <c r="F1657">
        <v>236.67</v>
      </c>
      <c r="G1657" s="1">
        <v>44991</v>
      </c>
      <c r="H1657" t="s">
        <v>11</v>
      </c>
    </row>
    <row r="1658" spans="1:8" x14ac:dyDescent="0.25">
      <c r="A1658" t="s">
        <v>24</v>
      </c>
      <c r="B1658">
        <v>12</v>
      </c>
      <c r="C1658">
        <v>11.83</v>
      </c>
      <c r="D1658">
        <v>0</v>
      </c>
      <c r="E1658">
        <v>0</v>
      </c>
      <c r="F1658">
        <v>142</v>
      </c>
      <c r="G1658" s="1">
        <v>44991</v>
      </c>
      <c r="H1658" t="s">
        <v>11</v>
      </c>
    </row>
    <row r="1659" spans="1:8" x14ac:dyDescent="0.25">
      <c r="A1659" t="s">
        <v>24</v>
      </c>
      <c r="B1659">
        <v>12</v>
      </c>
      <c r="C1659">
        <v>11.83</v>
      </c>
      <c r="D1659">
        <v>0</v>
      </c>
      <c r="E1659">
        <v>0</v>
      </c>
      <c r="F1659">
        <v>142</v>
      </c>
      <c r="G1659" s="1">
        <v>44991</v>
      </c>
      <c r="H1659" t="s">
        <v>11</v>
      </c>
    </row>
    <row r="1660" spans="1:8" x14ac:dyDescent="0.25">
      <c r="A1660" t="s">
        <v>24</v>
      </c>
      <c r="B1660">
        <v>5</v>
      </c>
      <c r="C1660">
        <v>11.83</v>
      </c>
      <c r="D1660">
        <v>0</v>
      </c>
      <c r="E1660">
        <v>0</v>
      </c>
      <c r="F1660">
        <v>59.17</v>
      </c>
      <c r="G1660" s="1">
        <v>44991</v>
      </c>
      <c r="H1660" t="s">
        <v>11</v>
      </c>
    </row>
    <row r="1661" spans="1:8" x14ac:dyDescent="0.25">
      <c r="A1661" t="s">
        <v>24</v>
      </c>
      <c r="B1661">
        <v>10</v>
      </c>
      <c r="C1661">
        <v>11.83</v>
      </c>
      <c r="D1661">
        <v>0</v>
      </c>
      <c r="E1661">
        <v>0</v>
      </c>
      <c r="F1661">
        <v>118.33</v>
      </c>
      <c r="G1661" s="1">
        <v>44991</v>
      </c>
      <c r="H1661" t="s">
        <v>11</v>
      </c>
    </row>
    <row r="1662" spans="1:8" x14ac:dyDescent="0.25">
      <c r="A1662" t="s">
        <v>24</v>
      </c>
      <c r="B1662">
        <v>4</v>
      </c>
      <c r="C1662">
        <v>11.83</v>
      </c>
      <c r="D1662">
        <v>0</v>
      </c>
      <c r="E1662">
        <v>0</v>
      </c>
      <c r="F1662">
        <v>47.33</v>
      </c>
      <c r="G1662" s="1">
        <v>44992</v>
      </c>
      <c r="H1662" t="s">
        <v>11</v>
      </c>
    </row>
    <row r="1663" spans="1:8" x14ac:dyDescent="0.25">
      <c r="A1663" t="s">
        <v>24</v>
      </c>
      <c r="B1663">
        <v>12</v>
      </c>
      <c r="C1663">
        <v>11.83</v>
      </c>
      <c r="D1663">
        <v>0</v>
      </c>
      <c r="E1663">
        <v>0</v>
      </c>
      <c r="F1663">
        <v>142</v>
      </c>
      <c r="G1663" s="1">
        <v>44992</v>
      </c>
      <c r="H1663" t="s">
        <v>11</v>
      </c>
    </row>
    <row r="1664" spans="1:8" x14ac:dyDescent="0.25">
      <c r="A1664" t="s">
        <v>26</v>
      </c>
      <c r="B1664">
        <v>1</v>
      </c>
      <c r="C1664">
        <v>52.5</v>
      </c>
      <c r="D1664">
        <v>0</v>
      </c>
      <c r="E1664">
        <v>0</v>
      </c>
      <c r="F1664">
        <v>52.5</v>
      </c>
      <c r="G1664" s="1">
        <v>44993</v>
      </c>
      <c r="H1664" t="s">
        <v>15</v>
      </c>
    </row>
    <row r="1665" spans="1:8" x14ac:dyDescent="0.25">
      <c r="A1665" t="s">
        <v>24</v>
      </c>
      <c r="B1665">
        <v>10</v>
      </c>
      <c r="C1665">
        <v>11.83</v>
      </c>
      <c r="D1665">
        <v>0</v>
      </c>
      <c r="E1665">
        <v>0</v>
      </c>
      <c r="F1665">
        <v>118.33</v>
      </c>
      <c r="G1665" s="1">
        <v>44993</v>
      </c>
      <c r="H1665" t="s">
        <v>11</v>
      </c>
    </row>
    <row r="1666" spans="1:8" x14ac:dyDescent="0.25">
      <c r="A1666" t="s">
        <v>27</v>
      </c>
      <c r="B1666">
        <v>20</v>
      </c>
      <c r="C1666">
        <v>6.42</v>
      </c>
      <c r="D1666">
        <v>0</v>
      </c>
      <c r="E1666">
        <v>0</v>
      </c>
      <c r="F1666">
        <v>128.33000000000001</v>
      </c>
      <c r="G1666" s="1">
        <v>44993</v>
      </c>
      <c r="H1666" t="s">
        <v>13</v>
      </c>
    </row>
    <row r="1667" spans="1:8" x14ac:dyDescent="0.25">
      <c r="A1667" t="s">
        <v>26</v>
      </c>
      <c r="B1667">
        <v>6</v>
      </c>
      <c r="C1667">
        <v>55.5</v>
      </c>
      <c r="D1667">
        <v>0</v>
      </c>
      <c r="E1667">
        <v>0</v>
      </c>
      <c r="F1667">
        <v>333</v>
      </c>
      <c r="G1667" s="1">
        <v>44994</v>
      </c>
      <c r="H1667" t="s">
        <v>15</v>
      </c>
    </row>
    <row r="1668" spans="1:8" x14ac:dyDescent="0.25">
      <c r="A1668" t="s">
        <v>26</v>
      </c>
      <c r="B1668">
        <v>1</v>
      </c>
      <c r="C1668">
        <v>52.5</v>
      </c>
      <c r="D1668">
        <v>0</v>
      </c>
      <c r="E1668">
        <v>0</v>
      </c>
      <c r="F1668">
        <v>52.5</v>
      </c>
      <c r="G1668" s="1">
        <v>44995</v>
      </c>
      <c r="H1668" t="s">
        <v>15</v>
      </c>
    </row>
    <row r="1669" spans="1:8" x14ac:dyDescent="0.25">
      <c r="A1669" t="s">
        <v>25</v>
      </c>
      <c r="B1669">
        <v>1</v>
      </c>
      <c r="C1669">
        <v>6.92</v>
      </c>
      <c r="D1669">
        <v>0</v>
      </c>
      <c r="E1669">
        <v>0</v>
      </c>
      <c r="F1669">
        <v>6.92</v>
      </c>
      <c r="G1669" s="1">
        <v>44995</v>
      </c>
      <c r="H1669" t="s">
        <v>19</v>
      </c>
    </row>
    <row r="1670" spans="1:8" x14ac:dyDescent="0.25">
      <c r="A1670" t="s">
        <v>24</v>
      </c>
      <c r="B1670">
        <v>12</v>
      </c>
      <c r="C1670">
        <v>11.83</v>
      </c>
      <c r="D1670">
        <v>0</v>
      </c>
      <c r="E1670">
        <v>0</v>
      </c>
      <c r="F1670">
        <v>142</v>
      </c>
      <c r="G1670" s="1">
        <v>44995</v>
      </c>
      <c r="H1670" t="s">
        <v>11</v>
      </c>
    </row>
    <row r="1671" spans="1:8" x14ac:dyDescent="0.25">
      <c r="A1671" t="s">
        <v>24</v>
      </c>
      <c r="B1671">
        <v>15</v>
      </c>
      <c r="C1671">
        <v>11.83</v>
      </c>
      <c r="D1671">
        <v>0</v>
      </c>
      <c r="E1671">
        <v>0</v>
      </c>
      <c r="F1671">
        <v>177.5</v>
      </c>
      <c r="G1671" s="1">
        <v>44998</v>
      </c>
      <c r="H1671" t="s">
        <v>11</v>
      </c>
    </row>
    <row r="1672" spans="1:8" x14ac:dyDescent="0.25">
      <c r="A1672" t="s">
        <v>24</v>
      </c>
      <c r="B1672">
        <v>5</v>
      </c>
      <c r="C1672">
        <v>11.83</v>
      </c>
      <c r="D1672">
        <v>0</v>
      </c>
      <c r="E1672">
        <v>0</v>
      </c>
      <c r="F1672">
        <v>59.17</v>
      </c>
      <c r="G1672" s="1">
        <v>45000</v>
      </c>
      <c r="H1672" t="s">
        <v>11</v>
      </c>
    </row>
    <row r="1673" spans="1:8" x14ac:dyDescent="0.25">
      <c r="A1673" t="s">
        <v>24</v>
      </c>
      <c r="B1673">
        <v>6</v>
      </c>
      <c r="C1673">
        <v>11.83</v>
      </c>
      <c r="D1673">
        <v>0</v>
      </c>
      <c r="E1673">
        <v>0</v>
      </c>
      <c r="F1673">
        <v>71</v>
      </c>
      <c r="G1673" s="1">
        <v>45000</v>
      </c>
      <c r="H1673" t="s">
        <v>11</v>
      </c>
    </row>
    <row r="1674" spans="1:8" x14ac:dyDescent="0.25">
      <c r="A1674" t="s">
        <v>24</v>
      </c>
      <c r="B1674">
        <v>8</v>
      </c>
      <c r="C1674">
        <v>11.83</v>
      </c>
      <c r="D1674">
        <v>0</v>
      </c>
      <c r="E1674">
        <v>0</v>
      </c>
      <c r="F1674">
        <v>94.67</v>
      </c>
      <c r="G1674" s="1">
        <v>45000</v>
      </c>
      <c r="H1674" t="s">
        <v>11</v>
      </c>
    </row>
    <row r="1675" spans="1:8" x14ac:dyDescent="0.25">
      <c r="A1675" t="s">
        <v>26</v>
      </c>
      <c r="B1675">
        <v>2</v>
      </c>
      <c r="C1675">
        <v>55.5</v>
      </c>
      <c r="D1675">
        <v>0</v>
      </c>
      <c r="E1675">
        <v>0</v>
      </c>
      <c r="F1675">
        <v>111</v>
      </c>
      <c r="G1675" s="1">
        <v>45001</v>
      </c>
      <c r="H1675" t="s">
        <v>15</v>
      </c>
    </row>
    <row r="1676" spans="1:8" x14ac:dyDescent="0.25">
      <c r="A1676" t="s">
        <v>24</v>
      </c>
      <c r="B1676">
        <v>10</v>
      </c>
      <c r="C1676">
        <v>11.83</v>
      </c>
      <c r="D1676">
        <v>0</v>
      </c>
      <c r="E1676">
        <v>0</v>
      </c>
      <c r="F1676">
        <v>118.33</v>
      </c>
      <c r="G1676" s="1">
        <v>45001</v>
      </c>
      <c r="H1676" t="s">
        <v>11</v>
      </c>
    </row>
    <row r="1677" spans="1:8" x14ac:dyDescent="0.25">
      <c r="A1677" t="s">
        <v>28</v>
      </c>
      <c r="B1677">
        <v>5</v>
      </c>
      <c r="C1677">
        <v>11.83</v>
      </c>
      <c r="D1677">
        <v>0</v>
      </c>
      <c r="E1677">
        <v>0</v>
      </c>
      <c r="F1677">
        <v>59.17</v>
      </c>
      <c r="G1677" s="1">
        <v>45001</v>
      </c>
      <c r="H1677" t="s">
        <v>11</v>
      </c>
    </row>
    <row r="1678" spans="1:8" x14ac:dyDescent="0.25">
      <c r="A1678" t="s">
        <v>24</v>
      </c>
      <c r="B1678">
        <v>6</v>
      </c>
      <c r="C1678">
        <v>11.83</v>
      </c>
      <c r="D1678">
        <v>0</v>
      </c>
      <c r="E1678">
        <v>0</v>
      </c>
      <c r="F1678">
        <v>71</v>
      </c>
      <c r="G1678" s="1">
        <v>45001</v>
      </c>
      <c r="H1678" t="s">
        <v>11</v>
      </c>
    </row>
    <row r="1679" spans="1:8" x14ac:dyDescent="0.25">
      <c r="A1679" t="s">
        <v>24</v>
      </c>
      <c r="B1679">
        <v>10</v>
      </c>
      <c r="C1679">
        <v>11.83</v>
      </c>
      <c r="D1679">
        <v>0</v>
      </c>
      <c r="E1679">
        <v>0</v>
      </c>
      <c r="F1679">
        <v>118.33</v>
      </c>
      <c r="G1679" s="1">
        <v>45001</v>
      </c>
      <c r="H1679" t="s">
        <v>11</v>
      </c>
    </row>
    <row r="1680" spans="1:8" x14ac:dyDescent="0.25">
      <c r="A1680" t="s">
        <v>24</v>
      </c>
      <c r="B1680">
        <v>-10</v>
      </c>
      <c r="C1680">
        <v>10.83</v>
      </c>
      <c r="D1680">
        <v>0</v>
      </c>
      <c r="E1680">
        <v>0</v>
      </c>
      <c r="F1680">
        <v>-108.33</v>
      </c>
      <c r="G1680" s="1">
        <v>45005</v>
      </c>
      <c r="H1680" t="s">
        <v>11</v>
      </c>
    </row>
    <row r="1681" spans="1:8" x14ac:dyDescent="0.25">
      <c r="A1681" t="s">
        <v>24</v>
      </c>
      <c r="B1681">
        <v>10</v>
      </c>
      <c r="C1681">
        <v>10.83</v>
      </c>
      <c r="D1681">
        <v>0</v>
      </c>
      <c r="E1681">
        <v>0</v>
      </c>
      <c r="F1681">
        <v>108.33</v>
      </c>
      <c r="G1681" s="1">
        <v>45005</v>
      </c>
      <c r="H1681" t="s">
        <v>11</v>
      </c>
    </row>
    <row r="1682" spans="1:8" x14ac:dyDescent="0.25">
      <c r="A1682" t="s">
        <v>24</v>
      </c>
      <c r="B1682">
        <v>12</v>
      </c>
      <c r="C1682">
        <v>11.83</v>
      </c>
      <c r="D1682">
        <v>0</v>
      </c>
      <c r="E1682">
        <v>0</v>
      </c>
      <c r="F1682">
        <v>142</v>
      </c>
      <c r="G1682" s="1">
        <v>45005</v>
      </c>
      <c r="H1682" t="s">
        <v>11</v>
      </c>
    </row>
    <row r="1683" spans="1:8" x14ac:dyDescent="0.25">
      <c r="A1683" t="s">
        <v>24</v>
      </c>
      <c r="B1683">
        <v>12</v>
      </c>
      <c r="C1683">
        <v>11.83</v>
      </c>
      <c r="D1683">
        <v>0</v>
      </c>
      <c r="E1683">
        <v>0</v>
      </c>
      <c r="F1683">
        <v>142</v>
      </c>
      <c r="G1683" s="1">
        <v>45006</v>
      </c>
      <c r="H1683" t="s">
        <v>11</v>
      </c>
    </row>
    <row r="1684" spans="1:8" x14ac:dyDescent="0.25">
      <c r="A1684" t="s">
        <v>24</v>
      </c>
      <c r="B1684">
        <v>15</v>
      </c>
      <c r="C1684">
        <v>11.83</v>
      </c>
      <c r="D1684">
        <v>0</v>
      </c>
      <c r="E1684">
        <v>0</v>
      </c>
      <c r="F1684">
        <v>177.5</v>
      </c>
      <c r="G1684" s="1">
        <v>45006</v>
      </c>
      <c r="H1684" t="s">
        <v>11</v>
      </c>
    </row>
    <row r="1685" spans="1:8" x14ac:dyDescent="0.25">
      <c r="A1685" t="s">
        <v>24</v>
      </c>
      <c r="B1685">
        <v>12</v>
      </c>
      <c r="C1685">
        <v>11.83</v>
      </c>
      <c r="D1685">
        <v>0</v>
      </c>
      <c r="E1685">
        <v>0</v>
      </c>
      <c r="F1685">
        <v>142</v>
      </c>
      <c r="G1685" s="1">
        <v>45006</v>
      </c>
      <c r="H1685" t="s">
        <v>11</v>
      </c>
    </row>
    <row r="1686" spans="1:8" x14ac:dyDescent="0.25">
      <c r="A1686" t="s">
        <v>25</v>
      </c>
      <c r="B1686">
        <v>5</v>
      </c>
      <c r="C1686">
        <v>7.25</v>
      </c>
      <c r="D1686">
        <v>0</v>
      </c>
      <c r="E1686">
        <v>0</v>
      </c>
      <c r="F1686">
        <v>36.25</v>
      </c>
      <c r="G1686" s="1">
        <v>45006</v>
      </c>
      <c r="H1686" t="s">
        <v>19</v>
      </c>
    </row>
    <row r="1687" spans="1:8" x14ac:dyDescent="0.25">
      <c r="A1687" t="s">
        <v>24</v>
      </c>
      <c r="B1687">
        <v>4</v>
      </c>
      <c r="C1687">
        <v>13.83</v>
      </c>
      <c r="D1687">
        <v>0</v>
      </c>
      <c r="E1687">
        <v>0</v>
      </c>
      <c r="F1687">
        <v>55.33</v>
      </c>
      <c r="G1687" s="1">
        <v>45006</v>
      </c>
      <c r="H1687" t="s">
        <v>11</v>
      </c>
    </row>
    <row r="1688" spans="1:8" x14ac:dyDescent="0.25">
      <c r="A1688" t="s">
        <v>25</v>
      </c>
      <c r="B1688">
        <v>5</v>
      </c>
      <c r="C1688">
        <v>7.25</v>
      </c>
      <c r="D1688">
        <v>0</v>
      </c>
      <c r="E1688">
        <v>0</v>
      </c>
      <c r="F1688">
        <v>36.25</v>
      </c>
      <c r="G1688" s="1">
        <v>45007</v>
      </c>
      <c r="H1688" t="s">
        <v>19</v>
      </c>
    </row>
    <row r="1689" spans="1:8" x14ac:dyDescent="0.25">
      <c r="A1689" t="s">
        <v>24</v>
      </c>
      <c r="B1689">
        <v>25</v>
      </c>
      <c r="C1689">
        <v>11.83</v>
      </c>
      <c r="D1689">
        <v>0</v>
      </c>
      <c r="E1689">
        <v>0</v>
      </c>
      <c r="F1689">
        <v>295.83</v>
      </c>
      <c r="G1689" s="1">
        <v>45007</v>
      </c>
      <c r="H1689" t="s">
        <v>11</v>
      </c>
    </row>
    <row r="1690" spans="1:8" x14ac:dyDescent="0.25">
      <c r="A1690" t="s">
        <v>24</v>
      </c>
      <c r="B1690">
        <v>2</v>
      </c>
      <c r="C1690">
        <v>11.83</v>
      </c>
      <c r="D1690">
        <v>100</v>
      </c>
      <c r="E1690">
        <v>0</v>
      </c>
      <c r="F1690">
        <v>0</v>
      </c>
      <c r="G1690" s="1">
        <v>45007</v>
      </c>
      <c r="H1690" t="s">
        <v>11</v>
      </c>
    </row>
    <row r="1691" spans="1:8" x14ac:dyDescent="0.25">
      <c r="A1691" t="s">
        <v>24</v>
      </c>
      <c r="B1691">
        <v>6</v>
      </c>
      <c r="C1691">
        <v>11.83</v>
      </c>
      <c r="D1691">
        <v>0</v>
      </c>
      <c r="E1691">
        <v>0</v>
      </c>
      <c r="F1691">
        <v>71</v>
      </c>
      <c r="G1691" s="1">
        <v>45007</v>
      </c>
      <c r="H1691" t="s">
        <v>11</v>
      </c>
    </row>
    <row r="1692" spans="1:8" x14ac:dyDescent="0.25">
      <c r="A1692" t="s">
        <v>24</v>
      </c>
      <c r="B1692">
        <v>5</v>
      </c>
      <c r="C1692">
        <v>11.83</v>
      </c>
      <c r="D1692">
        <v>0</v>
      </c>
      <c r="E1692">
        <v>0</v>
      </c>
      <c r="F1692">
        <v>59.17</v>
      </c>
      <c r="G1692" s="1">
        <v>45007</v>
      </c>
      <c r="H1692" t="s">
        <v>11</v>
      </c>
    </row>
    <row r="1693" spans="1:8" x14ac:dyDescent="0.25">
      <c r="A1693" t="s">
        <v>28</v>
      </c>
      <c r="B1693">
        <v>3</v>
      </c>
      <c r="C1693">
        <v>11.83</v>
      </c>
      <c r="D1693">
        <v>0</v>
      </c>
      <c r="E1693">
        <v>0</v>
      </c>
      <c r="F1693">
        <v>35.5</v>
      </c>
      <c r="G1693" s="1">
        <v>45007</v>
      </c>
      <c r="H1693" t="s">
        <v>11</v>
      </c>
    </row>
    <row r="1694" spans="1:8" x14ac:dyDescent="0.25">
      <c r="A1694" t="s">
        <v>24</v>
      </c>
      <c r="B1694">
        <v>2</v>
      </c>
      <c r="C1694">
        <v>14.98</v>
      </c>
      <c r="D1694">
        <v>0</v>
      </c>
      <c r="E1694">
        <v>0</v>
      </c>
      <c r="F1694">
        <v>29.97</v>
      </c>
      <c r="G1694" s="1">
        <v>45012</v>
      </c>
      <c r="H1694" t="s">
        <v>11</v>
      </c>
    </row>
    <row r="1695" spans="1:8" x14ac:dyDescent="0.25">
      <c r="A1695" t="s">
        <v>24</v>
      </c>
      <c r="B1695">
        <v>1</v>
      </c>
      <c r="C1695">
        <v>12.87</v>
      </c>
      <c r="D1695">
        <v>0</v>
      </c>
      <c r="E1695">
        <v>0</v>
      </c>
      <c r="F1695">
        <v>12.87</v>
      </c>
      <c r="G1695" s="1">
        <v>45012</v>
      </c>
      <c r="H1695" t="s">
        <v>11</v>
      </c>
    </row>
    <row r="1696" spans="1:8" x14ac:dyDescent="0.25">
      <c r="A1696" t="s">
        <v>28</v>
      </c>
      <c r="B1696">
        <v>12</v>
      </c>
      <c r="C1696">
        <v>11.83</v>
      </c>
      <c r="D1696">
        <v>0</v>
      </c>
      <c r="E1696">
        <v>0</v>
      </c>
      <c r="F1696">
        <v>142</v>
      </c>
      <c r="G1696" s="1">
        <v>45014</v>
      </c>
      <c r="H1696" t="s">
        <v>11</v>
      </c>
    </row>
    <row r="1697" spans="1:8" x14ac:dyDescent="0.25">
      <c r="A1697" t="s">
        <v>24</v>
      </c>
      <c r="B1697">
        <v>12</v>
      </c>
      <c r="C1697">
        <v>11.83</v>
      </c>
      <c r="D1697">
        <v>0</v>
      </c>
      <c r="E1697">
        <v>0</v>
      </c>
      <c r="F1697">
        <v>142</v>
      </c>
      <c r="G1697" s="1">
        <v>45014</v>
      </c>
      <c r="H1697" t="s">
        <v>11</v>
      </c>
    </row>
    <row r="1698" spans="1:8" x14ac:dyDescent="0.25">
      <c r="A1698" t="s">
        <v>24</v>
      </c>
      <c r="B1698">
        <v>10</v>
      </c>
      <c r="C1698">
        <v>11.83</v>
      </c>
      <c r="D1698">
        <v>0</v>
      </c>
      <c r="E1698">
        <v>0</v>
      </c>
      <c r="F1698">
        <v>118.33</v>
      </c>
      <c r="G1698" s="1">
        <v>45015</v>
      </c>
      <c r="H1698" t="s">
        <v>11</v>
      </c>
    </row>
    <row r="1699" spans="1:8" x14ac:dyDescent="0.25">
      <c r="A1699" t="s">
        <v>24</v>
      </c>
      <c r="B1699">
        <v>10</v>
      </c>
      <c r="C1699">
        <v>11.83</v>
      </c>
      <c r="D1699">
        <v>0</v>
      </c>
      <c r="E1699">
        <v>0</v>
      </c>
      <c r="F1699">
        <v>118.33</v>
      </c>
      <c r="G1699" s="1">
        <v>45016</v>
      </c>
      <c r="H1699" t="s">
        <v>11</v>
      </c>
    </row>
    <row r="1700" spans="1:8" x14ac:dyDescent="0.25">
      <c r="A1700" t="s">
        <v>24</v>
      </c>
      <c r="B1700">
        <v>1</v>
      </c>
      <c r="C1700">
        <v>11.83</v>
      </c>
      <c r="D1700">
        <v>100</v>
      </c>
      <c r="E1700">
        <v>0</v>
      </c>
      <c r="F1700">
        <v>0</v>
      </c>
      <c r="G1700" s="1">
        <v>45016</v>
      </c>
      <c r="H1700" t="s">
        <v>11</v>
      </c>
    </row>
    <row r="1701" spans="1:8" x14ac:dyDescent="0.25">
      <c r="A1701" t="s">
        <v>24</v>
      </c>
      <c r="B1701">
        <v>10</v>
      </c>
      <c r="C1701">
        <v>11.83</v>
      </c>
      <c r="D1701">
        <v>0</v>
      </c>
      <c r="E1701">
        <v>0</v>
      </c>
      <c r="F1701">
        <v>118.33</v>
      </c>
      <c r="G1701" s="1">
        <v>45019</v>
      </c>
      <c r="H1701" t="s">
        <v>11</v>
      </c>
    </row>
    <row r="1702" spans="1:8" x14ac:dyDescent="0.25">
      <c r="A1702" t="s">
        <v>24</v>
      </c>
      <c r="B1702">
        <v>6</v>
      </c>
      <c r="C1702">
        <v>11.83</v>
      </c>
      <c r="D1702">
        <v>0</v>
      </c>
      <c r="E1702">
        <v>0</v>
      </c>
      <c r="F1702">
        <v>71</v>
      </c>
      <c r="G1702" s="1">
        <v>45020</v>
      </c>
      <c r="H1702" t="s">
        <v>11</v>
      </c>
    </row>
    <row r="1703" spans="1:8" x14ac:dyDescent="0.25">
      <c r="A1703" t="s">
        <v>26</v>
      </c>
      <c r="B1703">
        <v>1</v>
      </c>
      <c r="C1703">
        <v>60.5</v>
      </c>
      <c r="D1703">
        <v>0</v>
      </c>
      <c r="E1703">
        <v>0</v>
      </c>
      <c r="F1703">
        <v>60.5</v>
      </c>
      <c r="G1703" s="1">
        <v>45021</v>
      </c>
      <c r="H1703" t="s">
        <v>15</v>
      </c>
    </row>
    <row r="1704" spans="1:8" x14ac:dyDescent="0.25">
      <c r="A1704" t="s">
        <v>24</v>
      </c>
      <c r="B1704">
        <v>15</v>
      </c>
      <c r="C1704">
        <v>11.83</v>
      </c>
      <c r="D1704">
        <v>0</v>
      </c>
      <c r="E1704">
        <v>0</v>
      </c>
      <c r="F1704">
        <v>177.5</v>
      </c>
      <c r="G1704" s="1">
        <v>45021</v>
      </c>
      <c r="H1704" t="s">
        <v>11</v>
      </c>
    </row>
    <row r="1705" spans="1:8" x14ac:dyDescent="0.25">
      <c r="A1705" t="s">
        <v>24</v>
      </c>
      <c r="B1705">
        <v>12</v>
      </c>
      <c r="C1705">
        <v>11.83</v>
      </c>
      <c r="D1705">
        <v>0</v>
      </c>
      <c r="E1705">
        <v>0</v>
      </c>
      <c r="F1705">
        <v>142</v>
      </c>
      <c r="G1705" s="1">
        <v>45021</v>
      </c>
      <c r="H1705" t="s">
        <v>11</v>
      </c>
    </row>
    <row r="1706" spans="1:8" x14ac:dyDescent="0.25">
      <c r="A1706" t="s">
        <v>27</v>
      </c>
      <c r="B1706">
        <v>1</v>
      </c>
      <c r="C1706">
        <v>6.42</v>
      </c>
      <c r="D1706">
        <v>0</v>
      </c>
      <c r="E1706">
        <v>0</v>
      </c>
      <c r="F1706">
        <v>6.42</v>
      </c>
      <c r="G1706" s="1">
        <v>45022</v>
      </c>
      <c r="H1706" t="s">
        <v>13</v>
      </c>
    </row>
    <row r="1707" spans="1:8" x14ac:dyDescent="0.25">
      <c r="A1707" t="s">
        <v>28</v>
      </c>
      <c r="B1707">
        <v>1</v>
      </c>
      <c r="C1707">
        <v>11.83</v>
      </c>
      <c r="D1707">
        <v>0</v>
      </c>
      <c r="E1707">
        <v>0</v>
      </c>
      <c r="F1707">
        <v>11.83</v>
      </c>
      <c r="G1707" s="1">
        <v>45022</v>
      </c>
      <c r="H1707" t="s">
        <v>11</v>
      </c>
    </row>
    <row r="1708" spans="1:8" x14ac:dyDescent="0.25">
      <c r="A1708" t="s">
        <v>24</v>
      </c>
      <c r="B1708">
        <v>11</v>
      </c>
      <c r="C1708">
        <v>11.83</v>
      </c>
      <c r="D1708">
        <v>0</v>
      </c>
      <c r="E1708">
        <v>0</v>
      </c>
      <c r="F1708">
        <v>130.16999999999999</v>
      </c>
      <c r="G1708" s="1">
        <v>45022</v>
      </c>
      <c r="H1708" t="s">
        <v>11</v>
      </c>
    </row>
    <row r="1709" spans="1:8" x14ac:dyDescent="0.25">
      <c r="A1709" t="s">
        <v>28</v>
      </c>
      <c r="B1709">
        <v>1</v>
      </c>
      <c r="C1709">
        <v>11.83</v>
      </c>
      <c r="D1709">
        <v>0</v>
      </c>
      <c r="E1709">
        <v>0</v>
      </c>
      <c r="F1709">
        <v>11.83</v>
      </c>
      <c r="G1709" s="1">
        <v>45023</v>
      </c>
      <c r="H1709" t="s">
        <v>11</v>
      </c>
    </row>
    <row r="1710" spans="1:8" x14ac:dyDescent="0.25">
      <c r="A1710" t="s">
        <v>26</v>
      </c>
      <c r="B1710">
        <v>2</v>
      </c>
      <c r="C1710">
        <v>55.5</v>
      </c>
      <c r="D1710">
        <v>0</v>
      </c>
      <c r="E1710">
        <v>0</v>
      </c>
      <c r="F1710">
        <v>111</v>
      </c>
      <c r="G1710" s="1">
        <v>45023</v>
      </c>
      <c r="H1710" t="s">
        <v>15</v>
      </c>
    </row>
    <row r="1711" spans="1:8" x14ac:dyDescent="0.25">
      <c r="A1711" t="s">
        <v>24</v>
      </c>
      <c r="B1711">
        <v>12</v>
      </c>
      <c r="C1711">
        <v>11.83</v>
      </c>
      <c r="D1711">
        <v>0</v>
      </c>
      <c r="E1711">
        <v>0</v>
      </c>
      <c r="F1711">
        <v>142</v>
      </c>
      <c r="G1711" s="1">
        <v>45023</v>
      </c>
      <c r="H1711" t="s">
        <v>11</v>
      </c>
    </row>
    <row r="1712" spans="1:8" x14ac:dyDescent="0.25">
      <c r="A1712" t="s">
        <v>24</v>
      </c>
      <c r="B1712">
        <v>1</v>
      </c>
      <c r="C1712">
        <v>11.83</v>
      </c>
      <c r="D1712">
        <v>0</v>
      </c>
      <c r="E1712">
        <v>0</v>
      </c>
      <c r="F1712">
        <v>11.83</v>
      </c>
      <c r="G1712" s="1">
        <v>45028</v>
      </c>
      <c r="H1712" t="s">
        <v>11</v>
      </c>
    </row>
    <row r="1713" spans="1:8" x14ac:dyDescent="0.25">
      <c r="A1713" t="s">
        <v>29</v>
      </c>
      <c r="B1713">
        <v>1</v>
      </c>
      <c r="C1713">
        <v>55.5</v>
      </c>
      <c r="D1713">
        <v>0</v>
      </c>
      <c r="E1713">
        <v>0</v>
      </c>
      <c r="F1713">
        <v>55.5</v>
      </c>
      <c r="G1713" s="1">
        <v>45028</v>
      </c>
      <c r="H1713" t="s">
        <v>15</v>
      </c>
    </row>
    <row r="1714" spans="1:8" x14ac:dyDescent="0.25">
      <c r="A1714" t="s">
        <v>28</v>
      </c>
      <c r="B1714">
        <v>6</v>
      </c>
      <c r="C1714">
        <v>11.83</v>
      </c>
      <c r="D1714">
        <v>0</v>
      </c>
      <c r="E1714">
        <v>0</v>
      </c>
      <c r="F1714">
        <v>71</v>
      </c>
      <c r="G1714" s="1">
        <v>45029</v>
      </c>
      <c r="H1714" t="s">
        <v>11</v>
      </c>
    </row>
    <row r="1715" spans="1:8" x14ac:dyDescent="0.25">
      <c r="A1715" t="s">
        <v>25</v>
      </c>
      <c r="B1715">
        <v>1</v>
      </c>
      <c r="C1715">
        <v>10.029999999999999</v>
      </c>
      <c r="D1715">
        <v>0</v>
      </c>
      <c r="E1715">
        <v>0</v>
      </c>
      <c r="F1715">
        <v>10.029999999999999</v>
      </c>
      <c r="G1715" s="1">
        <v>45029</v>
      </c>
      <c r="H1715" t="s">
        <v>19</v>
      </c>
    </row>
    <row r="1716" spans="1:8" x14ac:dyDescent="0.25">
      <c r="A1716" t="s">
        <v>26</v>
      </c>
      <c r="B1716">
        <v>1</v>
      </c>
      <c r="C1716">
        <v>60.5</v>
      </c>
      <c r="D1716">
        <v>0</v>
      </c>
      <c r="E1716">
        <v>0</v>
      </c>
      <c r="F1716">
        <v>60.5</v>
      </c>
      <c r="G1716" s="1">
        <v>45029</v>
      </c>
      <c r="H1716" t="s">
        <v>15</v>
      </c>
    </row>
    <row r="1717" spans="1:8" x14ac:dyDescent="0.25">
      <c r="A1717" t="s">
        <v>24</v>
      </c>
      <c r="B1717">
        <v>11</v>
      </c>
      <c r="C1717">
        <v>11.83</v>
      </c>
      <c r="D1717">
        <v>0</v>
      </c>
      <c r="E1717">
        <v>0</v>
      </c>
      <c r="F1717">
        <v>130.13</v>
      </c>
      <c r="G1717" s="1">
        <v>45030</v>
      </c>
      <c r="H1717" t="s">
        <v>11</v>
      </c>
    </row>
    <row r="1718" spans="1:8" x14ac:dyDescent="0.25">
      <c r="A1718" t="s">
        <v>24</v>
      </c>
      <c r="B1718">
        <v>6</v>
      </c>
      <c r="C1718">
        <v>11.83</v>
      </c>
      <c r="D1718">
        <v>0</v>
      </c>
      <c r="E1718">
        <v>0</v>
      </c>
      <c r="F1718">
        <v>71</v>
      </c>
      <c r="G1718" s="1">
        <v>45035</v>
      </c>
      <c r="H1718" t="s">
        <v>11</v>
      </c>
    </row>
    <row r="1719" spans="1:8" x14ac:dyDescent="0.25">
      <c r="A1719" t="s">
        <v>24</v>
      </c>
      <c r="B1719">
        <v>1</v>
      </c>
      <c r="C1719">
        <v>11.83</v>
      </c>
      <c r="D1719">
        <v>100</v>
      </c>
      <c r="E1719">
        <v>0</v>
      </c>
      <c r="F1719">
        <v>0</v>
      </c>
      <c r="G1719" s="1">
        <v>45035</v>
      </c>
      <c r="H1719" t="s">
        <v>11</v>
      </c>
    </row>
    <row r="1720" spans="1:8" x14ac:dyDescent="0.25">
      <c r="A1720" t="s">
        <v>24</v>
      </c>
      <c r="B1720">
        <v>12</v>
      </c>
      <c r="C1720">
        <v>11.83</v>
      </c>
      <c r="D1720">
        <v>0</v>
      </c>
      <c r="E1720">
        <v>0</v>
      </c>
      <c r="F1720">
        <v>142</v>
      </c>
      <c r="G1720" s="1">
        <v>45035</v>
      </c>
      <c r="H1720" t="s">
        <v>11</v>
      </c>
    </row>
    <row r="1721" spans="1:8" x14ac:dyDescent="0.25">
      <c r="A1721" t="s">
        <v>24</v>
      </c>
      <c r="B1721">
        <v>2</v>
      </c>
      <c r="C1721">
        <v>11.83</v>
      </c>
      <c r="D1721">
        <v>100</v>
      </c>
      <c r="E1721">
        <v>0</v>
      </c>
      <c r="F1721">
        <v>0</v>
      </c>
      <c r="G1721" s="1">
        <v>45035</v>
      </c>
      <c r="H1721" t="s">
        <v>11</v>
      </c>
    </row>
    <row r="1722" spans="1:8" x14ac:dyDescent="0.25">
      <c r="A1722" t="s">
        <v>24</v>
      </c>
      <c r="B1722">
        <v>11</v>
      </c>
      <c r="C1722">
        <v>11.83</v>
      </c>
      <c r="D1722">
        <v>0</v>
      </c>
      <c r="E1722">
        <v>0</v>
      </c>
      <c r="F1722">
        <v>130.16999999999999</v>
      </c>
      <c r="G1722" s="1">
        <v>45036</v>
      </c>
      <c r="H1722" t="s">
        <v>11</v>
      </c>
    </row>
    <row r="1723" spans="1:8" x14ac:dyDescent="0.25">
      <c r="A1723" t="s">
        <v>24</v>
      </c>
      <c r="B1723">
        <v>15</v>
      </c>
      <c r="C1723">
        <v>11.83</v>
      </c>
      <c r="D1723">
        <v>0</v>
      </c>
      <c r="E1723">
        <v>0</v>
      </c>
      <c r="F1723">
        <v>177.5</v>
      </c>
      <c r="G1723" s="1">
        <v>45036</v>
      </c>
      <c r="H1723" t="s">
        <v>11</v>
      </c>
    </row>
    <row r="1724" spans="1:8" x14ac:dyDescent="0.25">
      <c r="A1724" t="s">
        <v>24</v>
      </c>
      <c r="B1724">
        <v>1</v>
      </c>
      <c r="C1724">
        <v>11.83</v>
      </c>
      <c r="D1724">
        <v>100</v>
      </c>
      <c r="E1724">
        <v>0</v>
      </c>
      <c r="F1724">
        <v>0</v>
      </c>
      <c r="G1724" s="1">
        <v>45036</v>
      </c>
      <c r="H1724" t="s">
        <v>11</v>
      </c>
    </row>
    <row r="1725" spans="1:8" x14ac:dyDescent="0.25">
      <c r="A1725" t="s">
        <v>24</v>
      </c>
      <c r="B1725">
        <v>12</v>
      </c>
      <c r="C1725">
        <v>11.83</v>
      </c>
      <c r="D1725">
        <v>0</v>
      </c>
      <c r="E1725">
        <v>0</v>
      </c>
      <c r="F1725">
        <v>142</v>
      </c>
      <c r="G1725" s="1">
        <v>45036</v>
      </c>
      <c r="H1725" t="s">
        <v>11</v>
      </c>
    </row>
    <row r="1726" spans="1:8" x14ac:dyDescent="0.25">
      <c r="A1726" t="s">
        <v>24</v>
      </c>
      <c r="B1726">
        <v>12</v>
      </c>
      <c r="C1726">
        <v>11.83</v>
      </c>
      <c r="D1726">
        <v>0</v>
      </c>
      <c r="E1726">
        <v>0</v>
      </c>
      <c r="F1726">
        <v>142</v>
      </c>
      <c r="G1726" s="1">
        <v>45040</v>
      </c>
      <c r="H1726" t="s">
        <v>11</v>
      </c>
    </row>
    <row r="1727" spans="1:8" x14ac:dyDescent="0.25">
      <c r="A1727" t="s">
        <v>26</v>
      </c>
      <c r="B1727">
        <v>1</v>
      </c>
      <c r="C1727">
        <v>55.5</v>
      </c>
      <c r="D1727">
        <v>0</v>
      </c>
      <c r="E1727">
        <v>0</v>
      </c>
      <c r="F1727">
        <v>55.5</v>
      </c>
      <c r="G1727" s="1">
        <v>45040</v>
      </c>
      <c r="H1727" t="s">
        <v>15</v>
      </c>
    </row>
    <row r="1728" spans="1:8" x14ac:dyDescent="0.25">
      <c r="A1728" t="s">
        <v>24</v>
      </c>
      <c r="B1728">
        <v>3</v>
      </c>
      <c r="C1728">
        <v>11.83</v>
      </c>
      <c r="D1728">
        <v>0</v>
      </c>
      <c r="E1728">
        <v>0</v>
      </c>
      <c r="F1728">
        <v>35.5</v>
      </c>
      <c r="G1728" s="1">
        <v>45041</v>
      </c>
      <c r="H1728" t="s">
        <v>11</v>
      </c>
    </row>
    <row r="1729" spans="1:8" x14ac:dyDescent="0.25">
      <c r="A1729" t="s">
        <v>25</v>
      </c>
      <c r="B1729">
        <v>12</v>
      </c>
      <c r="C1729">
        <v>7.25</v>
      </c>
      <c r="D1729">
        <v>0</v>
      </c>
      <c r="E1729">
        <v>0</v>
      </c>
      <c r="F1729">
        <v>87</v>
      </c>
      <c r="G1729" s="1">
        <v>45042</v>
      </c>
      <c r="H1729" t="s">
        <v>19</v>
      </c>
    </row>
    <row r="1730" spans="1:8" x14ac:dyDescent="0.25">
      <c r="A1730" t="s">
        <v>25</v>
      </c>
      <c r="B1730">
        <v>2</v>
      </c>
      <c r="C1730">
        <v>7.25</v>
      </c>
      <c r="D1730">
        <v>100</v>
      </c>
      <c r="E1730">
        <v>0</v>
      </c>
      <c r="F1730">
        <v>0</v>
      </c>
      <c r="G1730" s="1">
        <v>45042</v>
      </c>
      <c r="H1730" t="s">
        <v>19</v>
      </c>
    </row>
    <row r="1731" spans="1:8" x14ac:dyDescent="0.25">
      <c r="A1731" t="s">
        <v>24</v>
      </c>
      <c r="B1731">
        <v>4</v>
      </c>
      <c r="C1731">
        <v>11.83</v>
      </c>
      <c r="D1731">
        <v>0</v>
      </c>
      <c r="E1731">
        <v>0</v>
      </c>
      <c r="F1731">
        <v>47.33</v>
      </c>
      <c r="G1731" s="1">
        <v>45042</v>
      </c>
      <c r="H1731" t="s">
        <v>11</v>
      </c>
    </row>
    <row r="1732" spans="1:8" x14ac:dyDescent="0.25">
      <c r="A1732" t="s">
        <v>28</v>
      </c>
      <c r="B1732">
        <v>5</v>
      </c>
      <c r="C1732">
        <v>11.83</v>
      </c>
      <c r="D1732">
        <v>0</v>
      </c>
      <c r="E1732">
        <v>0</v>
      </c>
      <c r="F1732">
        <v>59.17</v>
      </c>
      <c r="G1732" s="1">
        <v>45042</v>
      </c>
      <c r="H1732" t="s">
        <v>11</v>
      </c>
    </row>
    <row r="1733" spans="1:8" x14ac:dyDescent="0.25">
      <c r="A1733" t="s">
        <v>29</v>
      </c>
      <c r="B1733">
        <v>1</v>
      </c>
      <c r="C1733">
        <v>55.5</v>
      </c>
      <c r="D1733">
        <v>0</v>
      </c>
      <c r="E1733">
        <v>0</v>
      </c>
      <c r="F1733">
        <v>55.5</v>
      </c>
      <c r="G1733" s="1">
        <v>45042</v>
      </c>
      <c r="H1733" t="s">
        <v>15</v>
      </c>
    </row>
    <row r="1734" spans="1:8" x14ac:dyDescent="0.25">
      <c r="A1734" t="s">
        <v>24</v>
      </c>
      <c r="B1734">
        <v>2</v>
      </c>
      <c r="C1734">
        <v>11.83</v>
      </c>
      <c r="D1734">
        <v>0</v>
      </c>
      <c r="E1734">
        <v>0</v>
      </c>
      <c r="F1734">
        <v>23.67</v>
      </c>
      <c r="G1734" s="1">
        <v>45043</v>
      </c>
      <c r="H1734" t="s">
        <v>11</v>
      </c>
    </row>
    <row r="1735" spans="1:8" x14ac:dyDescent="0.25">
      <c r="A1735" t="s">
        <v>26</v>
      </c>
      <c r="B1735">
        <v>1</v>
      </c>
      <c r="C1735">
        <v>60.17</v>
      </c>
      <c r="D1735">
        <v>0</v>
      </c>
      <c r="E1735">
        <v>0</v>
      </c>
      <c r="F1735">
        <v>60.17</v>
      </c>
      <c r="G1735" s="1">
        <v>45043</v>
      </c>
      <c r="H1735" t="s">
        <v>15</v>
      </c>
    </row>
    <row r="1736" spans="1:8" x14ac:dyDescent="0.25">
      <c r="A1736" t="s">
        <v>24</v>
      </c>
      <c r="B1736">
        <v>12</v>
      </c>
      <c r="C1736">
        <v>11.83</v>
      </c>
      <c r="D1736">
        <v>0</v>
      </c>
      <c r="E1736">
        <v>0</v>
      </c>
      <c r="F1736">
        <v>142</v>
      </c>
      <c r="G1736" s="1">
        <v>45044</v>
      </c>
      <c r="H1736" t="s">
        <v>11</v>
      </c>
    </row>
    <row r="1737" spans="1:8" x14ac:dyDescent="0.25">
      <c r="A1737" t="s">
        <v>24</v>
      </c>
      <c r="B1737">
        <v>5</v>
      </c>
      <c r="C1737">
        <v>11.83</v>
      </c>
      <c r="D1737">
        <v>0</v>
      </c>
      <c r="E1737">
        <v>0</v>
      </c>
      <c r="F1737">
        <v>59.17</v>
      </c>
      <c r="G1737" s="1">
        <v>45049</v>
      </c>
      <c r="H1737" t="s">
        <v>11</v>
      </c>
    </row>
    <row r="1738" spans="1:8" x14ac:dyDescent="0.25">
      <c r="A1738" t="s">
        <v>26</v>
      </c>
      <c r="B1738">
        <v>3</v>
      </c>
      <c r="C1738">
        <v>55.5</v>
      </c>
      <c r="D1738">
        <v>0</v>
      </c>
      <c r="E1738">
        <v>0</v>
      </c>
      <c r="F1738">
        <v>166.5</v>
      </c>
      <c r="G1738" s="1">
        <v>45049</v>
      </c>
      <c r="H1738" t="s">
        <v>15</v>
      </c>
    </row>
    <row r="1739" spans="1:8" x14ac:dyDescent="0.25">
      <c r="A1739" t="s">
        <v>24</v>
      </c>
      <c r="B1739">
        <v>12</v>
      </c>
      <c r="C1739">
        <v>11.83</v>
      </c>
      <c r="D1739">
        <v>0</v>
      </c>
      <c r="E1739">
        <v>0</v>
      </c>
      <c r="F1739">
        <v>142</v>
      </c>
      <c r="G1739" s="1">
        <v>45050</v>
      </c>
      <c r="H1739" t="s">
        <v>11</v>
      </c>
    </row>
    <row r="1740" spans="1:8" x14ac:dyDescent="0.25">
      <c r="A1740" t="s">
        <v>24</v>
      </c>
      <c r="B1740">
        <v>1</v>
      </c>
      <c r="C1740">
        <v>11.83</v>
      </c>
      <c r="D1740">
        <v>0</v>
      </c>
      <c r="E1740">
        <v>0</v>
      </c>
      <c r="F1740">
        <v>11.83</v>
      </c>
      <c r="G1740" s="1">
        <v>45050</v>
      </c>
      <c r="H1740" t="s">
        <v>11</v>
      </c>
    </row>
    <row r="1741" spans="1:8" x14ac:dyDescent="0.25">
      <c r="A1741" t="s">
        <v>24</v>
      </c>
      <c r="B1741">
        <v>6</v>
      </c>
      <c r="C1741">
        <v>11.83</v>
      </c>
      <c r="D1741">
        <v>0</v>
      </c>
      <c r="E1741">
        <v>0</v>
      </c>
      <c r="F1741">
        <v>70.98</v>
      </c>
      <c r="G1741" s="1">
        <v>45051</v>
      </c>
      <c r="H1741" t="s">
        <v>11</v>
      </c>
    </row>
    <row r="1742" spans="1:8" x14ac:dyDescent="0.25">
      <c r="A1742" t="s">
        <v>24</v>
      </c>
      <c r="B1742">
        <v>12</v>
      </c>
      <c r="C1742">
        <v>11.83</v>
      </c>
      <c r="D1742">
        <v>0</v>
      </c>
      <c r="E1742">
        <v>0</v>
      </c>
      <c r="F1742">
        <v>142</v>
      </c>
      <c r="G1742" s="1">
        <v>45051</v>
      </c>
      <c r="H1742" t="s">
        <v>11</v>
      </c>
    </row>
    <row r="1743" spans="1:8" x14ac:dyDescent="0.25">
      <c r="A1743" t="s">
        <v>24</v>
      </c>
      <c r="B1743">
        <v>11</v>
      </c>
      <c r="C1743">
        <v>11.83</v>
      </c>
      <c r="D1743">
        <v>0</v>
      </c>
      <c r="E1743">
        <v>0</v>
      </c>
      <c r="F1743">
        <v>130.16999999999999</v>
      </c>
      <c r="G1743" s="1">
        <v>45051</v>
      </c>
      <c r="H1743" t="s">
        <v>11</v>
      </c>
    </row>
    <row r="1744" spans="1:8" x14ac:dyDescent="0.25">
      <c r="A1744" t="s">
        <v>26</v>
      </c>
      <c r="B1744">
        <v>4</v>
      </c>
      <c r="C1744">
        <v>55.5</v>
      </c>
      <c r="D1744">
        <v>0</v>
      </c>
      <c r="E1744">
        <v>0</v>
      </c>
      <c r="F1744">
        <v>222</v>
      </c>
      <c r="G1744" s="1">
        <v>45055</v>
      </c>
      <c r="H1744" t="s">
        <v>15</v>
      </c>
    </row>
    <row r="1745" spans="1:8" x14ac:dyDescent="0.25">
      <c r="A1745" t="s">
        <v>24</v>
      </c>
      <c r="B1745">
        <v>11</v>
      </c>
      <c r="C1745">
        <v>11.83</v>
      </c>
      <c r="D1745">
        <v>0</v>
      </c>
      <c r="E1745">
        <v>0</v>
      </c>
      <c r="F1745">
        <v>130.16999999999999</v>
      </c>
      <c r="G1745" s="1">
        <v>45055</v>
      </c>
      <c r="H1745" t="s">
        <v>11</v>
      </c>
    </row>
    <row r="1746" spans="1:8" x14ac:dyDescent="0.25">
      <c r="A1746" t="s">
        <v>24</v>
      </c>
      <c r="B1746">
        <v>15</v>
      </c>
      <c r="C1746">
        <v>11.83</v>
      </c>
      <c r="D1746">
        <v>0</v>
      </c>
      <c r="E1746">
        <v>0</v>
      </c>
      <c r="F1746">
        <v>177.5</v>
      </c>
      <c r="G1746" s="1">
        <v>45055</v>
      </c>
      <c r="H1746" t="s">
        <v>11</v>
      </c>
    </row>
    <row r="1747" spans="1:8" x14ac:dyDescent="0.25">
      <c r="A1747" t="s">
        <v>24</v>
      </c>
      <c r="B1747">
        <v>1</v>
      </c>
      <c r="C1747">
        <v>11.83</v>
      </c>
      <c r="D1747">
        <v>100</v>
      </c>
      <c r="E1747">
        <v>0</v>
      </c>
      <c r="F1747">
        <v>0</v>
      </c>
      <c r="G1747" s="1">
        <v>45055</v>
      </c>
      <c r="H1747" t="s">
        <v>11</v>
      </c>
    </row>
    <row r="1748" spans="1:8" x14ac:dyDescent="0.25">
      <c r="A1748" t="s">
        <v>24</v>
      </c>
      <c r="B1748">
        <v>5</v>
      </c>
      <c r="C1748">
        <v>11.83</v>
      </c>
      <c r="D1748">
        <v>0</v>
      </c>
      <c r="E1748">
        <v>0</v>
      </c>
      <c r="F1748">
        <v>59.17</v>
      </c>
      <c r="G1748" s="1">
        <v>45056</v>
      </c>
      <c r="H1748" t="s">
        <v>11</v>
      </c>
    </row>
    <row r="1749" spans="1:8" x14ac:dyDescent="0.25">
      <c r="A1749" t="s">
        <v>24</v>
      </c>
      <c r="B1749">
        <v>7</v>
      </c>
      <c r="C1749">
        <v>11.83</v>
      </c>
      <c r="D1749">
        <v>0</v>
      </c>
      <c r="E1749">
        <v>0</v>
      </c>
      <c r="F1749">
        <v>82.83</v>
      </c>
      <c r="G1749" s="1">
        <v>45058</v>
      </c>
      <c r="H1749" t="s">
        <v>11</v>
      </c>
    </row>
    <row r="1750" spans="1:8" x14ac:dyDescent="0.25">
      <c r="A1750" t="s">
        <v>24</v>
      </c>
      <c r="B1750">
        <v>8</v>
      </c>
      <c r="C1750">
        <v>11.83</v>
      </c>
      <c r="D1750">
        <v>0</v>
      </c>
      <c r="E1750">
        <v>0</v>
      </c>
      <c r="F1750">
        <v>94.67</v>
      </c>
      <c r="G1750" s="1">
        <v>45058</v>
      </c>
      <c r="H1750" t="s">
        <v>11</v>
      </c>
    </row>
    <row r="1751" spans="1:8" x14ac:dyDescent="0.25">
      <c r="A1751" t="s">
        <v>24</v>
      </c>
      <c r="B1751">
        <v>15</v>
      </c>
      <c r="C1751">
        <v>11.83</v>
      </c>
      <c r="D1751">
        <v>0</v>
      </c>
      <c r="E1751">
        <v>0</v>
      </c>
      <c r="F1751">
        <v>177.5</v>
      </c>
      <c r="G1751" s="1">
        <v>45058</v>
      </c>
      <c r="H1751" t="s">
        <v>11</v>
      </c>
    </row>
    <row r="1752" spans="1:8" x14ac:dyDescent="0.25">
      <c r="A1752" t="s">
        <v>24</v>
      </c>
      <c r="B1752">
        <v>11</v>
      </c>
      <c r="C1752">
        <v>11.83</v>
      </c>
      <c r="D1752">
        <v>0</v>
      </c>
      <c r="E1752">
        <v>0</v>
      </c>
      <c r="F1752">
        <v>130.16999999999999</v>
      </c>
      <c r="G1752" s="1">
        <v>45058</v>
      </c>
      <c r="H1752" t="s">
        <v>11</v>
      </c>
    </row>
    <row r="1753" spans="1:8" x14ac:dyDescent="0.25">
      <c r="A1753" t="s">
        <v>25</v>
      </c>
      <c r="B1753">
        <v>10</v>
      </c>
      <c r="C1753">
        <v>7.25</v>
      </c>
      <c r="D1753">
        <v>0</v>
      </c>
      <c r="E1753">
        <v>0</v>
      </c>
      <c r="F1753">
        <v>72.5</v>
      </c>
      <c r="G1753" s="1">
        <v>45058</v>
      </c>
      <c r="H1753" t="s">
        <v>19</v>
      </c>
    </row>
    <row r="1754" spans="1:8" x14ac:dyDescent="0.25">
      <c r="A1754" t="s">
        <v>25</v>
      </c>
      <c r="B1754">
        <v>2</v>
      </c>
      <c r="C1754">
        <v>9.25</v>
      </c>
      <c r="D1754">
        <v>0</v>
      </c>
      <c r="E1754">
        <v>0</v>
      </c>
      <c r="F1754">
        <v>18.5</v>
      </c>
      <c r="G1754" s="1">
        <v>45058</v>
      </c>
      <c r="H1754" t="s">
        <v>19</v>
      </c>
    </row>
    <row r="1755" spans="1:8" x14ac:dyDescent="0.25">
      <c r="A1755" t="s">
        <v>24</v>
      </c>
      <c r="B1755">
        <v>11</v>
      </c>
      <c r="C1755">
        <v>11.83</v>
      </c>
      <c r="D1755">
        <v>0</v>
      </c>
      <c r="E1755">
        <v>0</v>
      </c>
      <c r="F1755">
        <v>130.16999999999999</v>
      </c>
      <c r="G1755" s="1">
        <v>45061</v>
      </c>
      <c r="H1755" t="s">
        <v>11</v>
      </c>
    </row>
    <row r="1756" spans="1:8" x14ac:dyDescent="0.25">
      <c r="A1756" t="s">
        <v>24</v>
      </c>
      <c r="B1756">
        <v>15</v>
      </c>
      <c r="C1756">
        <v>11.83</v>
      </c>
      <c r="D1756">
        <v>0</v>
      </c>
      <c r="E1756">
        <v>0</v>
      </c>
      <c r="F1756">
        <v>177.5</v>
      </c>
      <c r="G1756" s="1">
        <v>45061</v>
      </c>
      <c r="H1756" t="s">
        <v>11</v>
      </c>
    </row>
    <row r="1757" spans="1:8" x14ac:dyDescent="0.25">
      <c r="A1757" t="s">
        <v>24</v>
      </c>
      <c r="B1757">
        <v>3</v>
      </c>
      <c r="C1757">
        <v>11.83</v>
      </c>
      <c r="D1757">
        <v>0</v>
      </c>
      <c r="E1757">
        <v>0</v>
      </c>
      <c r="F1757">
        <v>35.5</v>
      </c>
      <c r="G1757" s="1">
        <v>45062</v>
      </c>
      <c r="H1757" t="s">
        <v>11</v>
      </c>
    </row>
    <row r="1758" spans="1:8" x14ac:dyDescent="0.25">
      <c r="A1758" t="s">
        <v>24</v>
      </c>
      <c r="B1758">
        <v>6</v>
      </c>
      <c r="C1758">
        <v>11.83</v>
      </c>
      <c r="D1758">
        <v>0</v>
      </c>
      <c r="E1758">
        <v>0</v>
      </c>
      <c r="F1758">
        <v>71</v>
      </c>
      <c r="G1758" s="1">
        <v>45062</v>
      </c>
      <c r="H1758" t="s">
        <v>11</v>
      </c>
    </row>
    <row r="1759" spans="1:8" x14ac:dyDescent="0.25">
      <c r="A1759" t="s">
        <v>24</v>
      </c>
      <c r="B1759">
        <v>6</v>
      </c>
      <c r="C1759">
        <v>11.83</v>
      </c>
      <c r="D1759">
        <v>0</v>
      </c>
      <c r="E1759">
        <v>0</v>
      </c>
      <c r="F1759">
        <v>71</v>
      </c>
      <c r="G1759" s="1">
        <v>45068</v>
      </c>
      <c r="H1759" t="s">
        <v>11</v>
      </c>
    </row>
    <row r="1760" spans="1:8" x14ac:dyDescent="0.25">
      <c r="A1760" t="s">
        <v>26</v>
      </c>
      <c r="B1760">
        <v>2</v>
      </c>
      <c r="C1760">
        <v>55.5</v>
      </c>
      <c r="D1760">
        <v>0</v>
      </c>
      <c r="E1760">
        <v>0</v>
      </c>
      <c r="F1760">
        <v>111</v>
      </c>
      <c r="G1760" s="1">
        <v>45068</v>
      </c>
      <c r="H1760" t="s">
        <v>15</v>
      </c>
    </row>
    <row r="1761" spans="1:8" x14ac:dyDescent="0.25">
      <c r="A1761" t="s">
        <v>24</v>
      </c>
      <c r="B1761">
        <v>8</v>
      </c>
      <c r="C1761">
        <v>11.83</v>
      </c>
      <c r="D1761">
        <v>0</v>
      </c>
      <c r="E1761">
        <v>0</v>
      </c>
      <c r="F1761">
        <v>94.67</v>
      </c>
      <c r="G1761" s="1">
        <v>45068</v>
      </c>
      <c r="H1761" t="s">
        <v>11</v>
      </c>
    </row>
    <row r="1762" spans="1:8" x14ac:dyDescent="0.25">
      <c r="A1762" t="s">
        <v>28</v>
      </c>
      <c r="B1762">
        <v>12</v>
      </c>
      <c r="C1762">
        <v>11.83</v>
      </c>
      <c r="D1762">
        <v>0</v>
      </c>
      <c r="E1762">
        <v>0</v>
      </c>
      <c r="F1762">
        <v>142</v>
      </c>
      <c r="G1762" s="1">
        <v>45068</v>
      </c>
      <c r="H1762" t="s">
        <v>11</v>
      </c>
    </row>
    <row r="1763" spans="1:8" x14ac:dyDescent="0.25">
      <c r="A1763" t="s">
        <v>24</v>
      </c>
      <c r="B1763">
        <v>6</v>
      </c>
      <c r="C1763">
        <v>11.83</v>
      </c>
      <c r="D1763">
        <v>0</v>
      </c>
      <c r="E1763">
        <v>0</v>
      </c>
      <c r="F1763">
        <v>71</v>
      </c>
      <c r="G1763" s="1">
        <v>45068</v>
      </c>
      <c r="H1763" t="s">
        <v>11</v>
      </c>
    </row>
    <row r="1764" spans="1:8" x14ac:dyDescent="0.25">
      <c r="A1764" t="s">
        <v>24</v>
      </c>
      <c r="B1764">
        <v>8</v>
      </c>
      <c r="C1764">
        <v>11.83</v>
      </c>
      <c r="D1764">
        <v>0</v>
      </c>
      <c r="E1764">
        <v>0</v>
      </c>
      <c r="F1764">
        <v>94.67</v>
      </c>
      <c r="G1764" s="1">
        <v>45068</v>
      </c>
      <c r="H1764" t="s">
        <v>11</v>
      </c>
    </row>
    <row r="1765" spans="1:8" x14ac:dyDescent="0.25">
      <c r="A1765" t="s">
        <v>24</v>
      </c>
      <c r="B1765">
        <v>11</v>
      </c>
      <c r="C1765">
        <v>11.83</v>
      </c>
      <c r="D1765">
        <v>0</v>
      </c>
      <c r="E1765">
        <v>0</v>
      </c>
      <c r="F1765">
        <v>130.16999999999999</v>
      </c>
      <c r="G1765" s="1">
        <v>45069</v>
      </c>
      <c r="H1765" t="s">
        <v>11</v>
      </c>
    </row>
    <row r="1766" spans="1:8" x14ac:dyDescent="0.25">
      <c r="A1766" t="s">
        <v>28</v>
      </c>
      <c r="B1766">
        <v>4</v>
      </c>
      <c r="C1766">
        <v>11.83</v>
      </c>
      <c r="D1766">
        <v>0</v>
      </c>
      <c r="E1766">
        <v>0</v>
      </c>
      <c r="F1766">
        <v>47.33</v>
      </c>
      <c r="G1766" s="1">
        <v>45069</v>
      </c>
      <c r="H1766" t="s">
        <v>11</v>
      </c>
    </row>
    <row r="1767" spans="1:8" x14ac:dyDescent="0.25">
      <c r="A1767" t="s">
        <v>26</v>
      </c>
      <c r="B1767">
        <v>3</v>
      </c>
      <c r="C1767">
        <v>55.5</v>
      </c>
      <c r="D1767">
        <v>0</v>
      </c>
      <c r="E1767">
        <v>0</v>
      </c>
      <c r="F1767">
        <v>166.5</v>
      </c>
      <c r="G1767" s="1">
        <v>45069</v>
      </c>
      <c r="H1767" t="s">
        <v>15</v>
      </c>
    </row>
    <row r="1768" spans="1:8" x14ac:dyDescent="0.25">
      <c r="A1768" t="s">
        <v>24</v>
      </c>
      <c r="B1768">
        <v>8</v>
      </c>
      <c r="C1768">
        <v>11.83</v>
      </c>
      <c r="D1768">
        <v>0</v>
      </c>
      <c r="E1768">
        <v>0</v>
      </c>
      <c r="F1768">
        <v>94.67</v>
      </c>
      <c r="G1768" s="1">
        <v>45069</v>
      </c>
      <c r="H1768" t="s">
        <v>11</v>
      </c>
    </row>
    <row r="1769" spans="1:8" x14ac:dyDescent="0.25">
      <c r="A1769" t="s">
        <v>24</v>
      </c>
      <c r="B1769">
        <v>10</v>
      </c>
      <c r="C1769">
        <v>11.83</v>
      </c>
      <c r="D1769">
        <v>0</v>
      </c>
      <c r="E1769">
        <v>0</v>
      </c>
      <c r="F1769">
        <v>118.33</v>
      </c>
      <c r="G1769" s="1">
        <v>45071</v>
      </c>
      <c r="H1769" t="s">
        <v>11</v>
      </c>
    </row>
    <row r="1770" spans="1:8" x14ac:dyDescent="0.25">
      <c r="A1770" t="s">
        <v>24</v>
      </c>
      <c r="B1770">
        <v>1</v>
      </c>
      <c r="C1770">
        <v>11.83</v>
      </c>
      <c r="D1770">
        <v>0</v>
      </c>
      <c r="E1770">
        <v>0</v>
      </c>
      <c r="F1770">
        <v>11.83</v>
      </c>
      <c r="G1770" s="1">
        <v>45072</v>
      </c>
      <c r="H1770" t="s">
        <v>11</v>
      </c>
    </row>
    <row r="1771" spans="1:8" x14ac:dyDescent="0.25">
      <c r="A1771" t="s">
        <v>24</v>
      </c>
      <c r="B1771">
        <v>20</v>
      </c>
      <c r="C1771">
        <v>11.83</v>
      </c>
      <c r="D1771">
        <v>0</v>
      </c>
      <c r="E1771">
        <v>0</v>
      </c>
      <c r="F1771">
        <v>236.67</v>
      </c>
      <c r="G1771" s="1">
        <v>45072</v>
      </c>
      <c r="H1771" t="s">
        <v>11</v>
      </c>
    </row>
    <row r="1772" spans="1:8" x14ac:dyDescent="0.25">
      <c r="A1772" t="s">
        <v>24</v>
      </c>
      <c r="B1772">
        <v>6</v>
      </c>
      <c r="C1772">
        <v>11.83</v>
      </c>
      <c r="D1772">
        <v>0</v>
      </c>
      <c r="E1772">
        <v>0</v>
      </c>
      <c r="F1772">
        <v>71</v>
      </c>
      <c r="G1772" s="1">
        <v>45072</v>
      </c>
      <c r="H1772" t="s">
        <v>11</v>
      </c>
    </row>
    <row r="1773" spans="1:8" x14ac:dyDescent="0.25">
      <c r="A1773" t="s">
        <v>24</v>
      </c>
      <c r="B1773">
        <v>9</v>
      </c>
      <c r="C1773">
        <v>11.83</v>
      </c>
      <c r="D1773">
        <v>0</v>
      </c>
      <c r="E1773">
        <v>0</v>
      </c>
      <c r="F1773">
        <v>106.5</v>
      </c>
      <c r="G1773" s="1">
        <v>45076</v>
      </c>
      <c r="H1773" t="s">
        <v>11</v>
      </c>
    </row>
    <row r="1774" spans="1:8" x14ac:dyDescent="0.25">
      <c r="A1774" t="s">
        <v>24</v>
      </c>
      <c r="B1774">
        <v>20</v>
      </c>
      <c r="C1774">
        <v>11.83</v>
      </c>
      <c r="D1774">
        <v>0</v>
      </c>
      <c r="E1774">
        <v>0</v>
      </c>
      <c r="F1774">
        <v>236.6</v>
      </c>
      <c r="G1774" s="1">
        <v>45076</v>
      </c>
      <c r="H1774" t="s">
        <v>11</v>
      </c>
    </row>
    <row r="1775" spans="1:8" x14ac:dyDescent="0.25">
      <c r="A1775" t="s">
        <v>24</v>
      </c>
      <c r="B1775">
        <v>2</v>
      </c>
      <c r="C1775">
        <v>11.83</v>
      </c>
      <c r="D1775">
        <v>0</v>
      </c>
      <c r="E1775">
        <v>0</v>
      </c>
      <c r="F1775">
        <v>23.67</v>
      </c>
      <c r="G1775" s="1">
        <v>45076</v>
      </c>
      <c r="H1775" t="s">
        <v>11</v>
      </c>
    </row>
    <row r="1776" spans="1:8" x14ac:dyDescent="0.25">
      <c r="A1776" t="s">
        <v>24</v>
      </c>
      <c r="B1776">
        <v>8</v>
      </c>
      <c r="C1776">
        <v>11.83</v>
      </c>
      <c r="D1776">
        <v>0</v>
      </c>
      <c r="E1776">
        <v>0</v>
      </c>
      <c r="F1776">
        <v>94.67</v>
      </c>
      <c r="G1776" s="1">
        <v>45076</v>
      </c>
      <c r="H1776" t="s">
        <v>11</v>
      </c>
    </row>
    <row r="1777" spans="1:8" x14ac:dyDescent="0.25">
      <c r="A1777" t="s">
        <v>20</v>
      </c>
      <c r="B1777">
        <v>7</v>
      </c>
      <c r="C1777">
        <v>0</v>
      </c>
      <c r="D1777">
        <v>0</v>
      </c>
      <c r="E1777">
        <v>0</v>
      </c>
      <c r="F1777">
        <v>0</v>
      </c>
      <c r="G1777" s="1">
        <v>45076</v>
      </c>
      <c r="H1777" t="s">
        <v>21</v>
      </c>
    </row>
    <row r="1778" spans="1:8" x14ac:dyDescent="0.25">
      <c r="A1778" t="s">
        <v>27</v>
      </c>
      <c r="B1778">
        <v>5</v>
      </c>
      <c r="C1778">
        <v>7.01</v>
      </c>
      <c r="D1778">
        <v>0</v>
      </c>
      <c r="E1778">
        <v>0</v>
      </c>
      <c r="F1778">
        <v>35.03</v>
      </c>
      <c r="G1778" s="1">
        <v>45076</v>
      </c>
      <c r="H1778" t="s">
        <v>13</v>
      </c>
    </row>
    <row r="1779" spans="1:8" x14ac:dyDescent="0.25">
      <c r="A1779" t="s">
        <v>24</v>
      </c>
      <c r="B1779">
        <v>6</v>
      </c>
      <c r="C1779">
        <v>11.83</v>
      </c>
      <c r="D1779">
        <v>0</v>
      </c>
      <c r="E1779">
        <v>0</v>
      </c>
      <c r="F1779">
        <v>71</v>
      </c>
      <c r="G1779" s="1">
        <v>45076</v>
      </c>
      <c r="H1779" t="s">
        <v>11</v>
      </c>
    </row>
    <row r="1780" spans="1:8" x14ac:dyDescent="0.25">
      <c r="A1780" t="s">
        <v>24</v>
      </c>
      <c r="B1780">
        <v>6</v>
      </c>
      <c r="C1780">
        <v>11.83</v>
      </c>
      <c r="D1780">
        <v>0</v>
      </c>
      <c r="E1780">
        <v>0</v>
      </c>
      <c r="F1780">
        <v>71</v>
      </c>
      <c r="G1780" s="1">
        <v>45077</v>
      </c>
      <c r="H1780" t="s">
        <v>11</v>
      </c>
    </row>
    <row r="1781" spans="1:8" x14ac:dyDescent="0.25">
      <c r="A1781" t="s">
        <v>27</v>
      </c>
      <c r="B1781">
        <v>2</v>
      </c>
      <c r="C1781">
        <v>6.42</v>
      </c>
      <c r="D1781">
        <v>0</v>
      </c>
      <c r="E1781">
        <v>0</v>
      </c>
      <c r="F1781">
        <v>12.83</v>
      </c>
      <c r="G1781" s="1">
        <v>45077</v>
      </c>
      <c r="H1781" t="s">
        <v>13</v>
      </c>
    </row>
    <row r="1782" spans="1:8" x14ac:dyDescent="0.25">
      <c r="A1782" t="s">
        <v>28</v>
      </c>
      <c r="B1782">
        <v>10</v>
      </c>
      <c r="C1782">
        <v>11.83</v>
      </c>
      <c r="D1782">
        <v>0</v>
      </c>
      <c r="E1782">
        <v>0</v>
      </c>
      <c r="F1782">
        <v>118.33</v>
      </c>
      <c r="G1782" s="1">
        <v>45077</v>
      </c>
      <c r="H1782" t="s">
        <v>11</v>
      </c>
    </row>
    <row r="1783" spans="1:8" x14ac:dyDescent="0.25">
      <c r="A1783" t="s">
        <v>24</v>
      </c>
      <c r="B1783">
        <v>6</v>
      </c>
      <c r="C1783">
        <v>11.83</v>
      </c>
      <c r="D1783">
        <v>0</v>
      </c>
      <c r="E1783">
        <v>0</v>
      </c>
      <c r="F1783">
        <v>71</v>
      </c>
      <c r="G1783" s="1">
        <v>45078</v>
      </c>
      <c r="H1783" t="s">
        <v>11</v>
      </c>
    </row>
    <row r="1784" spans="1:8" x14ac:dyDescent="0.25">
      <c r="A1784" t="s">
        <v>25</v>
      </c>
      <c r="B1784">
        <v>2</v>
      </c>
      <c r="C1784">
        <v>7.25</v>
      </c>
      <c r="D1784">
        <v>0</v>
      </c>
      <c r="E1784">
        <v>0</v>
      </c>
      <c r="F1784">
        <v>14.5</v>
      </c>
      <c r="G1784" s="1">
        <v>45078</v>
      </c>
      <c r="H1784" t="s">
        <v>19</v>
      </c>
    </row>
    <row r="1785" spans="1:8" x14ac:dyDescent="0.25">
      <c r="A1785" t="s">
        <v>24</v>
      </c>
      <c r="B1785">
        <v>11</v>
      </c>
      <c r="C1785">
        <v>11.83</v>
      </c>
      <c r="D1785">
        <v>0</v>
      </c>
      <c r="E1785">
        <v>0</v>
      </c>
      <c r="F1785">
        <v>130.16999999999999</v>
      </c>
      <c r="G1785" s="1">
        <v>45079</v>
      </c>
      <c r="H1785" t="s">
        <v>11</v>
      </c>
    </row>
    <row r="1786" spans="1:8" x14ac:dyDescent="0.25">
      <c r="A1786" t="s">
        <v>24</v>
      </c>
      <c r="B1786">
        <v>20</v>
      </c>
      <c r="C1786">
        <v>11.83</v>
      </c>
      <c r="D1786">
        <v>0</v>
      </c>
      <c r="E1786">
        <v>0</v>
      </c>
      <c r="F1786">
        <v>236.67</v>
      </c>
      <c r="G1786" s="1">
        <v>45079</v>
      </c>
      <c r="H1786" t="s">
        <v>11</v>
      </c>
    </row>
    <row r="1787" spans="1:8" x14ac:dyDescent="0.25">
      <c r="A1787" t="s">
        <v>24</v>
      </c>
      <c r="B1787">
        <v>2</v>
      </c>
      <c r="C1787">
        <v>11.83</v>
      </c>
      <c r="D1787">
        <v>100</v>
      </c>
      <c r="E1787">
        <v>0</v>
      </c>
      <c r="F1787">
        <v>0</v>
      </c>
      <c r="G1787" s="1">
        <v>45079</v>
      </c>
      <c r="H1787" t="s">
        <v>11</v>
      </c>
    </row>
    <row r="1788" spans="1:8" x14ac:dyDescent="0.25">
      <c r="A1788" t="s">
        <v>25</v>
      </c>
      <c r="B1788">
        <v>2</v>
      </c>
      <c r="C1788">
        <v>7.25</v>
      </c>
      <c r="D1788">
        <v>0</v>
      </c>
      <c r="E1788">
        <v>0</v>
      </c>
      <c r="F1788">
        <v>14.5</v>
      </c>
      <c r="G1788" s="1">
        <v>45079</v>
      </c>
      <c r="H1788" t="s">
        <v>19</v>
      </c>
    </row>
    <row r="1789" spans="1:8" x14ac:dyDescent="0.25">
      <c r="A1789" t="s">
        <v>24</v>
      </c>
      <c r="B1789">
        <v>12</v>
      </c>
      <c r="C1789">
        <v>11.83</v>
      </c>
      <c r="D1789">
        <v>0</v>
      </c>
      <c r="E1789">
        <v>0</v>
      </c>
      <c r="F1789">
        <v>142</v>
      </c>
      <c r="G1789" s="1">
        <v>45082</v>
      </c>
      <c r="H1789" t="s">
        <v>11</v>
      </c>
    </row>
    <row r="1790" spans="1:8" x14ac:dyDescent="0.25">
      <c r="A1790" t="s">
        <v>26</v>
      </c>
      <c r="B1790">
        <v>1</v>
      </c>
      <c r="C1790">
        <v>55.5</v>
      </c>
      <c r="D1790">
        <v>0</v>
      </c>
      <c r="E1790">
        <v>0</v>
      </c>
      <c r="F1790">
        <v>55.5</v>
      </c>
      <c r="G1790" s="1">
        <v>45082</v>
      </c>
      <c r="H1790" t="s">
        <v>15</v>
      </c>
    </row>
    <row r="1791" spans="1:8" x14ac:dyDescent="0.25">
      <c r="A1791" t="s">
        <v>24</v>
      </c>
      <c r="B1791">
        <v>3</v>
      </c>
      <c r="C1791">
        <v>11.83</v>
      </c>
      <c r="D1791">
        <v>0</v>
      </c>
      <c r="E1791">
        <v>0</v>
      </c>
      <c r="F1791">
        <v>35.5</v>
      </c>
      <c r="G1791" s="1">
        <v>45083</v>
      </c>
      <c r="H1791" t="s">
        <v>11</v>
      </c>
    </row>
    <row r="1792" spans="1:8" x14ac:dyDescent="0.25">
      <c r="A1792" t="s">
        <v>24</v>
      </c>
      <c r="B1792">
        <v>4</v>
      </c>
      <c r="C1792">
        <v>11.83</v>
      </c>
      <c r="D1792">
        <v>0</v>
      </c>
      <c r="E1792">
        <v>0</v>
      </c>
      <c r="F1792">
        <v>47.33</v>
      </c>
      <c r="G1792" s="1">
        <v>45083</v>
      </c>
      <c r="H1792" t="s">
        <v>11</v>
      </c>
    </row>
    <row r="1793" spans="1:8" x14ac:dyDescent="0.25">
      <c r="A1793" t="s">
        <v>24</v>
      </c>
      <c r="B1793">
        <v>12</v>
      </c>
      <c r="C1793">
        <v>11.83</v>
      </c>
      <c r="D1793">
        <v>0</v>
      </c>
      <c r="E1793">
        <v>0</v>
      </c>
      <c r="F1793">
        <v>142</v>
      </c>
      <c r="G1793" s="1">
        <v>45083</v>
      </c>
      <c r="H1793" t="s">
        <v>11</v>
      </c>
    </row>
    <row r="1794" spans="1:8" x14ac:dyDescent="0.25">
      <c r="A1794" t="s">
        <v>26</v>
      </c>
      <c r="B1794">
        <v>1</v>
      </c>
      <c r="C1794">
        <v>55.5</v>
      </c>
      <c r="D1794">
        <v>0</v>
      </c>
      <c r="E1794">
        <v>0</v>
      </c>
      <c r="F1794">
        <v>55.5</v>
      </c>
      <c r="G1794" s="1">
        <v>45084</v>
      </c>
      <c r="H1794" t="s">
        <v>15</v>
      </c>
    </row>
    <row r="1795" spans="1:8" x14ac:dyDescent="0.25">
      <c r="A1795" t="s">
        <v>24</v>
      </c>
      <c r="B1795">
        <v>10</v>
      </c>
      <c r="C1795">
        <v>11.83</v>
      </c>
      <c r="D1795">
        <v>0</v>
      </c>
      <c r="E1795">
        <v>0</v>
      </c>
      <c r="F1795">
        <v>118.33</v>
      </c>
      <c r="G1795" s="1">
        <v>45084</v>
      </c>
      <c r="H1795" t="s">
        <v>11</v>
      </c>
    </row>
    <row r="1796" spans="1:8" x14ac:dyDescent="0.25">
      <c r="A1796" t="s">
        <v>24</v>
      </c>
      <c r="B1796">
        <v>20</v>
      </c>
      <c r="C1796">
        <v>11.83</v>
      </c>
      <c r="D1796">
        <v>0</v>
      </c>
      <c r="E1796">
        <v>0</v>
      </c>
      <c r="F1796">
        <v>236.67</v>
      </c>
      <c r="G1796" s="1">
        <v>45085</v>
      </c>
      <c r="H1796" t="s">
        <v>11</v>
      </c>
    </row>
    <row r="1797" spans="1:8" x14ac:dyDescent="0.25">
      <c r="A1797" t="s">
        <v>24</v>
      </c>
      <c r="B1797">
        <v>2</v>
      </c>
      <c r="C1797">
        <v>11.83</v>
      </c>
      <c r="D1797">
        <v>100</v>
      </c>
      <c r="E1797">
        <v>0</v>
      </c>
      <c r="F1797">
        <v>0</v>
      </c>
      <c r="G1797" s="1">
        <v>45085</v>
      </c>
      <c r="H1797" t="s">
        <v>11</v>
      </c>
    </row>
    <row r="1798" spans="1:8" x14ac:dyDescent="0.25">
      <c r="A1798" t="s">
        <v>24</v>
      </c>
      <c r="B1798">
        <v>10</v>
      </c>
      <c r="C1798">
        <v>11.83</v>
      </c>
      <c r="D1798">
        <v>0</v>
      </c>
      <c r="E1798">
        <v>0</v>
      </c>
      <c r="F1798">
        <v>118.33</v>
      </c>
      <c r="G1798" s="1">
        <v>45085</v>
      </c>
      <c r="H1798" t="s">
        <v>11</v>
      </c>
    </row>
    <row r="1799" spans="1:8" x14ac:dyDescent="0.25">
      <c r="A1799" t="s">
        <v>24</v>
      </c>
      <c r="B1799">
        <v>10</v>
      </c>
      <c r="C1799">
        <v>11.83</v>
      </c>
      <c r="D1799">
        <v>0</v>
      </c>
      <c r="E1799">
        <v>0</v>
      </c>
      <c r="F1799">
        <v>118.33</v>
      </c>
      <c r="G1799" s="1">
        <v>45085</v>
      </c>
      <c r="H1799" t="s">
        <v>11</v>
      </c>
    </row>
    <row r="1800" spans="1:8" x14ac:dyDescent="0.25">
      <c r="A1800" t="s">
        <v>24</v>
      </c>
      <c r="B1800">
        <v>1</v>
      </c>
      <c r="C1800">
        <v>11.83</v>
      </c>
      <c r="D1800">
        <v>100</v>
      </c>
      <c r="E1800">
        <v>0</v>
      </c>
      <c r="F1800">
        <v>0</v>
      </c>
      <c r="G1800" s="1">
        <v>45085</v>
      </c>
      <c r="H1800" t="s">
        <v>11</v>
      </c>
    </row>
    <row r="1801" spans="1:8" x14ac:dyDescent="0.25">
      <c r="A1801" t="s">
        <v>24</v>
      </c>
      <c r="B1801">
        <v>4</v>
      </c>
      <c r="C1801">
        <v>11.83</v>
      </c>
      <c r="D1801">
        <v>0</v>
      </c>
      <c r="E1801">
        <v>0</v>
      </c>
      <c r="F1801">
        <v>47.33</v>
      </c>
      <c r="G1801" s="1">
        <v>45086</v>
      </c>
      <c r="H1801" t="s">
        <v>11</v>
      </c>
    </row>
    <row r="1802" spans="1:8" x14ac:dyDescent="0.25">
      <c r="A1802" t="s">
        <v>24</v>
      </c>
      <c r="B1802">
        <v>10</v>
      </c>
      <c r="C1802">
        <v>11.83</v>
      </c>
      <c r="D1802">
        <v>0</v>
      </c>
      <c r="E1802">
        <v>0</v>
      </c>
      <c r="F1802">
        <v>118.33</v>
      </c>
      <c r="G1802" s="1">
        <v>45089</v>
      </c>
      <c r="H1802" t="s">
        <v>11</v>
      </c>
    </row>
    <row r="1803" spans="1:8" x14ac:dyDescent="0.25">
      <c r="A1803" t="s">
        <v>25</v>
      </c>
      <c r="B1803">
        <v>5</v>
      </c>
      <c r="C1803">
        <v>7.25</v>
      </c>
      <c r="D1803">
        <v>0</v>
      </c>
      <c r="E1803">
        <v>0</v>
      </c>
      <c r="F1803">
        <v>36.25</v>
      </c>
      <c r="G1803" s="1">
        <v>45089</v>
      </c>
      <c r="H1803" t="s">
        <v>19</v>
      </c>
    </row>
    <row r="1804" spans="1:8" x14ac:dyDescent="0.25">
      <c r="A1804" t="s">
        <v>25</v>
      </c>
      <c r="B1804">
        <v>15</v>
      </c>
      <c r="C1804">
        <v>7.25</v>
      </c>
      <c r="D1804">
        <v>0</v>
      </c>
      <c r="E1804">
        <v>0</v>
      </c>
      <c r="F1804">
        <v>108.75</v>
      </c>
      <c r="G1804" s="1">
        <v>45089</v>
      </c>
      <c r="H1804" t="s">
        <v>19</v>
      </c>
    </row>
    <row r="1805" spans="1:8" x14ac:dyDescent="0.25">
      <c r="A1805" t="s">
        <v>24</v>
      </c>
      <c r="B1805">
        <v>10</v>
      </c>
      <c r="C1805">
        <v>11.83</v>
      </c>
      <c r="D1805">
        <v>0</v>
      </c>
      <c r="E1805">
        <v>0</v>
      </c>
      <c r="F1805">
        <v>118.33</v>
      </c>
      <c r="G1805" s="1">
        <v>45089</v>
      </c>
      <c r="H1805" t="s">
        <v>11</v>
      </c>
    </row>
    <row r="1806" spans="1:8" x14ac:dyDescent="0.25">
      <c r="A1806" t="s">
        <v>25</v>
      </c>
      <c r="B1806">
        <v>4</v>
      </c>
      <c r="C1806">
        <v>7.25</v>
      </c>
      <c r="D1806">
        <v>0</v>
      </c>
      <c r="E1806">
        <v>0</v>
      </c>
      <c r="F1806">
        <v>29</v>
      </c>
      <c r="G1806" s="1">
        <v>45089</v>
      </c>
      <c r="H1806" t="s">
        <v>19</v>
      </c>
    </row>
    <row r="1807" spans="1:8" x14ac:dyDescent="0.25">
      <c r="A1807" t="s">
        <v>24</v>
      </c>
      <c r="B1807">
        <v>15</v>
      </c>
      <c r="C1807">
        <v>11.83</v>
      </c>
      <c r="D1807">
        <v>0</v>
      </c>
      <c r="E1807">
        <v>0</v>
      </c>
      <c r="F1807">
        <v>177.5</v>
      </c>
      <c r="G1807" s="1">
        <v>45090</v>
      </c>
      <c r="H1807" t="s">
        <v>11</v>
      </c>
    </row>
    <row r="1808" spans="1:8" x14ac:dyDescent="0.25">
      <c r="A1808" t="s">
        <v>29</v>
      </c>
      <c r="B1808">
        <v>2</v>
      </c>
      <c r="C1808">
        <v>55.5</v>
      </c>
      <c r="D1808">
        <v>0</v>
      </c>
      <c r="E1808">
        <v>0</v>
      </c>
      <c r="F1808">
        <v>111</v>
      </c>
      <c r="G1808" s="1">
        <v>45090</v>
      </c>
      <c r="H1808" t="s">
        <v>15</v>
      </c>
    </row>
    <row r="1809" spans="1:8" x14ac:dyDescent="0.25">
      <c r="A1809" t="s">
        <v>26</v>
      </c>
      <c r="B1809">
        <v>3</v>
      </c>
      <c r="C1809">
        <v>55.5</v>
      </c>
      <c r="D1809">
        <v>0</v>
      </c>
      <c r="E1809">
        <v>0</v>
      </c>
      <c r="F1809">
        <v>166.5</v>
      </c>
      <c r="G1809" s="1">
        <v>45090</v>
      </c>
      <c r="H1809" t="s">
        <v>15</v>
      </c>
    </row>
    <row r="1810" spans="1:8" x14ac:dyDescent="0.25">
      <c r="A1810" t="s">
        <v>24</v>
      </c>
      <c r="B1810">
        <v>5</v>
      </c>
      <c r="C1810">
        <v>11.83</v>
      </c>
      <c r="D1810">
        <v>0</v>
      </c>
      <c r="E1810">
        <v>0</v>
      </c>
      <c r="F1810">
        <v>59.17</v>
      </c>
      <c r="G1810" s="1">
        <v>45090</v>
      </c>
      <c r="H1810" t="s">
        <v>11</v>
      </c>
    </row>
    <row r="1811" spans="1:8" x14ac:dyDescent="0.25">
      <c r="A1811" t="s">
        <v>25</v>
      </c>
      <c r="B1811">
        <v>12</v>
      </c>
      <c r="C1811">
        <v>7.25</v>
      </c>
      <c r="D1811">
        <v>0</v>
      </c>
      <c r="E1811">
        <v>0</v>
      </c>
      <c r="F1811">
        <v>87</v>
      </c>
      <c r="G1811" s="1">
        <v>45091</v>
      </c>
      <c r="H1811" t="s">
        <v>19</v>
      </c>
    </row>
    <row r="1812" spans="1:8" x14ac:dyDescent="0.25">
      <c r="A1812" t="s">
        <v>24</v>
      </c>
      <c r="B1812">
        <v>4</v>
      </c>
      <c r="C1812">
        <v>11.83</v>
      </c>
      <c r="D1812">
        <v>0</v>
      </c>
      <c r="E1812">
        <v>0</v>
      </c>
      <c r="F1812">
        <v>47.33</v>
      </c>
      <c r="G1812" s="1">
        <v>45091</v>
      </c>
      <c r="H1812" t="s">
        <v>11</v>
      </c>
    </row>
    <row r="1813" spans="1:8" x14ac:dyDescent="0.25">
      <c r="A1813" t="s">
        <v>27</v>
      </c>
      <c r="B1813">
        <v>10</v>
      </c>
      <c r="C1813">
        <v>6.42</v>
      </c>
      <c r="D1813">
        <v>0</v>
      </c>
      <c r="E1813">
        <v>0</v>
      </c>
      <c r="F1813">
        <v>64.17</v>
      </c>
      <c r="G1813" s="1">
        <v>45091</v>
      </c>
      <c r="H1813" t="s">
        <v>13</v>
      </c>
    </row>
    <row r="1814" spans="1:8" x14ac:dyDescent="0.25">
      <c r="A1814" t="s">
        <v>24</v>
      </c>
      <c r="B1814">
        <v>15</v>
      </c>
      <c r="C1814">
        <v>11.83</v>
      </c>
      <c r="D1814">
        <v>0</v>
      </c>
      <c r="E1814">
        <v>0</v>
      </c>
      <c r="F1814">
        <v>177.5</v>
      </c>
      <c r="G1814" s="1">
        <v>45092</v>
      </c>
      <c r="H1814" t="s">
        <v>11</v>
      </c>
    </row>
    <row r="1815" spans="1:8" x14ac:dyDescent="0.25">
      <c r="A1815" t="s">
        <v>24</v>
      </c>
      <c r="B1815">
        <v>8</v>
      </c>
      <c r="C1815">
        <v>11.83</v>
      </c>
      <c r="D1815">
        <v>0</v>
      </c>
      <c r="E1815">
        <v>0</v>
      </c>
      <c r="F1815">
        <v>94.67</v>
      </c>
      <c r="G1815" s="1">
        <v>45092</v>
      </c>
      <c r="H1815" t="s">
        <v>11</v>
      </c>
    </row>
    <row r="1816" spans="1:8" x14ac:dyDescent="0.25">
      <c r="A1816" t="s">
        <v>28</v>
      </c>
      <c r="B1816">
        <v>2</v>
      </c>
      <c r="C1816">
        <v>11.83</v>
      </c>
      <c r="D1816">
        <v>0</v>
      </c>
      <c r="E1816">
        <v>0</v>
      </c>
      <c r="F1816">
        <v>23.67</v>
      </c>
      <c r="G1816" s="1">
        <v>45093</v>
      </c>
      <c r="H1816" t="s">
        <v>11</v>
      </c>
    </row>
    <row r="1817" spans="1:8" x14ac:dyDescent="0.25">
      <c r="A1817" t="s">
        <v>24</v>
      </c>
      <c r="B1817">
        <v>6</v>
      </c>
      <c r="C1817">
        <v>11.83</v>
      </c>
      <c r="D1817">
        <v>0</v>
      </c>
      <c r="E1817">
        <v>0</v>
      </c>
      <c r="F1817">
        <v>71</v>
      </c>
      <c r="G1817" s="1">
        <v>45093</v>
      </c>
      <c r="H1817" t="s">
        <v>11</v>
      </c>
    </row>
    <row r="1818" spans="1:8" x14ac:dyDescent="0.25">
      <c r="A1818" t="s">
        <v>24</v>
      </c>
      <c r="B1818">
        <v>12</v>
      </c>
      <c r="C1818">
        <v>11.83</v>
      </c>
      <c r="D1818">
        <v>0</v>
      </c>
      <c r="E1818">
        <v>0</v>
      </c>
      <c r="F1818">
        <v>142</v>
      </c>
      <c r="G1818" s="1">
        <v>45093</v>
      </c>
      <c r="H1818" t="s">
        <v>11</v>
      </c>
    </row>
    <row r="1819" spans="1:8" x14ac:dyDescent="0.25">
      <c r="A1819" t="s">
        <v>24</v>
      </c>
      <c r="B1819">
        <v>12</v>
      </c>
      <c r="C1819">
        <v>11.83</v>
      </c>
      <c r="D1819">
        <v>0</v>
      </c>
      <c r="E1819">
        <v>0</v>
      </c>
      <c r="F1819">
        <v>142</v>
      </c>
      <c r="G1819" s="1">
        <v>45093</v>
      </c>
      <c r="H1819" t="s">
        <v>11</v>
      </c>
    </row>
    <row r="1820" spans="1:8" x14ac:dyDescent="0.25">
      <c r="A1820" t="s">
        <v>27</v>
      </c>
      <c r="B1820">
        <v>1</v>
      </c>
      <c r="C1820">
        <v>6.42</v>
      </c>
      <c r="D1820">
        <v>0</v>
      </c>
      <c r="E1820">
        <v>0</v>
      </c>
      <c r="F1820">
        <v>6.42</v>
      </c>
      <c r="G1820" s="1">
        <v>45096</v>
      </c>
      <c r="H1820" t="s">
        <v>13</v>
      </c>
    </row>
    <row r="1821" spans="1:8" x14ac:dyDescent="0.25">
      <c r="A1821" t="s">
        <v>24</v>
      </c>
      <c r="B1821">
        <v>5</v>
      </c>
      <c r="C1821">
        <v>11.83</v>
      </c>
      <c r="D1821">
        <v>0</v>
      </c>
      <c r="E1821">
        <v>0</v>
      </c>
      <c r="F1821">
        <v>59.17</v>
      </c>
      <c r="G1821" s="1">
        <v>45096</v>
      </c>
      <c r="H1821" t="s">
        <v>11</v>
      </c>
    </row>
    <row r="1822" spans="1:8" x14ac:dyDescent="0.25">
      <c r="A1822" t="s">
        <v>24</v>
      </c>
      <c r="B1822">
        <v>12</v>
      </c>
      <c r="C1822">
        <v>11.83</v>
      </c>
      <c r="D1822">
        <v>0</v>
      </c>
      <c r="E1822">
        <v>0</v>
      </c>
      <c r="F1822">
        <v>142</v>
      </c>
      <c r="G1822" s="1">
        <v>45097</v>
      </c>
      <c r="H1822" t="s">
        <v>11</v>
      </c>
    </row>
    <row r="1823" spans="1:8" x14ac:dyDescent="0.25">
      <c r="A1823" t="s">
        <v>24</v>
      </c>
      <c r="B1823">
        <v>12</v>
      </c>
      <c r="C1823">
        <v>11.83</v>
      </c>
      <c r="D1823">
        <v>0</v>
      </c>
      <c r="E1823">
        <v>0</v>
      </c>
      <c r="F1823">
        <v>142</v>
      </c>
      <c r="G1823" s="1">
        <v>45097</v>
      </c>
      <c r="H1823" t="s">
        <v>11</v>
      </c>
    </row>
    <row r="1824" spans="1:8" x14ac:dyDescent="0.25">
      <c r="A1824" t="s">
        <v>24</v>
      </c>
      <c r="B1824">
        <v>12</v>
      </c>
      <c r="C1824">
        <v>11.83</v>
      </c>
      <c r="D1824">
        <v>0</v>
      </c>
      <c r="E1824">
        <v>0</v>
      </c>
      <c r="F1824">
        <v>142</v>
      </c>
      <c r="G1824" s="1">
        <v>45098</v>
      </c>
      <c r="H1824" t="s">
        <v>11</v>
      </c>
    </row>
    <row r="1825" spans="1:8" x14ac:dyDescent="0.25">
      <c r="A1825" t="s">
        <v>24</v>
      </c>
      <c r="B1825">
        <v>1</v>
      </c>
      <c r="C1825">
        <v>11.83</v>
      </c>
      <c r="D1825">
        <v>0</v>
      </c>
      <c r="E1825">
        <v>0</v>
      </c>
      <c r="F1825">
        <v>11.83</v>
      </c>
      <c r="G1825" s="1">
        <v>45098</v>
      </c>
      <c r="H1825" t="s">
        <v>11</v>
      </c>
    </row>
    <row r="1826" spans="1:8" x14ac:dyDescent="0.25">
      <c r="A1826" t="s">
        <v>24</v>
      </c>
      <c r="B1826">
        <v>12</v>
      </c>
      <c r="C1826">
        <v>11.83</v>
      </c>
      <c r="D1826">
        <v>0</v>
      </c>
      <c r="E1826">
        <v>0</v>
      </c>
      <c r="F1826">
        <v>142</v>
      </c>
      <c r="G1826" s="1">
        <v>45099</v>
      </c>
      <c r="H1826" t="s">
        <v>11</v>
      </c>
    </row>
    <row r="1827" spans="1:8" x14ac:dyDescent="0.25">
      <c r="A1827" t="s">
        <v>24</v>
      </c>
      <c r="B1827">
        <v>10</v>
      </c>
      <c r="C1827">
        <v>11.83</v>
      </c>
      <c r="D1827">
        <v>0</v>
      </c>
      <c r="E1827">
        <v>0</v>
      </c>
      <c r="F1827">
        <v>118.33</v>
      </c>
      <c r="G1827" s="1">
        <v>45099</v>
      </c>
      <c r="H1827" t="s">
        <v>11</v>
      </c>
    </row>
    <row r="1828" spans="1:8" x14ac:dyDescent="0.25">
      <c r="A1828" t="s">
        <v>25</v>
      </c>
      <c r="B1828">
        <v>1</v>
      </c>
      <c r="C1828">
        <v>7.25</v>
      </c>
      <c r="D1828">
        <v>0</v>
      </c>
      <c r="E1828">
        <v>0</v>
      </c>
      <c r="F1828">
        <v>7.25</v>
      </c>
      <c r="G1828" s="1">
        <v>45100</v>
      </c>
      <c r="H1828" t="s">
        <v>19</v>
      </c>
    </row>
    <row r="1829" spans="1:8" x14ac:dyDescent="0.25">
      <c r="A1829" t="s">
        <v>24</v>
      </c>
      <c r="B1829">
        <v>12</v>
      </c>
      <c r="C1829">
        <v>11.83</v>
      </c>
      <c r="D1829">
        <v>0</v>
      </c>
      <c r="E1829">
        <v>0</v>
      </c>
      <c r="F1829">
        <v>142</v>
      </c>
      <c r="G1829" s="1">
        <v>45100</v>
      </c>
      <c r="H1829" t="s">
        <v>11</v>
      </c>
    </row>
    <row r="1830" spans="1:8" x14ac:dyDescent="0.25">
      <c r="A1830" t="s">
        <v>24</v>
      </c>
      <c r="B1830">
        <v>5</v>
      </c>
      <c r="C1830">
        <v>11.83</v>
      </c>
      <c r="D1830">
        <v>0</v>
      </c>
      <c r="E1830">
        <v>0</v>
      </c>
      <c r="F1830">
        <v>59.17</v>
      </c>
      <c r="G1830" s="1">
        <v>45100</v>
      </c>
      <c r="H1830" t="s">
        <v>11</v>
      </c>
    </row>
    <row r="1831" spans="1:8" x14ac:dyDescent="0.25">
      <c r="A1831" t="s">
        <v>24</v>
      </c>
      <c r="B1831">
        <v>10</v>
      </c>
      <c r="C1831">
        <v>11.83</v>
      </c>
      <c r="D1831">
        <v>0</v>
      </c>
      <c r="E1831">
        <v>0</v>
      </c>
      <c r="F1831">
        <v>118.33</v>
      </c>
      <c r="G1831" s="1">
        <v>45100</v>
      </c>
      <c r="H1831" t="s">
        <v>11</v>
      </c>
    </row>
    <row r="1832" spans="1:8" x14ac:dyDescent="0.25">
      <c r="A1832" t="s">
        <v>24</v>
      </c>
      <c r="B1832">
        <v>12</v>
      </c>
      <c r="C1832">
        <v>11.83</v>
      </c>
      <c r="D1832">
        <v>0</v>
      </c>
      <c r="E1832">
        <v>0</v>
      </c>
      <c r="F1832">
        <v>142</v>
      </c>
      <c r="G1832" s="1">
        <v>45100</v>
      </c>
      <c r="H1832" t="s">
        <v>11</v>
      </c>
    </row>
    <row r="1833" spans="1:8" x14ac:dyDescent="0.25">
      <c r="A1833" t="s">
        <v>28</v>
      </c>
      <c r="B1833">
        <v>12</v>
      </c>
      <c r="C1833">
        <v>11.83</v>
      </c>
      <c r="D1833">
        <v>0</v>
      </c>
      <c r="E1833">
        <v>0</v>
      </c>
      <c r="F1833">
        <v>142</v>
      </c>
      <c r="G1833" s="1">
        <v>45103</v>
      </c>
      <c r="H1833" t="s">
        <v>11</v>
      </c>
    </row>
    <row r="1834" spans="1:8" x14ac:dyDescent="0.25">
      <c r="A1834" t="s">
        <v>28</v>
      </c>
      <c r="B1834">
        <v>1</v>
      </c>
      <c r="C1834">
        <v>11.83</v>
      </c>
      <c r="D1834">
        <v>0</v>
      </c>
      <c r="E1834">
        <v>0</v>
      </c>
      <c r="F1834">
        <v>11.83</v>
      </c>
      <c r="G1834" s="1">
        <v>45103</v>
      </c>
      <c r="H1834" t="s">
        <v>11</v>
      </c>
    </row>
    <row r="1835" spans="1:8" x14ac:dyDescent="0.25">
      <c r="A1835" t="s">
        <v>27</v>
      </c>
      <c r="B1835">
        <v>3</v>
      </c>
      <c r="C1835">
        <v>6.42</v>
      </c>
      <c r="D1835">
        <v>0</v>
      </c>
      <c r="E1835">
        <v>0</v>
      </c>
      <c r="F1835">
        <v>19.25</v>
      </c>
      <c r="G1835" s="1">
        <v>45103</v>
      </c>
      <c r="H1835" t="s">
        <v>13</v>
      </c>
    </row>
    <row r="1836" spans="1:8" x14ac:dyDescent="0.25">
      <c r="A1836" t="s">
        <v>24</v>
      </c>
      <c r="B1836">
        <v>2</v>
      </c>
      <c r="C1836">
        <v>11.83</v>
      </c>
      <c r="D1836">
        <v>0</v>
      </c>
      <c r="E1836">
        <v>0</v>
      </c>
      <c r="F1836">
        <v>23.67</v>
      </c>
      <c r="G1836" s="1">
        <v>45103</v>
      </c>
      <c r="H1836" t="s">
        <v>11</v>
      </c>
    </row>
    <row r="1837" spans="1:8" x14ac:dyDescent="0.25">
      <c r="A1837" t="s">
        <v>24</v>
      </c>
      <c r="B1837">
        <v>11</v>
      </c>
      <c r="C1837">
        <v>11.83</v>
      </c>
      <c r="D1837">
        <v>0</v>
      </c>
      <c r="E1837">
        <v>0</v>
      </c>
      <c r="F1837">
        <v>130.16999999999999</v>
      </c>
      <c r="G1837" s="1">
        <v>45104</v>
      </c>
      <c r="H1837" t="s">
        <v>11</v>
      </c>
    </row>
    <row r="1838" spans="1:8" x14ac:dyDescent="0.25">
      <c r="A1838" t="s">
        <v>26</v>
      </c>
      <c r="B1838">
        <v>1</v>
      </c>
      <c r="C1838">
        <v>55.5</v>
      </c>
      <c r="D1838">
        <v>0</v>
      </c>
      <c r="E1838">
        <v>0</v>
      </c>
      <c r="F1838">
        <v>55.5</v>
      </c>
      <c r="G1838" s="1">
        <v>45104</v>
      </c>
      <c r="H1838" t="s">
        <v>15</v>
      </c>
    </row>
    <row r="1839" spans="1:8" x14ac:dyDescent="0.25">
      <c r="A1839" t="s">
        <v>24</v>
      </c>
      <c r="B1839">
        <v>1</v>
      </c>
      <c r="C1839">
        <v>11.83</v>
      </c>
      <c r="D1839">
        <v>0</v>
      </c>
      <c r="E1839">
        <v>0</v>
      </c>
      <c r="F1839">
        <v>11.83</v>
      </c>
      <c r="G1839" s="1">
        <v>45105</v>
      </c>
      <c r="H1839" t="s">
        <v>11</v>
      </c>
    </row>
    <row r="1840" spans="1:8" x14ac:dyDescent="0.25">
      <c r="A1840" t="s">
        <v>24</v>
      </c>
      <c r="B1840">
        <v>3</v>
      </c>
      <c r="C1840">
        <v>11.83</v>
      </c>
      <c r="D1840">
        <v>0</v>
      </c>
      <c r="E1840">
        <v>0</v>
      </c>
      <c r="F1840">
        <v>35.5</v>
      </c>
      <c r="G1840" s="1">
        <v>45105</v>
      </c>
      <c r="H1840" t="s">
        <v>11</v>
      </c>
    </row>
    <row r="1841" spans="1:8" x14ac:dyDescent="0.25">
      <c r="A1841" t="s">
        <v>24</v>
      </c>
      <c r="B1841">
        <v>4</v>
      </c>
      <c r="C1841">
        <v>11.83</v>
      </c>
      <c r="D1841">
        <v>0</v>
      </c>
      <c r="E1841">
        <v>0</v>
      </c>
      <c r="F1841">
        <v>47.33</v>
      </c>
      <c r="G1841" s="1">
        <v>45105</v>
      </c>
      <c r="H1841" t="s">
        <v>11</v>
      </c>
    </row>
    <row r="1842" spans="1:8" x14ac:dyDescent="0.25">
      <c r="A1842" t="s">
        <v>24</v>
      </c>
      <c r="B1842">
        <v>10</v>
      </c>
      <c r="C1842">
        <v>11.83</v>
      </c>
      <c r="D1842">
        <v>0</v>
      </c>
      <c r="E1842">
        <v>0</v>
      </c>
      <c r="F1842">
        <v>118.33</v>
      </c>
      <c r="G1842" s="1">
        <v>45105</v>
      </c>
      <c r="H1842" t="s">
        <v>11</v>
      </c>
    </row>
    <row r="1843" spans="1:8" x14ac:dyDescent="0.25">
      <c r="A1843" t="s">
        <v>24</v>
      </c>
      <c r="B1843">
        <v>12</v>
      </c>
      <c r="C1843">
        <v>11.83</v>
      </c>
      <c r="D1843">
        <v>0</v>
      </c>
      <c r="E1843">
        <v>0</v>
      </c>
      <c r="F1843">
        <v>142</v>
      </c>
      <c r="G1843" s="1">
        <v>45105</v>
      </c>
      <c r="H1843" t="s">
        <v>11</v>
      </c>
    </row>
    <row r="1844" spans="1:8" x14ac:dyDescent="0.25">
      <c r="A1844" t="s">
        <v>24</v>
      </c>
      <c r="B1844">
        <v>12</v>
      </c>
      <c r="C1844">
        <v>11.83</v>
      </c>
      <c r="D1844">
        <v>0</v>
      </c>
      <c r="E1844">
        <v>0</v>
      </c>
      <c r="F1844">
        <v>142</v>
      </c>
      <c r="G1844" s="1">
        <v>45106</v>
      </c>
      <c r="H1844" t="s">
        <v>11</v>
      </c>
    </row>
    <row r="1845" spans="1:8" x14ac:dyDescent="0.25">
      <c r="A1845" t="s">
        <v>24</v>
      </c>
      <c r="B1845">
        <v>4</v>
      </c>
      <c r="C1845">
        <v>11.83</v>
      </c>
      <c r="D1845">
        <v>0</v>
      </c>
      <c r="E1845">
        <v>0</v>
      </c>
      <c r="F1845">
        <v>47.33</v>
      </c>
      <c r="G1845" s="1">
        <v>45107</v>
      </c>
      <c r="H1845" t="s">
        <v>11</v>
      </c>
    </row>
    <row r="1846" spans="1:8" x14ac:dyDescent="0.25">
      <c r="A1846" t="s">
        <v>24</v>
      </c>
      <c r="B1846">
        <v>2</v>
      </c>
      <c r="C1846">
        <v>11.83</v>
      </c>
      <c r="D1846">
        <v>0</v>
      </c>
      <c r="E1846">
        <v>0</v>
      </c>
      <c r="F1846">
        <v>23.67</v>
      </c>
      <c r="G1846" s="1">
        <v>45107</v>
      </c>
      <c r="H1846" t="s">
        <v>11</v>
      </c>
    </row>
    <row r="1847" spans="1:8" x14ac:dyDescent="0.25">
      <c r="A1847" t="s">
        <v>24</v>
      </c>
      <c r="B1847">
        <v>3</v>
      </c>
      <c r="C1847">
        <v>11.83</v>
      </c>
      <c r="D1847">
        <v>0</v>
      </c>
      <c r="E1847">
        <v>0</v>
      </c>
      <c r="F1847">
        <v>35.5</v>
      </c>
      <c r="G1847" s="1">
        <v>45107</v>
      </c>
      <c r="H1847" t="s">
        <v>11</v>
      </c>
    </row>
    <row r="1848" spans="1:8" x14ac:dyDescent="0.25">
      <c r="A1848" t="s">
        <v>24</v>
      </c>
      <c r="B1848">
        <v>1</v>
      </c>
      <c r="C1848">
        <v>11.83</v>
      </c>
      <c r="D1848">
        <v>0</v>
      </c>
      <c r="E1848">
        <v>0</v>
      </c>
      <c r="F1848">
        <v>11.83</v>
      </c>
      <c r="G1848" s="1">
        <v>45107</v>
      </c>
      <c r="H1848" t="s">
        <v>11</v>
      </c>
    </row>
    <row r="1849" spans="1:8" x14ac:dyDescent="0.25">
      <c r="A1849" t="s">
        <v>24</v>
      </c>
      <c r="B1849">
        <v>12</v>
      </c>
      <c r="C1849">
        <v>11.83</v>
      </c>
      <c r="D1849">
        <v>0</v>
      </c>
      <c r="E1849">
        <v>0</v>
      </c>
      <c r="F1849">
        <v>142</v>
      </c>
      <c r="G1849" s="1">
        <v>45107</v>
      </c>
      <c r="H1849" t="s">
        <v>11</v>
      </c>
    </row>
    <row r="1850" spans="1:8" x14ac:dyDescent="0.25">
      <c r="A1850" t="s">
        <v>24</v>
      </c>
      <c r="B1850">
        <v>10</v>
      </c>
      <c r="C1850">
        <v>11.83</v>
      </c>
      <c r="D1850">
        <v>0</v>
      </c>
      <c r="E1850">
        <v>0</v>
      </c>
      <c r="F1850">
        <v>118.33</v>
      </c>
      <c r="G1850" s="1">
        <v>45111</v>
      </c>
      <c r="H1850" t="s">
        <v>11</v>
      </c>
    </row>
    <row r="1851" spans="1:8" x14ac:dyDescent="0.25">
      <c r="A1851" t="s">
        <v>24</v>
      </c>
      <c r="B1851">
        <v>10</v>
      </c>
      <c r="C1851">
        <v>11.83</v>
      </c>
      <c r="D1851">
        <v>0</v>
      </c>
      <c r="E1851">
        <v>0</v>
      </c>
      <c r="F1851">
        <v>118.33</v>
      </c>
      <c r="G1851" s="1">
        <v>45111</v>
      </c>
      <c r="H1851" t="s">
        <v>11</v>
      </c>
    </row>
    <row r="1852" spans="1:8" x14ac:dyDescent="0.25">
      <c r="A1852" t="s">
        <v>25</v>
      </c>
      <c r="B1852">
        <v>3</v>
      </c>
      <c r="C1852">
        <v>7.25</v>
      </c>
      <c r="D1852">
        <v>0</v>
      </c>
      <c r="E1852">
        <v>0</v>
      </c>
      <c r="F1852">
        <v>21.75</v>
      </c>
      <c r="G1852" s="1">
        <v>45111</v>
      </c>
      <c r="H1852" t="s">
        <v>19</v>
      </c>
    </row>
    <row r="1853" spans="1:8" x14ac:dyDescent="0.25">
      <c r="A1853" t="s">
        <v>24</v>
      </c>
      <c r="B1853">
        <v>9</v>
      </c>
      <c r="C1853">
        <v>11.83</v>
      </c>
      <c r="D1853">
        <v>0</v>
      </c>
      <c r="E1853">
        <v>0</v>
      </c>
      <c r="F1853">
        <v>106.5</v>
      </c>
      <c r="G1853" s="1">
        <v>45111</v>
      </c>
      <c r="H1853" t="s">
        <v>11</v>
      </c>
    </row>
    <row r="1854" spans="1:8" x14ac:dyDescent="0.25">
      <c r="A1854" t="s">
        <v>24</v>
      </c>
      <c r="B1854">
        <v>5</v>
      </c>
      <c r="C1854">
        <v>11.83</v>
      </c>
      <c r="D1854">
        <v>0</v>
      </c>
      <c r="E1854">
        <v>0</v>
      </c>
      <c r="F1854">
        <v>59.17</v>
      </c>
      <c r="G1854" s="1">
        <v>45111</v>
      </c>
      <c r="H1854" t="s">
        <v>11</v>
      </c>
    </row>
    <row r="1855" spans="1:8" x14ac:dyDescent="0.25">
      <c r="A1855" t="s">
        <v>24</v>
      </c>
      <c r="B1855">
        <v>20</v>
      </c>
      <c r="C1855">
        <v>11.83</v>
      </c>
      <c r="D1855">
        <v>0</v>
      </c>
      <c r="E1855">
        <v>0</v>
      </c>
      <c r="F1855">
        <v>236.67</v>
      </c>
      <c r="G1855" s="1">
        <v>45112</v>
      </c>
      <c r="H1855" t="s">
        <v>11</v>
      </c>
    </row>
    <row r="1856" spans="1:8" x14ac:dyDescent="0.25">
      <c r="A1856" t="s">
        <v>24</v>
      </c>
      <c r="B1856">
        <v>12</v>
      </c>
      <c r="C1856">
        <v>11.83</v>
      </c>
      <c r="D1856">
        <v>0</v>
      </c>
      <c r="E1856">
        <v>0</v>
      </c>
      <c r="F1856">
        <v>142</v>
      </c>
      <c r="G1856" s="1">
        <v>45112</v>
      </c>
      <c r="H1856" t="s">
        <v>11</v>
      </c>
    </row>
    <row r="1857" spans="1:8" x14ac:dyDescent="0.25">
      <c r="A1857" t="s">
        <v>26</v>
      </c>
      <c r="B1857">
        <v>3</v>
      </c>
      <c r="C1857">
        <v>55.5</v>
      </c>
      <c r="D1857">
        <v>0</v>
      </c>
      <c r="E1857">
        <v>0</v>
      </c>
      <c r="F1857">
        <v>166.5</v>
      </c>
      <c r="G1857" s="1">
        <v>45113</v>
      </c>
      <c r="H1857" t="s">
        <v>15</v>
      </c>
    </row>
    <row r="1858" spans="1:8" x14ac:dyDescent="0.25">
      <c r="A1858" t="s">
        <v>24</v>
      </c>
      <c r="B1858">
        <v>12</v>
      </c>
      <c r="C1858">
        <v>11.83</v>
      </c>
      <c r="D1858">
        <v>0</v>
      </c>
      <c r="E1858">
        <v>0</v>
      </c>
      <c r="F1858">
        <v>142</v>
      </c>
      <c r="G1858" s="1">
        <v>45113</v>
      </c>
      <c r="H1858" t="s">
        <v>11</v>
      </c>
    </row>
    <row r="1859" spans="1:8" x14ac:dyDescent="0.25">
      <c r="A1859" t="s">
        <v>24</v>
      </c>
      <c r="B1859">
        <v>12</v>
      </c>
      <c r="C1859">
        <v>11.83</v>
      </c>
      <c r="D1859">
        <v>0</v>
      </c>
      <c r="E1859">
        <v>0</v>
      </c>
      <c r="F1859">
        <v>142</v>
      </c>
      <c r="G1859" s="1">
        <v>45114</v>
      </c>
      <c r="H1859" t="s">
        <v>11</v>
      </c>
    </row>
    <row r="1860" spans="1:8" x14ac:dyDescent="0.25">
      <c r="A1860" t="s">
        <v>24</v>
      </c>
      <c r="B1860">
        <v>12</v>
      </c>
      <c r="C1860">
        <v>11.83</v>
      </c>
      <c r="D1860">
        <v>0</v>
      </c>
      <c r="E1860">
        <v>0</v>
      </c>
      <c r="F1860">
        <v>142</v>
      </c>
      <c r="G1860" s="1">
        <v>45114</v>
      </c>
      <c r="H1860" t="s">
        <v>11</v>
      </c>
    </row>
    <row r="1861" spans="1:8" x14ac:dyDescent="0.25">
      <c r="A1861" t="s">
        <v>24</v>
      </c>
      <c r="B1861">
        <v>12</v>
      </c>
      <c r="C1861">
        <v>11.83</v>
      </c>
      <c r="D1861">
        <v>0</v>
      </c>
      <c r="E1861">
        <v>0</v>
      </c>
      <c r="F1861">
        <v>142</v>
      </c>
      <c r="G1861" s="1">
        <v>45117</v>
      </c>
      <c r="H1861" t="s">
        <v>11</v>
      </c>
    </row>
    <row r="1862" spans="1:8" x14ac:dyDescent="0.25">
      <c r="A1862" t="s">
        <v>24</v>
      </c>
      <c r="B1862">
        <v>12</v>
      </c>
      <c r="C1862">
        <v>11.83</v>
      </c>
      <c r="D1862">
        <v>0</v>
      </c>
      <c r="E1862">
        <v>0</v>
      </c>
      <c r="F1862">
        <v>142</v>
      </c>
      <c r="G1862" s="1">
        <v>45117</v>
      </c>
      <c r="H1862" t="s">
        <v>11</v>
      </c>
    </row>
    <row r="1863" spans="1:8" x14ac:dyDescent="0.25">
      <c r="A1863" t="s">
        <v>24</v>
      </c>
      <c r="B1863">
        <v>12</v>
      </c>
      <c r="C1863">
        <v>11.83</v>
      </c>
      <c r="D1863">
        <v>0</v>
      </c>
      <c r="E1863">
        <v>0</v>
      </c>
      <c r="F1863">
        <v>142</v>
      </c>
      <c r="G1863" s="1">
        <v>45117</v>
      </c>
      <c r="H1863" t="s">
        <v>11</v>
      </c>
    </row>
    <row r="1864" spans="1:8" x14ac:dyDescent="0.25">
      <c r="A1864" t="s">
        <v>25</v>
      </c>
      <c r="B1864">
        <v>1</v>
      </c>
      <c r="C1864">
        <v>7.25</v>
      </c>
      <c r="D1864">
        <v>0</v>
      </c>
      <c r="E1864">
        <v>0</v>
      </c>
      <c r="F1864">
        <v>7.25</v>
      </c>
      <c r="G1864" s="1">
        <v>45117</v>
      </c>
      <c r="H1864" t="s">
        <v>19</v>
      </c>
    </row>
    <row r="1865" spans="1:8" x14ac:dyDescent="0.25">
      <c r="A1865" t="s">
        <v>24</v>
      </c>
      <c r="B1865">
        <v>12</v>
      </c>
      <c r="C1865">
        <v>11.83</v>
      </c>
      <c r="D1865">
        <v>0</v>
      </c>
      <c r="E1865">
        <v>0</v>
      </c>
      <c r="F1865">
        <v>142</v>
      </c>
      <c r="G1865" s="1">
        <v>45117</v>
      </c>
      <c r="H1865" t="s">
        <v>11</v>
      </c>
    </row>
    <row r="1866" spans="1:8" x14ac:dyDescent="0.25">
      <c r="A1866" t="s">
        <v>24</v>
      </c>
      <c r="B1866">
        <v>15</v>
      </c>
      <c r="C1866">
        <v>11.83</v>
      </c>
      <c r="D1866">
        <v>0</v>
      </c>
      <c r="E1866">
        <v>0</v>
      </c>
      <c r="F1866">
        <v>177.5</v>
      </c>
      <c r="G1866" s="1">
        <v>45117</v>
      </c>
      <c r="H1866" t="s">
        <v>11</v>
      </c>
    </row>
    <row r="1867" spans="1:8" x14ac:dyDescent="0.25">
      <c r="A1867" t="s">
        <v>24</v>
      </c>
      <c r="B1867">
        <v>12</v>
      </c>
      <c r="C1867">
        <v>11.83</v>
      </c>
      <c r="D1867">
        <v>0</v>
      </c>
      <c r="E1867">
        <v>0</v>
      </c>
      <c r="F1867">
        <v>142</v>
      </c>
      <c r="G1867" s="1">
        <v>45117</v>
      </c>
      <c r="H1867" t="s">
        <v>11</v>
      </c>
    </row>
    <row r="1868" spans="1:8" x14ac:dyDescent="0.25">
      <c r="A1868" t="s">
        <v>24</v>
      </c>
      <c r="B1868">
        <v>1</v>
      </c>
      <c r="C1868">
        <v>11.83</v>
      </c>
      <c r="D1868">
        <v>100</v>
      </c>
      <c r="E1868">
        <v>0</v>
      </c>
      <c r="F1868">
        <v>0</v>
      </c>
      <c r="G1868" s="1">
        <v>45117</v>
      </c>
      <c r="H1868" t="s">
        <v>11</v>
      </c>
    </row>
    <row r="1869" spans="1:8" x14ac:dyDescent="0.25">
      <c r="A1869" t="s">
        <v>27</v>
      </c>
      <c r="B1869">
        <v>4</v>
      </c>
      <c r="C1869">
        <v>6.42</v>
      </c>
      <c r="D1869">
        <v>0</v>
      </c>
      <c r="E1869">
        <v>0</v>
      </c>
      <c r="F1869">
        <v>25.67</v>
      </c>
      <c r="G1869" s="1">
        <v>45118</v>
      </c>
      <c r="H1869" t="s">
        <v>13</v>
      </c>
    </row>
    <row r="1870" spans="1:8" x14ac:dyDescent="0.25">
      <c r="A1870" t="s">
        <v>24</v>
      </c>
      <c r="B1870">
        <v>12</v>
      </c>
      <c r="C1870">
        <v>11.83</v>
      </c>
      <c r="D1870">
        <v>0</v>
      </c>
      <c r="E1870">
        <v>0</v>
      </c>
      <c r="F1870">
        <v>142</v>
      </c>
      <c r="G1870" s="1">
        <v>45118</v>
      </c>
      <c r="H1870" t="s">
        <v>11</v>
      </c>
    </row>
    <row r="1871" spans="1:8" x14ac:dyDescent="0.25">
      <c r="A1871" t="s">
        <v>26</v>
      </c>
      <c r="B1871">
        <v>3</v>
      </c>
      <c r="C1871">
        <v>55.5</v>
      </c>
      <c r="D1871">
        <v>0</v>
      </c>
      <c r="E1871">
        <v>0</v>
      </c>
      <c r="F1871">
        <v>166.5</v>
      </c>
      <c r="G1871" s="1">
        <v>45118</v>
      </c>
      <c r="H1871" t="s">
        <v>15</v>
      </c>
    </row>
    <row r="1872" spans="1:8" x14ac:dyDescent="0.25">
      <c r="A1872" t="s">
        <v>26</v>
      </c>
      <c r="B1872">
        <v>1</v>
      </c>
      <c r="C1872">
        <v>55.5</v>
      </c>
      <c r="D1872">
        <v>0</v>
      </c>
      <c r="E1872">
        <v>0</v>
      </c>
      <c r="F1872">
        <v>55.5</v>
      </c>
      <c r="G1872" s="1">
        <v>45118</v>
      </c>
      <c r="H1872" t="s">
        <v>15</v>
      </c>
    </row>
    <row r="1873" spans="1:8" x14ac:dyDescent="0.25">
      <c r="A1873" t="s">
        <v>26</v>
      </c>
      <c r="B1873">
        <v>2</v>
      </c>
      <c r="C1873">
        <v>55.5</v>
      </c>
      <c r="D1873">
        <v>0</v>
      </c>
      <c r="E1873">
        <v>0</v>
      </c>
      <c r="F1873">
        <v>111</v>
      </c>
      <c r="G1873" s="1">
        <v>45118</v>
      </c>
      <c r="H1873" t="s">
        <v>15</v>
      </c>
    </row>
    <row r="1874" spans="1:8" x14ac:dyDescent="0.25">
      <c r="A1874" t="s">
        <v>24</v>
      </c>
      <c r="B1874">
        <v>2</v>
      </c>
      <c r="C1874">
        <v>11.83</v>
      </c>
      <c r="D1874">
        <v>0</v>
      </c>
      <c r="E1874">
        <v>0</v>
      </c>
      <c r="F1874">
        <v>23.67</v>
      </c>
      <c r="G1874" s="1">
        <v>45118</v>
      </c>
      <c r="H1874" t="s">
        <v>11</v>
      </c>
    </row>
    <row r="1875" spans="1:8" x14ac:dyDescent="0.25">
      <c r="A1875" t="s">
        <v>24</v>
      </c>
      <c r="B1875">
        <v>10</v>
      </c>
      <c r="C1875">
        <v>11.83</v>
      </c>
      <c r="D1875">
        <v>0</v>
      </c>
      <c r="E1875">
        <v>0</v>
      </c>
      <c r="F1875">
        <v>118.33</v>
      </c>
      <c r="G1875" s="1">
        <v>45118</v>
      </c>
      <c r="H1875" t="s">
        <v>11</v>
      </c>
    </row>
    <row r="1876" spans="1:8" x14ac:dyDescent="0.25">
      <c r="A1876" t="s">
        <v>24</v>
      </c>
      <c r="B1876">
        <v>10</v>
      </c>
      <c r="C1876">
        <v>11.83</v>
      </c>
      <c r="D1876">
        <v>0</v>
      </c>
      <c r="E1876">
        <v>0</v>
      </c>
      <c r="F1876">
        <v>118.33</v>
      </c>
      <c r="G1876" s="1">
        <v>45119</v>
      </c>
      <c r="H1876" t="s">
        <v>11</v>
      </c>
    </row>
    <row r="1877" spans="1:8" x14ac:dyDescent="0.25">
      <c r="A1877" t="s">
        <v>24</v>
      </c>
      <c r="B1877">
        <v>12</v>
      </c>
      <c r="C1877">
        <v>11.83</v>
      </c>
      <c r="D1877">
        <v>0</v>
      </c>
      <c r="E1877">
        <v>0</v>
      </c>
      <c r="F1877">
        <v>142</v>
      </c>
      <c r="G1877" s="1">
        <v>45119</v>
      </c>
      <c r="H1877" t="s">
        <v>11</v>
      </c>
    </row>
    <row r="1878" spans="1:8" x14ac:dyDescent="0.25">
      <c r="A1878" t="s">
        <v>24</v>
      </c>
      <c r="B1878">
        <v>2</v>
      </c>
      <c r="C1878">
        <v>11.83</v>
      </c>
      <c r="D1878">
        <v>0</v>
      </c>
      <c r="E1878">
        <v>0</v>
      </c>
      <c r="F1878">
        <v>23.67</v>
      </c>
      <c r="G1878" s="1">
        <v>45119</v>
      </c>
      <c r="H1878" t="s">
        <v>11</v>
      </c>
    </row>
    <row r="1879" spans="1:8" x14ac:dyDescent="0.25">
      <c r="A1879" t="s">
        <v>24</v>
      </c>
      <c r="B1879">
        <v>12</v>
      </c>
      <c r="C1879">
        <v>11.83</v>
      </c>
      <c r="D1879">
        <v>0</v>
      </c>
      <c r="E1879">
        <v>0</v>
      </c>
      <c r="F1879">
        <v>142</v>
      </c>
      <c r="G1879" s="1">
        <v>45120</v>
      </c>
      <c r="H1879" t="s">
        <v>11</v>
      </c>
    </row>
    <row r="1880" spans="1:8" x14ac:dyDescent="0.25">
      <c r="A1880" t="s">
        <v>24</v>
      </c>
      <c r="B1880">
        <v>5</v>
      </c>
      <c r="C1880">
        <v>11.83</v>
      </c>
      <c r="D1880">
        <v>0</v>
      </c>
      <c r="E1880">
        <v>0</v>
      </c>
      <c r="F1880">
        <v>59.17</v>
      </c>
      <c r="G1880" s="1">
        <v>45120</v>
      </c>
      <c r="H1880" t="s">
        <v>11</v>
      </c>
    </row>
    <row r="1881" spans="1:8" x14ac:dyDescent="0.25">
      <c r="A1881" t="s">
        <v>24</v>
      </c>
      <c r="B1881">
        <v>-12</v>
      </c>
      <c r="C1881">
        <v>11.83</v>
      </c>
      <c r="D1881">
        <v>0</v>
      </c>
      <c r="E1881">
        <v>0</v>
      </c>
      <c r="F1881">
        <v>-142</v>
      </c>
      <c r="G1881" s="1">
        <v>45124</v>
      </c>
      <c r="H1881" t="s">
        <v>11</v>
      </c>
    </row>
    <row r="1882" spans="1:8" x14ac:dyDescent="0.25">
      <c r="A1882" t="s">
        <v>24</v>
      </c>
      <c r="B1882">
        <v>12</v>
      </c>
      <c r="C1882">
        <v>11.83</v>
      </c>
      <c r="D1882">
        <v>0</v>
      </c>
      <c r="E1882">
        <v>0</v>
      </c>
      <c r="F1882">
        <v>142</v>
      </c>
      <c r="G1882" s="1">
        <v>45124</v>
      </c>
      <c r="H1882" t="s">
        <v>11</v>
      </c>
    </row>
    <row r="1883" spans="1:8" x14ac:dyDescent="0.25">
      <c r="A1883" t="s">
        <v>24</v>
      </c>
      <c r="B1883">
        <v>12</v>
      </c>
      <c r="C1883">
        <v>11.83</v>
      </c>
      <c r="D1883">
        <v>0</v>
      </c>
      <c r="E1883">
        <v>0</v>
      </c>
      <c r="F1883">
        <v>142</v>
      </c>
      <c r="G1883" s="1">
        <v>45124</v>
      </c>
      <c r="H1883" t="s">
        <v>11</v>
      </c>
    </row>
    <row r="1884" spans="1:8" x14ac:dyDescent="0.25">
      <c r="A1884" t="s">
        <v>24</v>
      </c>
      <c r="B1884">
        <v>11</v>
      </c>
      <c r="C1884">
        <v>11.83</v>
      </c>
      <c r="D1884">
        <v>0</v>
      </c>
      <c r="E1884">
        <v>0</v>
      </c>
      <c r="F1884">
        <v>130.16999999999999</v>
      </c>
      <c r="G1884" s="1">
        <v>45124</v>
      </c>
      <c r="H1884" t="s">
        <v>11</v>
      </c>
    </row>
    <row r="1885" spans="1:8" x14ac:dyDescent="0.25">
      <c r="A1885" t="s">
        <v>24</v>
      </c>
      <c r="B1885">
        <v>4</v>
      </c>
      <c r="C1885">
        <v>11.83</v>
      </c>
      <c r="D1885">
        <v>0</v>
      </c>
      <c r="E1885">
        <v>0</v>
      </c>
      <c r="F1885">
        <v>47.33</v>
      </c>
      <c r="G1885" s="1">
        <v>45125</v>
      </c>
      <c r="H1885" t="s">
        <v>11</v>
      </c>
    </row>
    <row r="1886" spans="1:8" x14ac:dyDescent="0.25">
      <c r="A1886" t="s">
        <v>24</v>
      </c>
      <c r="B1886">
        <v>2</v>
      </c>
      <c r="C1886">
        <v>11.83</v>
      </c>
      <c r="D1886">
        <v>0</v>
      </c>
      <c r="E1886">
        <v>0</v>
      </c>
      <c r="F1886">
        <v>23.67</v>
      </c>
      <c r="G1886" s="1">
        <v>45126</v>
      </c>
      <c r="H1886" t="s">
        <v>11</v>
      </c>
    </row>
    <row r="1887" spans="1:8" x14ac:dyDescent="0.25">
      <c r="A1887" t="s">
        <v>24</v>
      </c>
      <c r="B1887">
        <v>8</v>
      </c>
      <c r="C1887">
        <v>11.83</v>
      </c>
      <c r="D1887">
        <v>0</v>
      </c>
      <c r="E1887">
        <v>0</v>
      </c>
      <c r="F1887">
        <v>94.67</v>
      </c>
      <c r="G1887" s="1">
        <v>45126</v>
      </c>
      <c r="H1887" t="s">
        <v>11</v>
      </c>
    </row>
    <row r="1888" spans="1:8" x14ac:dyDescent="0.25">
      <c r="A1888" t="s">
        <v>29</v>
      </c>
      <c r="B1888">
        <v>3</v>
      </c>
      <c r="C1888">
        <v>55.5</v>
      </c>
      <c r="D1888">
        <v>0</v>
      </c>
      <c r="E1888">
        <v>0</v>
      </c>
      <c r="F1888">
        <v>166.5</v>
      </c>
      <c r="G1888" s="1">
        <v>45126</v>
      </c>
      <c r="H1888" t="s">
        <v>15</v>
      </c>
    </row>
    <row r="1889" spans="1:8" x14ac:dyDescent="0.25">
      <c r="A1889" t="s">
        <v>27</v>
      </c>
      <c r="B1889">
        <v>1</v>
      </c>
      <c r="C1889">
        <v>6.42</v>
      </c>
      <c r="D1889">
        <v>0</v>
      </c>
      <c r="E1889">
        <v>0</v>
      </c>
      <c r="F1889">
        <v>6.42</v>
      </c>
      <c r="G1889" s="1">
        <v>45127</v>
      </c>
      <c r="H1889" t="s">
        <v>13</v>
      </c>
    </row>
    <row r="1890" spans="1:8" x14ac:dyDescent="0.25">
      <c r="A1890" t="s">
        <v>24</v>
      </c>
      <c r="B1890">
        <v>1</v>
      </c>
      <c r="C1890">
        <v>11.83</v>
      </c>
      <c r="D1890">
        <v>0</v>
      </c>
      <c r="E1890">
        <v>0</v>
      </c>
      <c r="F1890">
        <v>11.83</v>
      </c>
      <c r="G1890" s="1">
        <v>45127</v>
      </c>
      <c r="H1890" t="s">
        <v>11</v>
      </c>
    </row>
    <row r="1891" spans="1:8" x14ac:dyDescent="0.25">
      <c r="A1891" t="s">
        <v>26</v>
      </c>
      <c r="B1891">
        <v>2</v>
      </c>
      <c r="C1891">
        <v>55.5</v>
      </c>
      <c r="D1891">
        <v>0</v>
      </c>
      <c r="E1891">
        <v>0</v>
      </c>
      <c r="F1891">
        <v>111</v>
      </c>
      <c r="G1891" s="1">
        <v>45128</v>
      </c>
      <c r="H1891" t="s">
        <v>15</v>
      </c>
    </row>
    <row r="1892" spans="1:8" x14ac:dyDescent="0.25">
      <c r="A1892" t="s">
        <v>24</v>
      </c>
      <c r="B1892">
        <v>12</v>
      </c>
      <c r="C1892">
        <v>11.83</v>
      </c>
      <c r="D1892">
        <v>0</v>
      </c>
      <c r="E1892">
        <v>0</v>
      </c>
      <c r="F1892">
        <v>142</v>
      </c>
      <c r="G1892" s="1">
        <v>45128</v>
      </c>
      <c r="H1892" t="s">
        <v>11</v>
      </c>
    </row>
    <row r="1893" spans="1:8" x14ac:dyDescent="0.25">
      <c r="A1893" t="s">
        <v>24</v>
      </c>
      <c r="B1893">
        <v>2</v>
      </c>
      <c r="C1893">
        <v>11.83</v>
      </c>
      <c r="D1893">
        <v>0</v>
      </c>
      <c r="E1893">
        <v>0</v>
      </c>
      <c r="F1893">
        <v>23.67</v>
      </c>
      <c r="G1893" s="1">
        <v>45128</v>
      </c>
      <c r="H1893" t="s">
        <v>11</v>
      </c>
    </row>
    <row r="1894" spans="1:8" x14ac:dyDescent="0.25">
      <c r="A1894" t="s">
        <v>24</v>
      </c>
      <c r="B1894">
        <v>5</v>
      </c>
      <c r="C1894">
        <v>11.83</v>
      </c>
      <c r="D1894">
        <v>0</v>
      </c>
      <c r="E1894">
        <v>0</v>
      </c>
      <c r="F1894">
        <v>59.15</v>
      </c>
      <c r="G1894" s="1">
        <v>45132</v>
      </c>
      <c r="H1894" t="s">
        <v>11</v>
      </c>
    </row>
    <row r="1895" spans="1:8" x14ac:dyDescent="0.25">
      <c r="A1895" t="s">
        <v>24</v>
      </c>
      <c r="B1895">
        <v>10</v>
      </c>
      <c r="C1895">
        <v>11.83</v>
      </c>
      <c r="D1895">
        <v>0</v>
      </c>
      <c r="E1895">
        <v>0</v>
      </c>
      <c r="F1895">
        <v>118.3</v>
      </c>
      <c r="G1895" s="1">
        <v>45132</v>
      </c>
      <c r="H1895" t="s">
        <v>11</v>
      </c>
    </row>
    <row r="1896" spans="1:8" x14ac:dyDescent="0.25">
      <c r="A1896" t="s">
        <v>26</v>
      </c>
      <c r="B1896">
        <v>3</v>
      </c>
      <c r="C1896">
        <v>55.5</v>
      </c>
      <c r="D1896">
        <v>0</v>
      </c>
      <c r="E1896">
        <v>0</v>
      </c>
      <c r="F1896">
        <v>166.5</v>
      </c>
      <c r="G1896" s="1">
        <v>45133</v>
      </c>
      <c r="H1896" t="s">
        <v>15</v>
      </c>
    </row>
    <row r="1897" spans="1:8" x14ac:dyDescent="0.25">
      <c r="A1897" t="s">
        <v>24</v>
      </c>
      <c r="B1897">
        <v>1</v>
      </c>
      <c r="C1897">
        <v>11.83</v>
      </c>
      <c r="D1897">
        <v>0</v>
      </c>
      <c r="E1897">
        <v>0</v>
      </c>
      <c r="F1897">
        <v>11.83</v>
      </c>
      <c r="G1897" s="1">
        <v>45135</v>
      </c>
      <c r="H1897" t="s">
        <v>11</v>
      </c>
    </row>
    <row r="1898" spans="1:8" x14ac:dyDescent="0.25">
      <c r="A1898" t="s">
        <v>24</v>
      </c>
      <c r="B1898">
        <v>9</v>
      </c>
      <c r="C1898">
        <v>11.83</v>
      </c>
      <c r="D1898">
        <v>0</v>
      </c>
      <c r="E1898">
        <v>0</v>
      </c>
      <c r="F1898">
        <v>106.47</v>
      </c>
      <c r="G1898" s="1">
        <v>45135</v>
      </c>
      <c r="H1898" t="s">
        <v>11</v>
      </c>
    </row>
    <row r="1899" spans="1:8" x14ac:dyDescent="0.25">
      <c r="A1899" t="s">
        <v>10</v>
      </c>
      <c r="B1899">
        <v>10</v>
      </c>
      <c r="C1899">
        <v>10.83</v>
      </c>
      <c r="D1899">
        <v>0</v>
      </c>
      <c r="E1899">
        <v>0</v>
      </c>
      <c r="F1899">
        <v>108.33</v>
      </c>
      <c r="G1899" s="1">
        <v>45135</v>
      </c>
      <c r="H1899" t="s">
        <v>11</v>
      </c>
    </row>
    <row r="1900" spans="1:8" x14ac:dyDescent="0.25">
      <c r="A1900" t="s">
        <v>23</v>
      </c>
      <c r="B1900">
        <v>4</v>
      </c>
      <c r="C1900">
        <v>6.25</v>
      </c>
      <c r="D1900">
        <v>0</v>
      </c>
      <c r="E1900">
        <v>0</v>
      </c>
      <c r="F1900">
        <v>25</v>
      </c>
      <c r="G1900" s="1">
        <v>45135</v>
      </c>
      <c r="H1900" t="s">
        <v>19</v>
      </c>
    </row>
    <row r="1901" spans="1:8" x14ac:dyDescent="0.25">
      <c r="A1901" t="s">
        <v>24</v>
      </c>
      <c r="B1901">
        <v>4</v>
      </c>
      <c r="C1901">
        <v>11.83</v>
      </c>
      <c r="D1901">
        <v>0</v>
      </c>
      <c r="E1901">
        <v>0</v>
      </c>
      <c r="F1901">
        <v>47.32</v>
      </c>
      <c r="G1901" s="1">
        <v>45139</v>
      </c>
      <c r="H1901" t="s">
        <v>11</v>
      </c>
    </row>
    <row r="1902" spans="1:8" x14ac:dyDescent="0.25">
      <c r="A1902" t="s">
        <v>25</v>
      </c>
      <c r="B1902">
        <v>8</v>
      </c>
      <c r="C1902">
        <v>7.25</v>
      </c>
      <c r="D1902">
        <v>0</v>
      </c>
      <c r="E1902">
        <v>0</v>
      </c>
      <c r="F1902">
        <v>58</v>
      </c>
      <c r="G1902" s="1">
        <v>45139</v>
      </c>
      <c r="H1902" t="s">
        <v>19</v>
      </c>
    </row>
    <row r="1903" spans="1:8" x14ac:dyDescent="0.25">
      <c r="A1903" t="s">
        <v>24</v>
      </c>
      <c r="B1903">
        <v>6</v>
      </c>
      <c r="C1903">
        <v>11.83</v>
      </c>
      <c r="D1903">
        <v>0</v>
      </c>
      <c r="E1903">
        <v>0</v>
      </c>
      <c r="F1903">
        <v>70.98</v>
      </c>
      <c r="G1903" s="1">
        <v>45140</v>
      </c>
      <c r="H1903" t="s">
        <v>11</v>
      </c>
    </row>
    <row r="1904" spans="1:8" x14ac:dyDescent="0.25">
      <c r="A1904" t="s">
        <v>26</v>
      </c>
      <c r="B1904">
        <v>1</v>
      </c>
      <c r="C1904">
        <v>55.5</v>
      </c>
      <c r="D1904">
        <v>0</v>
      </c>
      <c r="E1904">
        <v>0</v>
      </c>
      <c r="F1904">
        <v>55.5</v>
      </c>
      <c r="G1904" s="1">
        <v>45142</v>
      </c>
      <c r="H1904" t="s">
        <v>15</v>
      </c>
    </row>
    <row r="1905" spans="1:8" x14ac:dyDescent="0.25">
      <c r="A1905" t="s">
        <v>24</v>
      </c>
      <c r="B1905">
        <v>5</v>
      </c>
      <c r="C1905">
        <v>11.83</v>
      </c>
      <c r="D1905">
        <v>0</v>
      </c>
      <c r="E1905">
        <v>0</v>
      </c>
      <c r="F1905">
        <v>59.15</v>
      </c>
      <c r="G1905" s="1">
        <v>45142</v>
      </c>
      <c r="H1905" t="s">
        <v>11</v>
      </c>
    </row>
    <row r="1906" spans="1:8" x14ac:dyDescent="0.25">
      <c r="A1906" t="s">
        <v>24</v>
      </c>
      <c r="B1906">
        <v>3</v>
      </c>
      <c r="C1906">
        <v>11.83</v>
      </c>
      <c r="D1906">
        <v>0</v>
      </c>
      <c r="E1906">
        <v>0</v>
      </c>
      <c r="F1906">
        <v>35.49</v>
      </c>
      <c r="G1906" s="1">
        <v>45145</v>
      </c>
      <c r="H1906" t="s">
        <v>11</v>
      </c>
    </row>
    <row r="1907" spans="1:8" x14ac:dyDescent="0.25">
      <c r="A1907" t="s">
        <v>24</v>
      </c>
      <c r="B1907">
        <v>5</v>
      </c>
      <c r="C1907">
        <v>11.83</v>
      </c>
      <c r="D1907">
        <v>0</v>
      </c>
      <c r="E1907">
        <v>0</v>
      </c>
      <c r="F1907">
        <v>59.15</v>
      </c>
      <c r="G1907" s="1">
        <v>45145</v>
      </c>
      <c r="H1907" t="s">
        <v>11</v>
      </c>
    </row>
    <row r="1908" spans="1:8" x14ac:dyDescent="0.25">
      <c r="A1908" t="s">
        <v>25</v>
      </c>
      <c r="B1908">
        <v>12</v>
      </c>
      <c r="C1908">
        <v>9.42</v>
      </c>
      <c r="D1908">
        <v>0</v>
      </c>
      <c r="E1908">
        <v>0</v>
      </c>
      <c r="F1908">
        <v>113</v>
      </c>
      <c r="G1908" s="1">
        <v>45147</v>
      </c>
      <c r="H1908" t="s">
        <v>19</v>
      </c>
    </row>
    <row r="1909" spans="1:8" x14ac:dyDescent="0.25">
      <c r="A1909" t="s">
        <v>24</v>
      </c>
      <c r="B1909">
        <v>5</v>
      </c>
      <c r="C1909">
        <v>11.83</v>
      </c>
      <c r="D1909">
        <v>0</v>
      </c>
      <c r="E1909">
        <v>0</v>
      </c>
      <c r="F1909">
        <v>59.15</v>
      </c>
      <c r="G1909" s="1">
        <v>45156</v>
      </c>
      <c r="H1909" t="s">
        <v>11</v>
      </c>
    </row>
    <row r="1910" spans="1:8" x14ac:dyDescent="0.25">
      <c r="A1910" t="s">
        <v>24</v>
      </c>
      <c r="B1910">
        <v>4</v>
      </c>
      <c r="C1910">
        <v>11.83</v>
      </c>
      <c r="D1910">
        <v>0</v>
      </c>
      <c r="E1910">
        <v>0</v>
      </c>
      <c r="F1910">
        <v>47.33</v>
      </c>
      <c r="G1910" s="1">
        <v>45159</v>
      </c>
      <c r="H1910" t="s">
        <v>11</v>
      </c>
    </row>
    <row r="1911" spans="1:8" x14ac:dyDescent="0.25">
      <c r="A1911" t="s">
        <v>28</v>
      </c>
      <c r="B1911">
        <v>2</v>
      </c>
      <c r="C1911">
        <v>11.83</v>
      </c>
      <c r="D1911">
        <v>0</v>
      </c>
      <c r="E1911">
        <v>0</v>
      </c>
      <c r="F1911">
        <v>23.67</v>
      </c>
      <c r="G1911" s="1">
        <v>45160</v>
      </c>
      <c r="H1911" t="s">
        <v>11</v>
      </c>
    </row>
    <row r="1912" spans="1:8" x14ac:dyDescent="0.25">
      <c r="A1912" t="s">
        <v>28</v>
      </c>
      <c r="B1912">
        <v>12</v>
      </c>
      <c r="C1912">
        <v>11.83</v>
      </c>
      <c r="D1912">
        <v>0</v>
      </c>
      <c r="E1912">
        <v>0</v>
      </c>
      <c r="F1912">
        <v>142</v>
      </c>
      <c r="G1912" s="1">
        <v>45161</v>
      </c>
      <c r="H1912" t="s">
        <v>11</v>
      </c>
    </row>
    <row r="1913" spans="1:8" x14ac:dyDescent="0.25">
      <c r="A1913" t="s">
        <v>24</v>
      </c>
      <c r="B1913">
        <v>12</v>
      </c>
      <c r="C1913">
        <v>11.83</v>
      </c>
      <c r="D1913">
        <v>0</v>
      </c>
      <c r="E1913">
        <v>0</v>
      </c>
      <c r="F1913">
        <v>142</v>
      </c>
      <c r="G1913" s="1">
        <v>45161</v>
      </c>
      <c r="H1913" t="s">
        <v>11</v>
      </c>
    </row>
    <row r="1914" spans="1:8" x14ac:dyDescent="0.25">
      <c r="A1914" t="s">
        <v>26</v>
      </c>
      <c r="B1914">
        <v>-3</v>
      </c>
      <c r="C1914">
        <v>55.5</v>
      </c>
      <c r="D1914">
        <v>0</v>
      </c>
      <c r="E1914">
        <v>0</v>
      </c>
      <c r="F1914">
        <v>-166.5</v>
      </c>
      <c r="G1914" s="1">
        <v>45162</v>
      </c>
      <c r="H1914" t="s">
        <v>15</v>
      </c>
    </row>
    <row r="1915" spans="1:8" x14ac:dyDescent="0.25">
      <c r="A1915" t="s">
        <v>28</v>
      </c>
      <c r="B1915">
        <v>4</v>
      </c>
      <c r="C1915">
        <v>11.83</v>
      </c>
      <c r="D1915">
        <v>0</v>
      </c>
      <c r="E1915">
        <v>0</v>
      </c>
      <c r="F1915">
        <v>47.33</v>
      </c>
      <c r="G1915" s="1">
        <v>45162</v>
      </c>
      <c r="H1915" t="s">
        <v>11</v>
      </c>
    </row>
    <row r="1916" spans="1:8" x14ac:dyDescent="0.25">
      <c r="A1916" t="s">
        <v>24</v>
      </c>
      <c r="B1916">
        <v>12</v>
      </c>
      <c r="C1916">
        <v>11.83</v>
      </c>
      <c r="D1916">
        <v>0</v>
      </c>
      <c r="E1916">
        <v>0</v>
      </c>
      <c r="F1916">
        <v>142</v>
      </c>
      <c r="G1916" s="1">
        <v>45163</v>
      </c>
      <c r="H1916" t="s">
        <v>11</v>
      </c>
    </row>
    <row r="1917" spans="1:8" x14ac:dyDescent="0.25">
      <c r="A1917" t="s">
        <v>24</v>
      </c>
      <c r="B1917">
        <v>12</v>
      </c>
      <c r="C1917">
        <v>11.83</v>
      </c>
      <c r="D1917">
        <v>0</v>
      </c>
      <c r="E1917">
        <v>0</v>
      </c>
      <c r="F1917">
        <v>142</v>
      </c>
      <c r="G1917" s="1">
        <v>45163</v>
      </c>
      <c r="H1917" t="s">
        <v>11</v>
      </c>
    </row>
    <row r="1918" spans="1:8" x14ac:dyDescent="0.25">
      <c r="A1918" t="s">
        <v>24</v>
      </c>
      <c r="B1918">
        <v>30</v>
      </c>
      <c r="C1918">
        <v>11.83</v>
      </c>
      <c r="D1918">
        <v>0</v>
      </c>
      <c r="E1918">
        <v>0</v>
      </c>
      <c r="F1918">
        <v>355</v>
      </c>
      <c r="G1918" s="1">
        <v>45166</v>
      </c>
      <c r="H1918" t="s">
        <v>11</v>
      </c>
    </row>
    <row r="1919" spans="1:8" x14ac:dyDescent="0.25">
      <c r="A1919" t="s">
        <v>24</v>
      </c>
      <c r="B1919">
        <v>6</v>
      </c>
      <c r="C1919">
        <v>11.83</v>
      </c>
      <c r="D1919">
        <v>100</v>
      </c>
      <c r="E1919">
        <v>0</v>
      </c>
      <c r="F1919">
        <v>0</v>
      </c>
      <c r="G1919" s="1">
        <v>45166</v>
      </c>
      <c r="H1919" t="s">
        <v>11</v>
      </c>
    </row>
    <row r="1920" spans="1:8" x14ac:dyDescent="0.25">
      <c r="A1920" t="s">
        <v>24</v>
      </c>
      <c r="B1920">
        <v>12</v>
      </c>
      <c r="C1920">
        <v>11.83</v>
      </c>
      <c r="D1920">
        <v>0</v>
      </c>
      <c r="E1920">
        <v>0</v>
      </c>
      <c r="F1920">
        <v>141.96</v>
      </c>
      <c r="G1920" s="1">
        <v>45166</v>
      </c>
      <c r="H1920" t="s">
        <v>11</v>
      </c>
    </row>
    <row r="1921" spans="1:8" x14ac:dyDescent="0.25">
      <c r="A1921" t="s">
        <v>24</v>
      </c>
      <c r="B1921">
        <v>5</v>
      </c>
      <c r="C1921">
        <v>11.83</v>
      </c>
      <c r="D1921">
        <v>0</v>
      </c>
      <c r="E1921">
        <v>0</v>
      </c>
      <c r="F1921">
        <v>59.17</v>
      </c>
      <c r="G1921" s="1">
        <v>45166</v>
      </c>
      <c r="H1921" t="s">
        <v>11</v>
      </c>
    </row>
    <row r="1922" spans="1:8" x14ac:dyDescent="0.25">
      <c r="A1922" t="s">
        <v>27</v>
      </c>
      <c r="B1922">
        <v>1</v>
      </c>
      <c r="C1922">
        <v>8.33</v>
      </c>
      <c r="D1922">
        <v>0</v>
      </c>
      <c r="E1922">
        <v>0</v>
      </c>
      <c r="F1922">
        <v>8.33</v>
      </c>
      <c r="G1922" s="1">
        <v>45167</v>
      </c>
      <c r="H1922" t="s">
        <v>13</v>
      </c>
    </row>
    <row r="1923" spans="1:8" x14ac:dyDescent="0.25">
      <c r="A1923" t="s">
        <v>24</v>
      </c>
      <c r="B1923">
        <v>15</v>
      </c>
      <c r="C1923">
        <v>11.83</v>
      </c>
      <c r="D1923">
        <v>0</v>
      </c>
      <c r="E1923">
        <v>0</v>
      </c>
      <c r="F1923">
        <v>177.45</v>
      </c>
      <c r="G1923" s="1">
        <v>45170</v>
      </c>
      <c r="H1923" t="s">
        <v>11</v>
      </c>
    </row>
    <row r="1924" spans="1:8" x14ac:dyDescent="0.25">
      <c r="A1924" t="s">
        <v>24</v>
      </c>
      <c r="B1924">
        <v>3</v>
      </c>
      <c r="C1924">
        <v>0</v>
      </c>
      <c r="D1924">
        <v>0</v>
      </c>
      <c r="E1924">
        <v>0</v>
      </c>
      <c r="F1924">
        <v>0</v>
      </c>
      <c r="G1924" s="1">
        <v>45170</v>
      </c>
      <c r="H1924" t="s">
        <v>11</v>
      </c>
    </row>
    <row r="1925" spans="1:8" x14ac:dyDescent="0.25">
      <c r="A1925" t="s">
        <v>24</v>
      </c>
      <c r="B1925">
        <v>5</v>
      </c>
      <c r="C1925">
        <v>11.83</v>
      </c>
      <c r="D1925">
        <v>0</v>
      </c>
      <c r="E1925">
        <v>0</v>
      </c>
      <c r="F1925">
        <v>59.17</v>
      </c>
      <c r="G1925" s="1">
        <v>45170</v>
      </c>
      <c r="H1925" t="s">
        <v>11</v>
      </c>
    </row>
    <row r="1926" spans="1:8" x14ac:dyDescent="0.25">
      <c r="A1926" t="s">
        <v>24</v>
      </c>
      <c r="B1926">
        <v>1</v>
      </c>
      <c r="C1926">
        <v>11.83</v>
      </c>
      <c r="D1926">
        <v>100</v>
      </c>
      <c r="E1926">
        <v>0</v>
      </c>
      <c r="F1926">
        <v>0</v>
      </c>
      <c r="G1926" s="1">
        <v>45170</v>
      </c>
      <c r="H1926" t="s">
        <v>11</v>
      </c>
    </row>
    <row r="1927" spans="1:8" x14ac:dyDescent="0.25">
      <c r="A1927" t="s">
        <v>24</v>
      </c>
      <c r="B1927">
        <v>3</v>
      </c>
      <c r="C1927">
        <v>11.83</v>
      </c>
      <c r="D1927">
        <v>0</v>
      </c>
      <c r="E1927">
        <v>0</v>
      </c>
      <c r="F1927">
        <v>35.5</v>
      </c>
      <c r="G1927" s="1">
        <v>45170</v>
      </c>
      <c r="H1927" t="s">
        <v>11</v>
      </c>
    </row>
    <row r="1928" spans="1:8" x14ac:dyDescent="0.25">
      <c r="A1928" t="s">
        <v>24</v>
      </c>
      <c r="B1928">
        <v>5</v>
      </c>
      <c r="C1928">
        <v>11.83</v>
      </c>
      <c r="D1928">
        <v>0</v>
      </c>
      <c r="E1928">
        <v>0</v>
      </c>
      <c r="F1928">
        <v>59.15</v>
      </c>
      <c r="G1928" s="1">
        <v>45170</v>
      </c>
      <c r="H1928" t="s">
        <v>11</v>
      </c>
    </row>
    <row r="1929" spans="1:8" x14ac:dyDescent="0.25">
      <c r="A1929" t="s">
        <v>24</v>
      </c>
      <c r="B1929">
        <v>1</v>
      </c>
      <c r="C1929">
        <v>0</v>
      </c>
      <c r="D1929">
        <v>0</v>
      </c>
      <c r="E1929">
        <v>0</v>
      </c>
      <c r="F1929">
        <v>0</v>
      </c>
      <c r="G1929" s="1">
        <v>45170</v>
      </c>
      <c r="H1929" t="s">
        <v>11</v>
      </c>
    </row>
    <row r="1930" spans="1:8" x14ac:dyDescent="0.25">
      <c r="A1930" t="s">
        <v>27</v>
      </c>
      <c r="B1930">
        <v>1</v>
      </c>
      <c r="C1930">
        <v>8.33</v>
      </c>
      <c r="D1930">
        <v>0</v>
      </c>
      <c r="E1930">
        <v>0</v>
      </c>
      <c r="F1930">
        <v>8.33</v>
      </c>
      <c r="G1930" s="1">
        <v>45170</v>
      </c>
      <c r="H1930" t="s">
        <v>13</v>
      </c>
    </row>
    <row r="1931" spans="1:8" x14ac:dyDescent="0.25">
      <c r="A1931" t="s">
        <v>24</v>
      </c>
      <c r="B1931">
        <v>5</v>
      </c>
      <c r="C1931">
        <v>11.83</v>
      </c>
      <c r="D1931">
        <v>0</v>
      </c>
      <c r="E1931">
        <v>0</v>
      </c>
      <c r="F1931">
        <v>59.17</v>
      </c>
      <c r="G1931" s="1">
        <v>45173</v>
      </c>
      <c r="H1931" t="s">
        <v>11</v>
      </c>
    </row>
    <row r="1932" spans="1:8" x14ac:dyDescent="0.25">
      <c r="A1932" t="s">
        <v>24</v>
      </c>
      <c r="B1932">
        <v>1</v>
      </c>
      <c r="C1932">
        <v>11.83</v>
      </c>
      <c r="D1932">
        <v>100</v>
      </c>
      <c r="E1932">
        <v>0</v>
      </c>
      <c r="F1932">
        <v>0</v>
      </c>
      <c r="G1932" s="1">
        <v>45173</v>
      </c>
      <c r="H1932" t="s">
        <v>11</v>
      </c>
    </row>
    <row r="1933" spans="1:8" x14ac:dyDescent="0.25">
      <c r="A1933" t="s">
        <v>24</v>
      </c>
      <c r="B1933">
        <v>12</v>
      </c>
      <c r="C1933">
        <v>11.83</v>
      </c>
      <c r="D1933">
        <v>0</v>
      </c>
      <c r="E1933">
        <v>0</v>
      </c>
      <c r="F1933">
        <v>142</v>
      </c>
      <c r="G1933" s="1">
        <v>45173</v>
      </c>
      <c r="H1933" t="s">
        <v>11</v>
      </c>
    </row>
    <row r="1934" spans="1:8" x14ac:dyDescent="0.25">
      <c r="A1934" t="s">
        <v>24</v>
      </c>
      <c r="B1934">
        <v>2</v>
      </c>
      <c r="C1934">
        <v>11.83</v>
      </c>
      <c r="D1934">
        <v>100</v>
      </c>
      <c r="E1934">
        <v>0</v>
      </c>
      <c r="F1934">
        <v>0</v>
      </c>
      <c r="G1934" s="1">
        <v>45173</v>
      </c>
      <c r="H1934" t="s">
        <v>11</v>
      </c>
    </row>
    <row r="1935" spans="1:8" x14ac:dyDescent="0.25">
      <c r="A1935" t="s">
        <v>27</v>
      </c>
      <c r="B1935">
        <v>2</v>
      </c>
      <c r="C1935">
        <v>6.42</v>
      </c>
      <c r="D1935">
        <v>0</v>
      </c>
      <c r="E1935">
        <v>0</v>
      </c>
      <c r="F1935">
        <v>12.83</v>
      </c>
      <c r="G1935" s="1">
        <v>45174</v>
      </c>
      <c r="H1935" t="s">
        <v>13</v>
      </c>
    </row>
    <row r="1936" spans="1:8" x14ac:dyDescent="0.25">
      <c r="A1936" t="s">
        <v>26</v>
      </c>
      <c r="B1936">
        <v>1</v>
      </c>
      <c r="C1936">
        <v>55.5</v>
      </c>
      <c r="D1936">
        <v>0</v>
      </c>
      <c r="E1936">
        <v>0</v>
      </c>
      <c r="F1936">
        <v>55.5</v>
      </c>
      <c r="G1936" s="1">
        <v>45174</v>
      </c>
      <c r="H1936" t="s">
        <v>15</v>
      </c>
    </row>
    <row r="1937" spans="1:8" x14ac:dyDescent="0.25">
      <c r="A1937" t="s">
        <v>27</v>
      </c>
      <c r="B1937">
        <v>1</v>
      </c>
      <c r="C1937">
        <v>6.42</v>
      </c>
      <c r="D1937">
        <v>0</v>
      </c>
      <c r="E1937">
        <v>0</v>
      </c>
      <c r="F1937">
        <v>6.42</v>
      </c>
      <c r="G1937" s="1">
        <v>45174</v>
      </c>
      <c r="H1937" t="s">
        <v>13</v>
      </c>
    </row>
    <row r="1938" spans="1:8" x14ac:dyDescent="0.25">
      <c r="A1938" t="s">
        <v>24</v>
      </c>
      <c r="B1938">
        <v>20</v>
      </c>
      <c r="C1938">
        <v>11.83</v>
      </c>
      <c r="D1938">
        <v>0</v>
      </c>
      <c r="E1938">
        <v>0</v>
      </c>
      <c r="F1938">
        <v>236.67</v>
      </c>
      <c r="G1938" s="1">
        <v>45174</v>
      </c>
      <c r="H1938" t="s">
        <v>11</v>
      </c>
    </row>
    <row r="1939" spans="1:8" x14ac:dyDescent="0.25">
      <c r="A1939" t="s">
        <v>24</v>
      </c>
      <c r="B1939">
        <v>4</v>
      </c>
      <c r="C1939">
        <v>11.83</v>
      </c>
      <c r="D1939">
        <v>100</v>
      </c>
      <c r="E1939">
        <v>0</v>
      </c>
      <c r="F1939">
        <v>0</v>
      </c>
      <c r="G1939" s="1">
        <v>45174</v>
      </c>
      <c r="H1939" t="s">
        <v>11</v>
      </c>
    </row>
    <row r="1940" spans="1:8" x14ac:dyDescent="0.25">
      <c r="A1940" t="s">
        <v>26</v>
      </c>
      <c r="B1940">
        <v>1</v>
      </c>
      <c r="C1940">
        <v>55.5</v>
      </c>
      <c r="D1940">
        <v>0</v>
      </c>
      <c r="E1940">
        <v>0</v>
      </c>
      <c r="F1940">
        <v>55.5</v>
      </c>
      <c r="G1940" s="1">
        <v>45174</v>
      </c>
      <c r="H1940" t="s">
        <v>15</v>
      </c>
    </row>
    <row r="1941" spans="1:8" x14ac:dyDescent="0.25">
      <c r="A1941" t="s">
        <v>24</v>
      </c>
      <c r="B1941">
        <v>1</v>
      </c>
      <c r="C1941">
        <v>11.83</v>
      </c>
      <c r="D1941">
        <v>0</v>
      </c>
      <c r="E1941">
        <v>0</v>
      </c>
      <c r="F1941">
        <v>11.83</v>
      </c>
      <c r="G1941" s="1">
        <v>45174</v>
      </c>
      <c r="H1941" t="s">
        <v>11</v>
      </c>
    </row>
    <row r="1942" spans="1:8" x14ac:dyDescent="0.25">
      <c r="A1942" t="s">
        <v>24</v>
      </c>
      <c r="B1942">
        <v>1</v>
      </c>
      <c r="C1942">
        <v>11.83</v>
      </c>
      <c r="D1942">
        <v>100</v>
      </c>
      <c r="E1942">
        <v>0</v>
      </c>
      <c r="F1942">
        <v>0</v>
      </c>
      <c r="G1942" s="1">
        <v>45174</v>
      </c>
      <c r="H1942" t="s">
        <v>11</v>
      </c>
    </row>
    <row r="1943" spans="1:8" x14ac:dyDescent="0.25">
      <c r="A1943" t="s">
        <v>27</v>
      </c>
      <c r="B1943">
        <v>2</v>
      </c>
      <c r="C1943">
        <v>6.42</v>
      </c>
      <c r="D1943">
        <v>0</v>
      </c>
      <c r="E1943">
        <v>0</v>
      </c>
      <c r="F1943">
        <v>12.83</v>
      </c>
      <c r="G1943" s="1">
        <v>45174</v>
      </c>
      <c r="H1943" t="s">
        <v>13</v>
      </c>
    </row>
    <row r="1944" spans="1:8" x14ac:dyDescent="0.25">
      <c r="A1944" t="s">
        <v>24</v>
      </c>
      <c r="B1944">
        <v>12</v>
      </c>
      <c r="C1944">
        <v>11.83</v>
      </c>
      <c r="D1944">
        <v>0</v>
      </c>
      <c r="E1944">
        <v>0</v>
      </c>
      <c r="F1944">
        <v>142</v>
      </c>
      <c r="G1944" s="1">
        <v>45174</v>
      </c>
      <c r="H1944" t="s">
        <v>11</v>
      </c>
    </row>
    <row r="1945" spans="1:8" x14ac:dyDescent="0.25">
      <c r="A1945" t="s">
        <v>24</v>
      </c>
      <c r="B1945">
        <v>2</v>
      </c>
      <c r="C1945">
        <v>11.83</v>
      </c>
      <c r="D1945">
        <v>100</v>
      </c>
      <c r="E1945">
        <v>0</v>
      </c>
      <c r="F1945">
        <v>0</v>
      </c>
      <c r="G1945" s="1">
        <v>45174</v>
      </c>
      <c r="H1945" t="s">
        <v>11</v>
      </c>
    </row>
    <row r="1946" spans="1:8" x14ac:dyDescent="0.25">
      <c r="A1946" t="s">
        <v>24</v>
      </c>
      <c r="B1946">
        <v>3</v>
      </c>
      <c r="C1946">
        <v>15.39</v>
      </c>
      <c r="D1946">
        <v>0</v>
      </c>
      <c r="E1946">
        <v>0</v>
      </c>
      <c r="F1946">
        <v>46.17</v>
      </c>
      <c r="G1946" s="1">
        <v>45174</v>
      </c>
      <c r="H1946" t="s">
        <v>11</v>
      </c>
    </row>
    <row r="1947" spans="1:8" x14ac:dyDescent="0.25">
      <c r="A1947" t="s">
        <v>24</v>
      </c>
      <c r="B1947">
        <v>15</v>
      </c>
      <c r="C1947">
        <v>11.83</v>
      </c>
      <c r="D1947">
        <v>0</v>
      </c>
      <c r="E1947">
        <v>0</v>
      </c>
      <c r="F1947">
        <v>177.5</v>
      </c>
      <c r="G1947" s="1">
        <v>45175</v>
      </c>
      <c r="H1947" t="s">
        <v>11</v>
      </c>
    </row>
    <row r="1948" spans="1:8" x14ac:dyDescent="0.25">
      <c r="A1948" t="s">
        <v>24</v>
      </c>
      <c r="B1948">
        <v>3</v>
      </c>
      <c r="C1948">
        <v>11.83</v>
      </c>
      <c r="D1948">
        <v>100</v>
      </c>
      <c r="E1948">
        <v>0</v>
      </c>
      <c r="F1948">
        <v>0</v>
      </c>
      <c r="G1948" s="1">
        <v>45175</v>
      </c>
      <c r="H1948" t="s">
        <v>11</v>
      </c>
    </row>
    <row r="1949" spans="1:8" x14ac:dyDescent="0.25">
      <c r="A1949" t="s">
        <v>24</v>
      </c>
      <c r="B1949">
        <v>10</v>
      </c>
      <c r="C1949">
        <v>11.83</v>
      </c>
      <c r="D1949">
        <v>0</v>
      </c>
      <c r="E1949">
        <v>0</v>
      </c>
      <c r="F1949">
        <v>118.33</v>
      </c>
      <c r="G1949" s="1">
        <v>45175</v>
      </c>
      <c r="H1949" t="s">
        <v>11</v>
      </c>
    </row>
    <row r="1950" spans="1:8" x14ac:dyDescent="0.25">
      <c r="A1950" t="s">
        <v>24</v>
      </c>
      <c r="B1950">
        <v>2</v>
      </c>
      <c r="C1950">
        <v>11.83</v>
      </c>
      <c r="D1950">
        <v>100</v>
      </c>
      <c r="E1950">
        <v>0</v>
      </c>
      <c r="F1950">
        <v>0</v>
      </c>
      <c r="G1950" s="1">
        <v>45175</v>
      </c>
      <c r="H1950" t="s">
        <v>11</v>
      </c>
    </row>
    <row r="1951" spans="1:8" x14ac:dyDescent="0.25">
      <c r="A1951" t="s">
        <v>24</v>
      </c>
      <c r="B1951">
        <v>5</v>
      </c>
      <c r="C1951">
        <v>11.83</v>
      </c>
      <c r="D1951">
        <v>0</v>
      </c>
      <c r="E1951">
        <v>0</v>
      </c>
      <c r="F1951">
        <v>59.17</v>
      </c>
      <c r="G1951" s="1">
        <v>45175</v>
      </c>
      <c r="H1951" t="s">
        <v>11</v>
      </c>
    </row>
    <row r="1952" spans="1:8" x14ac:dyDescent="0.25">
      <c r="A1952" t="s">
        <v>24</v>
      </c>
      <c r="B1952">
        <v>1</v>
      </c>
      <c r="C1952">
        <v>11.83</v>
      </c>
      <c r="D1952">
        <v>100</v>
      </c>
      <c r="E1952">
        <v>0</v>
      </c>
      <c r="F1952">
        <v>0</v>
      </c>
      <c r="G1952" s="1">
        <v>45175</v>
      </c>
      <c r="H1952" t="s">
        <v>11</v>
      </c>
    </row>
    <row r="1953" spans="1:8" x14ac:dyDescent="0.25">
      <c r="A1953" t="s">
        <v>24</v>
      </c>
      <c r="B1953">
        <v>12</v>
      </c>
      <c r="C1953">
        <v>11.83</v>
      </c>
      <c r="D1953">
        <v>0</v>
      </c>
      <c r="E1953">
        <v>0</v>
      </c>
      <c r="F1953">
        <v>142</v>
      </c>
      <c r="G1953" s="1">
        <v>45175</v>
      </c>
      <c r="H1953" t="s">
        <v>11</v>
      </c>
    </row>
    <row r="1954" spans="1:8" x14ac:dyDescent="0.25">
      <c r="A1954" t="s">
        <v>24</v>
      </c>
      <c r="B1954">
        <v>2</v>
      </c>
      <c r="C1954">
        <v>11.83</v>
      </c>
      <c r="D1954">
        <v>100</v>
      </c>
      <c r="E1954">
        <v>0</v>
      </c>
      <c r="F1954">
        <v>0</v>
      </c>
      <c r="G1954" s="1">
        <v>45175</v>
      </c>
      <c r="H1954" t="s">
        <v>11</v>
      </c>
    </row>
    <row r="1955" spans="1:8" x14ac:dyDescent="0.25">
      <c r="A1955" t="s">
        <v>24</v>
      </c>
      <c r="B1955">
        <v>1</v>
      </c>
      <c r="C1955">
        <v>11.83</v>
      </c>
      <c r="D1955">
        <v>0</v>
      </c>
      <c r="E1955">
        <v>0</v>
      </c>
      <c r="F1955">
        <v>11.83</v>
      </c>
      <c r="G1955" s="1">
        <v>45175</v>
      </c>
      <c r="H1955" t="s">
        <v>11</v>
      </c>
    </row>
    <row r="1956" spans="1:8" x14ac:dyDescent="0.25">
      <c r="A1956" t="s">
        <v>28</v>
      </c>
      <c r="B1956">
        <v>11</v>
      </c>
      <c r="C1956">
        <v>11.83</v>
      </c>
      <c r="D1956">
        <v>0</v>
      </c>
      <c r="E1956">
        <v>0</v>
      </c>
      <c r="F1956">
        <v>130.16999999999999</v>
      </c>
      <c r="G1956" s="1">
        <v>45175</v>
      </c>
      <c r="H1956" t="s">
        <v>11</v>
      </c>
    </row>
    <row r="1957" spans="1:8" x14ac:dyDescent="0.25">
      <c r="A1957" t="s">
        <v>28</v>
      </c>
      <c r="B1957">
        <v>2</v>
      </c>
      <c r="C1957">
        <v>11.83</v>
      </c>
      <c r="D1957">
        <v>100</v>
      </c>
      <c r="E1957">
        <v>0</v>
      </c>
      <c r="F1957">
        <v>0</v>
      </c>
      <c r="G1957" s="1">
        <v>45175</v>
      </c>
      <c r="H1957" t="s">
        <v>11</v>
      </c>
    </row>
    <row r="1958" spans="1:8" x14ac:dyDescent="0.25">
      <c r="A1958" t="s">
        <v>24</v>
      </c>
      <c r="B1958">
        <v>5</v>
      </c>
      <c r="C1958">
        <v>11.83</v>
      </c>
      <c r="D1958">
        <v>0</v>
      </c>
      <c r="E1958">
        <v>0</v>
      </c>
      <c r="F1958">
        <v>59.17</v>
      </c>
      <c r="G1958" s="1">
        <v>45175</v>
      </c>
      <c r="H1958" t="s">
        <v>11</v>
      </c>
    </row>
    <row r="1959" spans="1:8" x14ac:dyDescent="0.25">
      <c r="A1959" t="s">
        <v>24</v>
      </c>
      <c r="B1959">
        <v>1</v>
      </c>
      <c r="C1959">
        <v>11.83</v>
      </c>
      <c r="D1959">
        <v>100</v>
      </c>
      <c r="E1959">
        <v>0</v>
      </c>
      <c r="F1959">
        <v>0</v>
      </c>
      <c r="G1959" s="1">
        <v>45175</v>
      </c>
      <c r="H1959" t="s">
        <v>11</v>
      </c>
    </row>
    <row r="1960" spans="1:8" x14ac:dyDescent="0.25">
      <c r="A1960" t="s">
        <v>24</v>
      </c>
      <c r="B1960">
        <v>5</v>
      </c>
      <c r="C1960">
        <v>11.83</v>
      </c>
      <c r="D1960">
        <v>0</v>
      </c>
      <c r="E1960">
        <v>0</v>
      </c>
      <c r="F1960">
        <v>59.17</v>
      </c>
      <c r="G1960" s="1">
        <v>45176</v>
      </c>
      <c r="H1960" t="s">
        <v>11</v>
      </c>
    </row>
    <row r="1961" spans="1:8" x14ac:dyDescent="0.25">
      <c r="A1961" t="s">
        <v>24</v>
      </c>
      <c r="B1961">
        <v>1</v>
      </c>
      <c r="C1961">
        <v>11.83</v>
      </c>
      <c r="D1961">
        <v>100</v>
      </c>
      <c r="E1961">
        <v>0</v>
      </c>
      <c r="F1961">
        <v>0</v>
      </c>
      <c r="G1961" s="1">
        <v>45176</v>
      </c>
      <c r="H1961" t="s">
        <v>11</v>
      </c>
    </row>
    <row r="1962" spans="1:8" x14ac:dyDescent="0.25">
      <c r="A1962" t="s">
        <v>24</v>
      </c>
      <c r="B1962">
        <v>15</v>
      </c>
      <c r="C1962">
        <v>11.83</v>
      </c>
      <c r="D1962">
        <v>0</v>
      </c>
      <c r="E1962">
        <v>0</v>
      </c>
      <c r="F1962">
        <v>177.5</v>
      </c>
      <c r="G1962" s="1">
        <v>45176</v>
      </c>
      <c r="H1962" t="s">
        <v>11</v>
      </c>
    </row>
    <row r="1963" spans="1:8" x14ac:dyDescent="0.25">
      <c r="A1963" t="s">
        <v>24</v>
      </c>
      <c r="B1963">
        <v>3</v>
      </c>
      <c r="C1963">
        <v>11.83</v>
      </c>
      <c r="D1963">
        <v>100</v>
      </c>
      <c r="E1963">
        <v>0</v>
      </c>
      <c r="F1963">
        <v>0</v>
      </c>
      <c r="G1963" s="1">
        <v>45176</v>
      </c>
      <c r="H1963" t="s">
        <v>11</v>
      </c>
    </row>
    <row r="1964" spans="1:8" x14ac:dyDescent="0.25">
      <c r="A1964" t="s">
        <v>24</v>
      </c>
      <c r="B1964">
        <v>25</v>
      </c>
      <c r="C1964">
        <v>11.83</v>
      </c>
      <c r="D1964">
        <v>0</v>
      </c>
      <c r="E1964">
        <v>0</v>
      </c>
      <c r="F1964">
        <v>295.75</v>
      </c>
      <c r="G1964" s="1">
        <v>45176</v>
      </c>
      <c r="H1964" t="s">
        <v>11</v>
      </c>
    </row>
    <row r="1965" spans="1:8" x14ac:dyDescent="0.25">
      <c r="A1965" t="s">
        <v>24</v>
      </c>
      <c r="B1965">
        <v>5</v>
      </c>
      <c r="C1965">
        <v>0</v>
      </c>
      <c r="D1965">
        <v>0</v>
      </c>
      <c r="E1965">
        <v>0</v>
      </c>
      <c r="F1965">
        <v>0</v>
      </c>
      <c r="G1965" s="1">
        <v>45176</v>
      </c>
      <c r="H1965" t="s">
        <v>11</v>
      </c>
    </row>
    <row r="1966" spans="1:8" x14ac:dyDescent="0.25">
      <c r="A1966" t="s">
        <v>24</v>
      </c>
      <c r="B1966">
        <v>12</v>
      </c>
      <c r="C1966">
        <v>11.83</v>
      </c>
      <c r="D1966">
        <v>0</v>
      </c>
      <c r="E1966">
        <v>0</v>
      </c>
      <c r="F1966">
        <v>142</v>
      </c>
      <c r="G1966" s="1">
        <v>45176</v>
      </c>
      <c r="H1966" t="s">
        <v>11</v>
      </c>
    </row>
    <row r="1967" spans="1:8" x14ac:dyDescent="0.25">
      <c r="A1967" t="s">
        <v>24</v>
      </c>
      <c r="B1967">
        <v>2</v>
      </c>
      <c r="C1967">
        <v>11.83</v>
      </c>
      <c r="D1967">
        <v>100</v>
      </c>
      <c r="E1967">
        <v>0</v>
      </c>
      <c r="F1967">
        <v>0</v>
      </c>
      <c r="G1967" s="1">
        <v>45176</v>
      </c>
      <c r="H1967" t="s">
        <v>11</v>
      </c>
    </row>
    <row r="1968" spans="1:8" x14ac:dyDescent="0.25">
      <c r="A1968" t="s">
        <v>24</v>
      </c>
      <c r="B1968">
        <v>5</v>
      </c>
      <c r="C1968">
        <v>11.83</v>
      </c>
      <c r="D1968">
        <v>0</v>
      </c>
      <c r="E1968">
        <v>0</v>
      </c>
      <c r="F1968">
        <v>59.17</v>
      </c>
      <c r="G1968" s="1">
        <v>45176</v>
      </c>
      <c r="H1968" t="s">
        <v>11</v>
      </c>
    </row>
    <row r="1969" spans="1:8" x14ac:dyDescent="0.25">
      <c r="A1969" t="s">
        <v>24</v>
      </c>
      <c r="B1969">
        <v>1</v>
      </c>
      <c r="C1969">
        <v>11.83</v>
      </c>
      <c r="D1969">
        <v>100</v>
      </c>
      <c r="E1969">
        <v>0</v>
      </c>
      <c r="F1969">
        <v>0</v>
      </c>
      <c r="G1969" s="1">
        <v>45176</v>
      </c>
      <c r="H1969" t="s">
        <v>11</v>
      </c>
    </row>
    <row r="1970" spans="1:8" x14ac:dyDescent="0.25">
      <c r="A1970" t="s">
        <v>28</v>
      </c>
      <c r="B1970">
        <v>2</v>
      </c>
      <c r="C1970">
        <v>11.83</v>
      </c>
      <c r="D1970">
        <v>0</v>
      </c>
      <c r="E1970">
        <v>0</v>
      </c>
      <c r="F1970">
        <v>23.67</v>
      </c>
      <c r="G1970" s="1">
        <v>45176</v>
      </c>
      <c r="H1970" t="s">
        <v>11</v>
      </c>
    </row>
    <row r="1971" spans="1:8" x14ac:dyDescent="0.25">
      <c r="A1971" t="s">
        <v>26</v>
      </c>
      <c r="B1971">
        <v>2</v>
      </c>
      <c r="C1971">
        <v>55.5</v>
      </c>
      <c r="D1971">
        <v>0</v>
      </c>
      <c r="E1971">
        <v>0</v>
      </c>
      <c r="F1971">
        <v>111</v>
      </c>
      <c r="G1971" s="1">
        <v>45176</v>
      </c>
      <c r="H1971" t="s">
        <v>15</v>
      </c>
    </row>
    <row r="1972" spans="1:8" x14ac:dyDescent="0.25">
      <c r="A1972" t="s">
        <v>24</v>
      </c>
      <c r="B1972">
        <v>2</v>
      </c>
      <c r="C1972">
        <v>11.83</v>
      </c>
      <c r="D1972">
        <v>0</v>
      </c>
      <c r="E1972">
        <v>0</v>
      </c>
      <c r="F1972">
        <v>23.67</v>
      </c>
      <c r="G1972" s="1">
        <v>45176</v>
      </c>
      <c r="H1972" t="s">
        <v>11</v>
      </c>
    </row>
    <row r="1973" spans="1:8" x14ac:dyDescent="0.25">
      <c r="A1973" t="s">
        <v>28</v>
      </c>
      <c r="B1973">
        <v>-2</v>
      </c>
      <c r="C1973">
        <v>11.83</v>
      </c>
      <c r="D1973">
        <v>0</v>
      </c>
      <c r="E1973">
        <v>0</v>
      </c>
      <c r="F1973">
        <v>-23.67</v>
      </c>
      <c r="G1973" s="1">
        <v>45176</v>
      </c>
      <c r="H1973" t="s">
        <v>11</v>
      </c>
    </row>
    <row r="1974" spans="1:8" x14ac:dyDescent="0.25">
      <c r="A1974" t="s">
        <v>24</v>
      </c>
      <c r="B1974">
        <v>12</v>
      </c>
      <c r="C1974">
        <v>11.83</v>
      </c>
      <c r="D1974">
        <v>0</v>
      </c>
      <c r="E1974">
        <v>0</v>
      </c>
      <c r="F1974">
        <v>141.96</v>
      </c>
      <c r="G1974" s="1">
        <v>45177</v>
      </c>
      <c r="H1974" t="s">
        <v>11</v>
      </c>
    </row>
    <row r="1975" spans="1:8" x14ac:dyDescent="0.25">
      <c r="A1975" t="s">
        <v>24</v>
      </c>
      <c r="B1975">
        <v>2</v>
      </c>
      <c r="C1975">
        <v>0</v>
      </c>
      <c r="D1975">
        <v>0</v>
      </c>
      <c r="E1975">
        <v>0</v>
      </c>
      <c r="F1975">
        <v>0</v>
      </c>
      <c r="G1975" s="1">
        <v>45177</v>
      </c>
      <c r="H1975" t="s">
        <v>11</v>
      </c>
    </row>
    <row r="1976" spans="1:8" x14ac:dyDescent="0.25">
      <c r="A1976" t="s">
        <v>24</v>
      </c>
      <c r="B1976">
        <v>5</v>
      </c>
      <c r="C1976">
        <v>11.83</v>
      </c>
      <c r="D1976">
        <v>0</v>
      </c>
      <c r="E1976">
        <v>0</v>
      </c>
      <c r="F1976">
        <v>59.17</v>
      </c>
      <c r="G1976" s="1">
        <v>45177</v>
      </c>
      <c r="H1976" t="s">
        <v>11</v>
      </c>
    </row>
    <row r="1977" spans="1:8" x14ac:dyDescent="0.25">
      <c r="A1977" t="s">
        <v>24</v>
      </c>
      <c r="B1977">
        <v>1</v>
      </c>
      <c r="C1977">
        <v>11.83</v>
      </c>
      <c r="D1977">
        <v>100</v>
      </c>
      <c r="E1977">
        <v>0</v>
      </c>
      <c r="F1977">
        <v>0</v>
      </c>
      <c r="G1977" s="1">
        <v>45177</v>
      </c>
      <c r="H1977" t="s">
        <v>11</v>
      </c>
    </row>
    <row r="1978" spans="1:8" x14ac:dyDescent="0.25">
      <c r="A1978" t="s">
        <v>24</v>
      </c>
      <c r="B1978">
        <v>10</v>
      </c>
      <c r="C1978">
        <v>11.83</v>
      </c>
      <c r="D1978">
        <v>0</v>
      </c>
      <c r="E1978">
        <v>0</v>
      </c>
      <c r="F1978">
        <v>118.33</v>
      </c>
      <c r="G1978" s="1">
        <v>45177</v>
      </c>
      <c r="H1978" t="s">
        <v>11</v>
      </c>
    </row>
    <row r="1979" spans="1:8" x14ac:dyDescent="0.25">
      <c r="A1979" t="s">
        <v>24</v>
      </c>
      <c r="B1979">
        <v>2</v>
      </c>
      <c r="C1979">
        <v>11.83</v>
      </c>
      <c r="D1979">
        <v>100</v>
      </c>
      <c r="E1979">
        <v>0</v>
      </c>
      <c r="F1979">
        <v>0</v>
      </c>
      <c r="G1979" s="1">
        <v>45177</v>
      </c>
      <c r="H1979" t="s">
        <v>11</v>
      </c>
    </row>
    <row r="1980" spans="1:8" x14ac:dyDescent="0.25">
      <c r="A1980" t="s">
        <v>24</v>
      </c>
      <c r="B1980">
        <v>15</v>
      </c>
      <c r="C1980">
        <v>11.83</v>
      </c>
      <c r="D1980">
        <v>0</v>
      </c>
      <c r="E1980">
        <v>0</v>
      </c>
      <c r="F1980">
        <v>177.5</v>
      </c>
      <c r="G1980" s="1">
        <v>45177</v>
      </c>
      <c r="H1980" t="s">
        <v>11</v>
      </c>
    </row>
    <row r="1981" spans="1:8" x14ac:dyDescent="0.25">
      <c r="A1981" t="s">
        <v>24</v>
      </c>
      <c r="B1981">
        <v>3</v>
      </c>
      <c r="C1981">
        <v>11.83</v>
      </c>
      <c r="D1981">
        <v>100</v>
      </c>
      <c r="E1981">
        <v>0</v>
      </c>
      <c r="F1981">
        <v>0</v>
      </c>
      <c r="G1981" s="1">
        <v>45177</v>
      </c>
      <c r="H1981" t="s">
        <v>11</v>
      </c>
    </row>
    <row r="1982" spans="1:8" x14ac:dyDescent="0.25">
      <c r="A1982" t="s">
        <v>24</v>
      </c>
      <c r="B1982">
        <v>20</v>
      </c>
      <c r="C1982">
        <v>11.83</v>
      </c>
      <c r="D1982">
        <v>0</v>
      </c>
      <c r="E1982">
        <v>0</v>
      </c>
      <c r="F1982">
        <v>236.67</v>
      </c>
      <c r="G1982" s="1">
        <v>45177</v>
      </c>
      <c r="H1982" t="s">
        <v>11</v>
      </c>
    </row>
    <row r="1983" spans="1:8" x14ac:dyDescent="0.25">
      <c r="A1983" t="s">
        <v>24</v>
      </c>
      <c r="B1983">
        <v>4</v>
      </c>
      <c r="C1983">
        <v>11.83</v>
      </c>
      <c r="D1983">
        <v>100</v>
      </c>
      <c r="E1983">
        <v>0</v>
      </c>
      <c r="F1983">
        <v>0</v>
      </c>
      <c r="G1983" s="1">
        <v>45177</v>
      </c>
      <c r="H1983" t="s">
        <v>11</v>
      </c>
    </row>
    <row r="1984" spans="1:8" x14ac:dyDescent="0.25">
      <c r="A1984" t="s">
        <v>24</v>
      </c>
      <c r="B1984">
        <v>50</v>
      </c>
      <c r="C1984">
        <v>11.83</v>
      </c>
      <c r="D1984">
        <v>0</v>
      </c>
      <c r="E1984">
        <v>0</v>
      </c>
      <c r="F1984">
        <v>591.66999999999996</v>
      </c>
      <c r="G1984" s="1">
        <v>45180</v>
      </c>
      <c r="H1984" t="s">
        <v>11</v>
      </c>
    </row>
    <row r="1985" spans="1:8" x14ac:dyDescent="0.25">
      <c r="A1985" t="s">
        <v>24</v>
      </c>
      <c r="B1985">
        <v>10</v>
      </c>
      <c r="C1985">
        <v>11.83</v>
      </c>
      <c r="D1985">
        <v>100</v>
      </c>
      <c r="E1985">
        <v>0</v>
      </c>
      <c r="F1985">
        <v>0</v>
      </c>
      <c r="G1985" s="1">
        <v>45180</v>
      </c>
      <c r="H1985" t="s">
        <v>11</v>
      </c>
    </row>
    <row r="1986" spans="1:8" x14ac:dyDescent="0.25">
      <c r="A1986" t="s">
        <v>26</v>
      </c>
      <c r="B1986">
        <v>1</v>
      </c>
      <c r="C1986">
        <v>55.5</v>
      </c>
      <c r="D1986">
        <v>0</v>
      </c>
      <c r="E1986">
        <v>0</v>
      </c>
      <c r="F1986">
        <v>55.5</v>
      </c>
      <c r="G1986" s="1">
        <v>45180</v>
      </c>
      <c r="H1986" t="s">
        <v>15</v>
      </c>
    </row>
    <row r="1987" spans="1:8" x14ac:dyDescent="0.25">
      <c r="A1987" t="s">
        <v>26</v>
      </c>
      <c r="B1987">
        <v>3</v>
      </c>
      <c r="C1987">
        <v>55.5</v>
      </c>
      <c r="D1987">
        <v>0</v>
      </c>
      <c r="E1987">
        <v>0</v>
      </c>
      <c r="F1987">
        <v>166.5</v>
      </c>
      <c r="G1987" s="1">
        <v>45180</v>
      </c>
      <c r="H1987" t="s">
        <v>15</v>
      </c>
    </row>
    <row r="1988" spans="1:8" x14ac:dyDescent="0.25">
      <c r="A1988" t="s">
        <v>24</v>
      </c>
      <c r="B1988">
        <v>30</v>
      </c>
      <c r="C1988">
        <v>11.83</v>
      </c>
      <c r="D1988">
        <v>0</v>
      </c>
      <c r="E1988">
        <v>0</v>
      </c>
      <c r="F1988">
        <v>355</v>
      </c>
      <c r="G1988" s="1">
        <v>45180</v>
      </c>
      <c r="H1988" t="s">
        <v>11</v>
      </c>
    </row>
    <row r="1989" spans="1:8" x14ac:dyDescent="0.25">
      <c r="A1989" t="s">
        <v>24</v>
      </c>
      <c r="B1989">
        <v>6</v>
      </c>
      <c r="C1989">
        <v>11.83</v>
      </c>
      <c r="D1989">
        <v>100</v>
      </c>
      <c r="E1989">
        <v>0</v>
      </c>
      <c r="F1989">
        <v>0</v>
      </c>
      <c r="G1989" s="1">
        <v>45180</v>
      </c>
      <c r="H1989" t="s">
        <v>11</v>
      </c>
    </row>
    <row r="1990" spans="1:8" x14ac:dyDescent="0.25">
      <c r="A1990" t="s">
        <v>24</v>
      </c>
      <c r="B1990">
        <v>10</v>
      </c>
      <c r="C1990">
        <v>11.83</v>
      </c>
      <c r="D1990">
        <v>0</v>
      </c>
      <c r="E1990">
        <v>0</v>
      </c>
      <c r="F1990">
        <v>118.33</v>
      </c>
      <c r="G1990" s="1">
        <v>45180</v>
      </c>
      <c r="H1990" t="s">
        <v>11</v>
      </c>
    </row>
    <row r="1991" spans="1:8" x14ac:dyDescent="0.25">
      <c r="A1991" t="s">
        <v>24</v>
      </c>
      <c r="B1991">
        <v>2</v>
      </c>
      <c r="C1991">
        <v>11.83</v>
      </c>
      <c r="D1991">
        <v>100</v>
      </c>
      <c r="E1991">
        <v>0</v>
      </c>
      <c r="F1991">
        <v>0</v>
      </c>
      <c r="G1991" s="1">
        <v>45180</v>
      </c>
      <c r="H1991" t="s">
        <v>11</v>
      </c>
    </row>
    <row r="1992" spans="1:8" x14ac:dyDescent="0.25">
      <c r="A1992" t="s">
        <v>25</v>
      </c>
      <c r="B1992">
        <v>5</v>
      </c>
      <c r="C1992">
        <v>7.25</v>
      </c>
      <c r="D1992">
        <v>0</v>
      </c>
      <c r="E1992">
        <v>0</v>
      </c>
      <c r="F1992">
        <v>36.25</v>
      </c>
      <c r="G1992" s="1">
        <v>45180</v>
      </c>
      <c r="H1992" t="s">
        <v>19</v>
      </c>
    </row>
    <row r="1993" spans="1:8" x14ac:dyDescent="0.25">
      <c r="A1993" t="s">
        <v>25</v>
      </c>
      <c r="B1993">
        <v>1</v>
      </c>
      <c r="C1993">
        <v>7.25</v>
      </c>
      <c r="D1993">
        <v>100</v>
      </c>
      <c r="E1993">
        <v>0</v>
      </c>
      <c r="F1993">
        <v>0</v>
      </c>
      <c r="G1993" s="1">
        <v>45180</v>
      </c>
      <c r="H1993" t="s">
        <v>19</v>
      </c>
    </row>
    <row r="1994" spans="1:8" x14ac:dyDescent="0.25">
      <c r="A1994" t="s">
        <v>24</v>
      </c>
      <c r="B1994">
        <v>12</v>
      </c>
      <c r="C1994">
        <v>11.83</v>
      </c>
      <c r="D1994">
        <v>0</v>
      </c>
      <c r="E1994">
        <v>0</v>
      </c>
      <c r="F1994">
        <v>142</v>
      </c>
      <c r="G1994" s="1">
        <v>45180</v>
      </c>
      <c r="H1994" t="s">
        <v>11</v>
      </c>
    </row>
    <row r="1995" spans="1:8" x14ac:dyDescent="0.25">
      <c r="A1995" t="s">
        <v>24</v>
      </c>
      <c r="B1995">
        <v>2</v>
      </c>
      <c r="C1995">
        <v>11.83</v>
      </c>
      <c r="D1995">
        <v>100</v>
      </c>
      <c r="E1995">
        <v>0</v>
      </c>
      <c r="F1995">
        <v>0</v>
      </c>
      <c r="G1995" s="1">
        <v>45180</v>
      </c>
      <c r="H1995" t="s">
        <v>11</v>
      </c>
    </row>
    <row r="1996" spans="1:8" x14ac:dyDescent="0.25">
      <c r="A1996" t="s">
        <v>28</v>
      </c>
      <c r="B1996">
        <v>5</v>
      </c>
      <c r="C1996">
        <v>11.83</v>
      </c>
      <c r="D1996">
        <v>0</v>
      </c>
      <c r="E1996">
        <v>0</v>
      </c>
      <c r="F1996">
        <v>59.15</v>
      </c>
      <c r="G1996" s="1">
        <v>45181</v>
      </c>
      <c r="H1996" t="s">
        <v>11</v>
      </c>
    </row>
    <row r="1997" spans="1:8" x14ac:dyDescent="0.25">
      <c r="A1997" t="s">
        <v>28</v>
      </c>
      <c r="B1997">
        <v>1</v>
      </c>
      <c r="C1997">
        <v>0</v>
      </c>
      <c r="D1997">
        <v>0</v>
      </c>
      <c r="E1997">
        <v>0</v>
      </c>
      <c r="F1997">
        <v>0</v>
      </c>
      <c r="G1997" s="1">
        <v>45181</v>
      </c>
      <c r="H1997" t="s">
        <v>11</v>
      </c>
    </row>
    <row r="1998" spans="1:8" x14ac:dyDescent="0.25">
      <c r="A1998" t="s">
        <v>24</v>
      </c>
      <c r="B1998">
        <v>8</v>
      </c>
      <c r="C1998">
        <v>11.83</v>
      </c>
      <c r="D1998">
        <v>0</v>
      </c>
      <c r="E1998">
        <v>0</v>
      </c>
      <c r="F1998">
        <v>94.67</v>
      </c>
      <c r="G1998" s="1">
        <v>45181</v>
      </c>
      <c r="H1998" t="s">
        <v>11</v>
      </c>
    </row>
    <row r="1999" spans="1:8" x14ac:dyDescent="0.25">
      <c r="A1999" t="s">
        <v>24</v>
      </c>
      <c r="B1999">
        <v>1</v>
      </c>
      <c r="C1999">
        <v>11.83</v>
      </c>
      <c r="D1999">
        <v>100</v>
      </c>
      <c r="E1999">
        <v>0</v>
      </c>
      <c r="F1999">
        <v>0</v>
      </c>
      <c r="G1999" s="1">
        <v>45181</v>
      </c>
      <c r="H1999" t="s">
        <v>11</v>
      </c>
    </row>
    <row r="2000" spans="1:8" x14ac:dyDescent="0.25">
      <c r="A2000" t="s">
        <v>24</v>
      </c>
      <c r="B2000">
        <v>15</v>
      </c>
      <c r="C2000">
        <v>11.83</v>
      </c>
      <c r="D2000">
        <v>0</v>
      </c>
      <c r="E2000">
        <v>0</v>
      </c>
      <c r="F2000">
        <v>177.5</v>
      </c>
      <c r="G2000" s="1">
        <v>45181</v>
      </c>
      <c r="H2000" t="s">
        <v>11</v>
      </c>
    </row>
    <row r="2001" spans="1:8" x14ac:dyDescent="0.25">
      <c r="A2001" t="s">
        <v>24</v>
      </c>
      <c r="B2001">
        <v>3</v>
      </c>
      <c r="C2001">
        <v>11.83</v>
      </c>
      <c r="D2001">
        <v>100</v>
      </c>
      <c r="E2001">
        <v>0</v>
      </c>
      <c r="F2001">
        <v>0</v>
      </c>
      <c r="G2001" s="1">
        <v>45181</v>
      </c>
      <c r="H2001" t="s">
        <v>11</v>
      </c>
    </row>
    <row r="2002" spans="1:8" x14ac:dyDescent="0.25">
      <c r="A2002" t="s">
        <v>24</v>
      </c>
      <c r="B2002">
        <v>10</v>
      </c>
      <c r="C2002">
        <v>11.83</v>
      </c>
      <c r="D2002">
        <v>0</v>
      </c>
      <c r="E2002">
        <v>0</v>
      </c>
      <c r="F2002">
        <v>118.33</v>
      </c>
      <c r="G2002" s="1">
        <v>45181</v>
      </c>
      <c r="H2002" t="s">
        <v>11</v>
      </c>
    </row>
    <row r="2003" spans="1:8" x14ac:dyDescent="0.25">
      <c r="A2003" t="s">
        <v>24</v>
      </c>
      <c r="B2003">
        <v>2</v>
      </c>
      <c r="C2003">
        <v>11.83</v>
      </c>
      <c r="D2003">
        <v>100</v>
      </c>
      <c r="E2003">
        <v>0</v>
      </c>
      <c r="F2003">
        <v>0</v>
      </c>
      <c r="G2003" s="1">
        <v>45181</v>
      </c>
      <c r="H2003" t="s">
        <v>11</v>
      </c>
    </row>
    <row r="2004" spans="1:8" x14ac:dyDescent="0.25">
      <c r="A2004" t="s">
        <v>24</v>
      </c>
      <c r="B2004">
        <v>5</v>
      </c>
      <c r="C2004">
        <v>11.83</v>
      </c>
      <c r="D2004">
        <v>0</v>
      </c>
      <c r="E2004">
        <v>0</v>
      </c>
      <c r="F2004">
        <v>59.17</v>
      </c>
      <c r="G2004" s="1">
        <v>45181</v>
      </c>
      <c r="H2004" t="s">
        <v>11</v>
      </c>
    </row>
    <row r="2005" spans="1:8" x14ac:dyDescent="0.25">
      <c r="A2005" t="s">
        <v>24</v>
      </c>
      <c r="B2005">
        <v>1</v>
      </c>
      <c r="C2005">
        <v>11.83</v>
      </c>
      <c r="D2005">
        <v>100</v>
      </c>
      <c r="E2005">
        <v>0</v>
      </c>
      <c r="F2005">
        <v>0</v>
      </c>
      <c r="G2005" s="1">
        <v>45181</v>
      </c>
      <c r="H2005" t="s">
        <v>11</v>
      </c>
    </row>
    <row r="2006" spans="1:8" x14ac:dyDescent="0.25">
      <c r="A2006" t="s">
        <v>24</v>
      </c>
      <c r="B2006">
        <v>12</v>
      </c>
      <c r="C2006">
        <v>11.83</v>
      </c>
      <c r="D2006">
        <v>0</v>
      </c>
      <c r="E2006">
        <v>0</v>
      </c>
      <c r="F2006">
        <v>142</v>
      </c>
      <c r="G2006" s="1">
        <v>45181</v>
      </c>
      <c r="H2006" t="s">
        <v>11</v>
      </c>
    </row>
    <row r="2007" spans="1:8" x14ac:dyDescent="0.25">
      <c r="A2007" t="s">
        <v>24</v>
      </c>
      <c r="B2007">
        <v>2</v>
      </c>
      <c r="C2007">
        <v>11.83</v>
      </c>
      <c r="D2007">
        <v>100</v>
      </c>
      <c r="E2007">
        <v>0</v>
      </c>
      <c r="F2007">
        <v>0</v>
      </c>
      <c r="G2007" s="1">
        <v>45181</v>
      </c>
      <c r="H2007" t="s">
        <v>11</v>
      </c>
    </row>
    <row r="2008" spans="1:8" x14ac:dyDescent="0.25">
      <c r="A2008" t="s">
        <v>24</v>
      </c>
      <c r="B2008">
        <v>1</v>
      </c>
      <c r="C2008">
        <v>11.83</v>
      </c>
      <c r="D2008">
        <v>0</v>
      </c>
      <c r="E2008">
        <v>0</v>
      </c>
      <c r="F2008">
        <v>11.83</v>
      </c>
      <c r="G2008" s="1">
        <v>45181</v>
      </c>
      <c r="H2008" t="s">
        <v>11</v>
      </c>
    </row>
    <row r="2009" spans="1:8" x14ac:dyDescent="0.25">
      <c r="A2009" t="s">
        <v>28</v>
      </c>
      <c r="B2009">
        <v>6</v>
      </c>
      <c r="C2009">
        <v>11.83</v>
      </c>
      <c r="D2009">
        <v>0</v>
      </c>
      <c r="E2009">
        <v>0</v>
      </c>
      <c r="F2009">
        <v>70.98</v>
      </c>
      <c r="G2009" s="1">
        <v>45181</v>
      </c>
      <c r="H2009" t="s">
        <v>11</v>
      </c>
    </row>
    <row r="2010" spans="1:8" x14ac:dyDescent="0.25">
      <c r="A2010" t="s">
        <v>28</v>
      </c>
      <c r="B2010">
        <v>1</v>
      </c>
      <c r="C2010">
        <v>0</v>
      </c>
      <c r="D2010">
        <v>0</v>
      </c>
      <c r="E2010">
        <v>0</v>
      </c>
      <c r="F2010">
        <v>0</v>
      </c>
      <c r="G2010" s="1">
        <v>45181</v>
      </c>
      <c r="H2010" t="s">
        <v>11</v>
      </c>
    </row>
    <row r="2011" spans="1:8" x14ac:dyDescent="0.25">
      <c r="A2011" t="s">
        <v>24</v>
      </c>
      <c r="B2011">
        <v>12</v>
      </c>
      <c r="C2011">
        <v>11.83</v>
      </c>
      <c r="D2011">
        <v>0</v>
      </c>
      <c r="E2011">
        <v>0</v>
      </c>
      <c r="F2011">
        <v>142</v>
      </c>
      <c r="G2011" s="1">
        <v>45181</v>
      </c>
      <c r="H2011" t="s">
        <v>11</v>
      </c>
    </row>
    <row r="2012" spans="1:8" x14ac:dyDescent="0.25">
      <c r="A2012" t="s">
        <v>24</v>
      </c>
      <c r="B2012">
        <v>2</v>
      </c>
      <c r="C2012">
        <v>11.83</v>
      </c>
      <c r="D2012">
        <v>100</v>
      </c>
      <c r="E2012">
        <v>0</v>
      </c>
      <c r="F2012">
        <v>0</v>
      </c>
      <c r="G2012" s="1">
        <v>45181</v>
      </c>
      <c r="H2012" t="s">
        <v>11</v>
      </c>
    </row>
    <row r="2013" spans="1:8" x14ac:dyDescent="0.25">
      <c r="A2013" t="s">
        <v>24</v>
      </c>
      <c r="B2013">
        <v>10</v>
      </c>
      <c r="C2013">
        <v>11.83</v>
      </c>
      <c r="D2013">
        <v>0</v>
      </c>
      <c r="E2013">
        <v>0</v>
      </c>
      <c r="F2013">
        <v>118.33</v>
      </c>
      <c r="G2013" s="1">
        <v>45182</v>
      </c>
      <c r="H2013" t="s">
        <v>11</v>
      </c>
    </row>
    <row r="2014" spans="1:8" x14ac:dyDescent="0.25">
      <c r="A2014" t="s">
        <v>24</v>
      </c>
      <c r="B2014">
        <v>2</v>
      </c>
      <c r="C2014">
        <v>11.83</v>
      </c>
      <c r="D2014">
        <v>100</v>
      </c>
      <c r="E2014">
        <v>0</v>
      </c>
      <c r="F2014">
        <v>0</v>
      </c>
      <c r="G2014" s="1">
        <v>45182</v>
      </c>
      <c r="H2014" t="s">
        <v>11</v>
      </c>
    </row>
    <row r="2015" spans="1:8" x14ac:dyDescent="0.25">
      <c r="A2015" t="s">
        <v>24</v>
      </c>
      <c r="B2015">
        <v>10</v>
      </c>
      <c r="C2015">
        <v>11.83</v>
      </c>
      <c r="D2015">
        <v>0</v>
      </c>
      <c r="E2015">
        <v>0</v>
      </c>
      <c r="F2015">
        <v>118.33</v>
      </c>
      <c r="G2015" s="1">
        <v>45182</v>
      </c>
      <c r="H2015" t="s">
        <v>11</v>
      </c>
    </row>
    <row r="2016" spans="1:8" x14ac:dyDescent="0.25">
      <c r="A2016" t="s">
        <v>24</v>
      </c>
      <c r="B2016">
        <v>2</v>
      </c>
      <c r="C2016">
        <v>11.83</v>
      </c>
      <c r="D2016">
        <v>100</v>
      </c>
      <c r="E2016">
        <v>0</v>
      </c>
      <c r="F2016">
        <v>0</v>
      </c>
      <c r="G2016" s="1">
        <v>45182</v>
      </c>
      <c r="H2016" t="s">
        <v>11</v>
      </c>
    </row>
    <row r="2017" spans="1:8" x14ac:dyDescent="0.25">
      <c r="A2017" t="s">
        <v>24</v>
      </c>
      <c r="B2017">
        <v>12</v>
      </c>
      <c r="C2017">
        <v>11.83</v>
      </c>
      <c r="D2017">
        <v>0</v>
      </c>
      <c r="E2017">
        <v>0</v>
      </c>
      <c r="F2017">
        <v>142</v>
      </c>
      <c r="G2017" s="1">
        <v>45182</v>
      </c>
      <c r="H2017" t="s">
        <v>11</v>
      </c>
    </row>
    <row r="2018" spans="1:8" x14ac:dyDescent="0.25">
      <c r="A2018" t="s">
        <v>24</v>
      </c>
      <c r="B2018">
        <v>2</v>
      </c>
      <c r="C2018">
        <v>11.83</v>
      </c>
      <c r="D2018">
        <v>100</v>
      </c>
      <c r="E2018">
        <v>0</v>
      </c>
      <c r="F2018">
        <v>0</v>
      </c>
      <c r="G2018" s="1">
        <v>45182</v>
      </c>
      <c r="H2018" t="s">
        <v>11</v>
      </c>
    </row>
    <row r="2019" spans="1:8" x14ac:dyDescent="0.25">
      <c r="A2019" t="s">
        <v>24</v>
      </c>
      <c r="B2019">
        <v>5</v>
      </c>
      <c r="C2019">
        <v>11.83</v>
      </c>
      <c r="D2019">
        <v>0</v>
      </c>
      <c r="E2019">
        <v>0</v>
      </c>
      <c r="F2019">
        <v>59.17</v>
      </c>
      <c r="G2019" s="1">
        <v>45182</v>
      </c>
      <c r="H2019" t="s">
        <v>11</v>
      </c>
    </row>
    <row r="2020" spans="1:8" x14ac:dyDescent="0.25">
      <c r="A2020" t="s">
        <v>24</v>
      </c>
      <c r="B2020">
        <v>1</v>
      </c>
      <c r="C2020">
        <v>11.83</v>
      </c>
      <c r="D2020">
        <v>100</v>
      </c>
      <c r="E2020">
        <v>0</v>
      </c>
      <c r="F2020">
        <v>0</v>
      </c>
      <c r="G2020" s="1">
        <v>45182</v>
      </c>
      <c r="H2020" t="s">
        <v>11</v>
      </c>
    </row>
    <row r="2021" spans="1:8" x14ac:dyDescent="0.25">
      <c r="A2021" t="s">
        <v>24</v>
      </c>
      <c r="B2021">
        <v>5</v>
      </c>
      <c r="C2021">
        <v>11.83</v>
      </c>
      <c r="D2021">
        <v>0</v>
      </c>
      <c r="E2021">
        <v>0</v>
      </c>
      <c r="F2021">
        <v>59.17</v>
      </c>
      <c r="G2021" s="1">
        <v>45182</v>
      </c>
      <c r="H2021" t="s">
        <v>11</v>
      </c>
    </row>
    <row r="2022" spans="1:8" x14ac:dyDescent="0.25">
      <c r="A2022" t="s">
        <v>24</v>
      </c>
      <c r="B2022">
        <v>1</v>
      </c>
      <c r="C2022">
        <v>11.83</v>
      </c>
      <c r="D2022">
        <v>100</v>
      </c>
      <c r="E2022">
        <v>0</v>
      </c>
      <c r="F2022">
        <v>0</v>
      </c>
      <c r="G2022" s="1">
        <v>45182</v>
      </c>
      <c r="H2022" t="s">
        <v>11</v>
      </c>
    </row>
    <row r="2023" spans="1:8" x14ac:dyDescent="0.25">
      <c r="A2023" t="s">
        <v>24</v>
      </c>
      <c r="B2023">
        <v>10</v>
      </c>
      <c r="C2023">
        <v>11.83</v>
      </c>
      <c r="D2023">
        <v>0</v>
      </c>
      <c r="E2023">
        <v>0</v>
      </c>
      <c r="F2023">
        <v>118.33</v>
      </c>
      <c r="G2023" s="1">
        <v>45182</v>
      </c>
      <c r="H2023" t="s">
        <v>11</v>
      </c>
    </row>
    <row r="2024" spans="1:8" x14ac:dyDescent="0.25">
      <c r="A2024" t="s">
        <v>24</v>
      </c>
      <c r="B2024">
        <v>2</v>
      </c>
      <c r="C2024">
        <v>0</v>
      </c>
      <c r="D2024">
        <v>0</v>
      </c>
      <c r="E2024">
        <v>0</v>
      </c>
      <c r="F2024">
        <v>0</v>
      </c>
      <c r="G2024" s="1">
        <v>45182</v>
      </c>
      <c r="H2024" t="s">
        <v>11</v>
      </c>
    </row>
    <row r="2025" spans="1:8" x14ac:dyDescent="0.25">
      <c r="A2025" t="s">
        <v>24</v>
      </c>
      <c r="B2025">
        <v>5</v>
      </c>
      <c r="C2025">
        <v>11.83</v>
      </c>
      <c r="D2025">
        <v>0</v>
      </c>
      <c r="E2025">
        <v>0</v>
      </c>
      <c r="F2025">
        <v>59.15</v>
      </c>
      <c r="G2025" s="1">
        <v>45182</v>
      </c>
      <c r="H2025" t="s">
        <v>11</v>
      </c>
    </row>
    <row r="2026" spans="1:8" x14ac:dyDescent="0.25">
      <c r="A2026" t="s">
        <v>24</v>
      </c>
      <c r="B2026">
        <v>1</v>
      </c>
      <c r="C2026">
        <v>0</v>
      </c>
      <c r="D2026">
        <v>0</v>
      </c>
      <c r="E2026">
        <v>0</v>
      </c>
      <c r="F2026">
        <v>0</v>
      </c>
      <c r="G2026" s="1">
        <v>45182</v>
      </c>
      <c r="H2026" t="s">
        <v>11</v>
      </c>
    </row>
    <row r="2027" spans="1:8" x14ac:dyDescent="0.25">
      <c r="A2027" t="s">
        <v>24</v>
      </c>
      <c r="B2027">
        <v>2</v>
      </c>
      <c r="C2027">
        <v>11.83</v>
      </c>
      <c r="D2027">
        <v>0</v>
      </c>
      <c r="E2027">
        <v>0</v>
      </c>
      <c r="F2027">
        <v>23.67</v>
      </c>
      <c r="G2027" s="1">
        <v>45182</v>
      </c>
      <c r="H2027" t="s">
        <v>11</v>
      </c>
    </row>
    <row r="2028" spans="1:8" x14ac:dyDescent="0.25">
      <c r="A2028" t="s">
        <v>29</v>
      </c>
      <c r="B2028">
        <v>2</v>
      </c>
      <c r="C2028">
        <v>55.5</v>
      </c>
      <c r="D2028">
        <v>0</v>
      </c>
      <c r="E2028">
        <v>0</v>
      </c>
      <c r="F2028">
        <v>111</v>
      </c>
      <c r="G2028" s="1">
        <v>45182</v>
      </c>
      <c r="H2028" t="s">
        <v>15</v>
      </c>
    </row>
    <row r="2029" spans="1:8" x14ac:dyDescent="0.25">
      <c r="A2029" t="s">
        <v>24</v>
      </c>
      <c r="B2029">
        <v>12</v>
      </c>
      <c r="C2029">
        <v>11.83</v>
      </c>
      <c r="D2029">
        <v>0</v>
      </c>
      <c r="E2029">
        <v>0</v>
      </c>
      <c r="F2029">
        <v>142</v>
      </c>
      <c r="G2029" s="1">
        <v>45183</v>
      </c>
      <c r="H2029" t="s">
        <v>11</v>
      </c>
    </row>
    <row r="2030" spans="1:8" x14ac:dyDescent="0.25">
      <c r="A2030" t="s">
        <v>24</v>
      </c>
      <c r="B2030">
        <v>2</v>
      </c>
      <c r="C2030">
        <v>11.83</v>
      </c>
      <c r="D2030">
        <v>100</v>
      </c>
      <c r="E2030">
        <v>0</v>
      </c>
      <c r="F2030">
        <v>0</v>
      </c>
      <c r="G2030" s="1">
        <v>45183</v>
      </c>
      <c r="H2030" t="s">
        <v>11</v>
      </c>
    </row>
    <row r="2031" spans="1:8" x14ac:dyDescent="0.25">
      <c r="A2031" t="s">
        <v>24</v>
      </c>
      <c r="B2031">
        <v>5</v>
      </c>
      <c r="C2031">
        <v>11.83</v>
      </c>
      <c r="D2031">
        <v>0</v>
      </c>
      <c r="E2031">
        <v>0</v>
      </c>
      <c r="F2031">
        <v>59.17</v>
      </c>
      <c r="G2031" s="1">
        <v>45183</v>
      </c>
      <c r="H2031" t="s">
        <v>11</v>
      </c>
    </row>
    <row r="2032" spans="1:8" x14ac:dyDescent="0.25">
      <c r="A2032" t="s">
        <v>24</v>
      </c>
      <c r="B2032">
        <v>1</v>
      </c>
      <c r="C2032">
        <v>11.83</v>
      </c>
      <c r="D2032">
        <v>100</v>
      </c>
      <c r="E2032">
        <v>0</v>
      </c>
      <c r="F2032">
        <v>0</v>
      </c>
      <c r="G2032" s="1">
        <v>45183</v>
      </c>
      <c r="H2032" t="s">
        <v>11</v>
      </c>
    </row>
    <row r="2033" spans="1:8" x14ac:dyDescent="0.25">
      <c r="A2033" t="s">
        <v>26</v>
      </c>
      <c r="B2033">
        <v>5</v>
      </c>
      <c r="C2033">
        <v>55.5</v>
      </c>
      <c r="D2033">
        <v>0</v>
      </c>
      <c r="E2033">
        <v>0</v>
      </c>
      <c r="F2033">
        <v>277.5</v>
      </c>
      <c r="G2033" s="1">
        <v>45183</v>
      </c>
      <c r="H2033" t="s">
        <v>15</v>
      </c>
    </row>
    <row r="2034" spans="1:8" x14ac:dyDescent="0.25">
      <c r="A2034" t="s">
        <v>26</v>
      </c>
      <c r="B2034">
        <v>1</v>
      </c>
      <c r="C2034">
        <v>55.5</v>
      </c>
      <c r="D2034">
        <v>100</v>
      </c>
      <c r="E2034">
        <v>0</v>
      </c>
      <c r="F2034">
        <v>0</v>
      </c>
      <c r="G2034" s="1">
        <v>45183</v>
      </c>
      <c r="H2034" t="s">
        <v>15</v>
      </c>
    </row>
    <row r="2035" spans="1:8" x14ac:dyDescent="0.25">
      <c r="A2035" t="s">
        <v>24</v>
      </c>
      <c r="B2035">
        <v>5</v>
      </c>
      <c r="C2035">
        <v>11.83</v>
      </c>
      <c r="D2035">
        <v>0</v>
      </c>
      <c r="E2035">
        <v>0</v>
      </c>
      <c r="F2035">
        <v>59.17</v>
      </c>
      <c r="G2035" s="1">
        <v>45183</v>
      </c>
      <c r="H2035" t="s">
        <v>11</v>
      </c>
    </row>
    <row r="2036" spans="1:8" x14ac:dyDescent="0.25">
      <c r="A2036" t="s">
        <v>24</v>
      </c>
      <c r="B2036">
        <v>1</v>
      </c>
      <c r="C2036">
        <v>11.83</v>
      </c>
      <c r="D2036">
        <v>100</v>
      </c>
      <c r="E2036">
        <v>0</v>
      </c>
      <c r="F2036">
        <v>0</v>
      </c>
      <c r="G2036" s="1">
        <v>45183</v>
      </c>
      <c r="H2036" t="s">
        <v>11</v>
      </c>
    </row>
    <row r="2037" spans="1:8" x14ac:dyDescent="0.25">
      <c r="A2037" t="s">
        <v>24</v>
      </c>
      <c r="B2037">
        <v>12</v>
      </c>
      <c r="C2037">
        <v>11.83</v>
      </c>
      <c r="D2037">
        <v>0</v>
      </c>
      <c r="E2037">
        <v>0</v>
      </c>
      <c r="F2037">
        <v>142</v>
      </c>
      <c r="G2037" s="1">
        <v>45183</v>
      </c>
      <c r="H2037" t="s">
        <v>11</v>
      </c>
    </row>
    <row r="2038" spans="1:8" x14ac:dyDescent="0.25">
      <c r="A2038" t="s">
        <v>24</v>
      </c>
      <c r="B2038">
        <v>2</v>
      </c>
      <c r="C2038">
        <v>11.83</v>
      </c>
      <c r="D2038">
        <v>100</v>
      </c>
      <c r="E2038">
        <v>0</v>
      </c>
      <c r="F2038">
        <v>0</v>
      </c>
      <c r="G2038" s="1">
        <v>45183</v>
      </c>
      <c r="H2038" t="s">
        <v>11</v>
      </c>
    </row>
    <row r="2039" spans="1:8" x14ac:dyDescent="0.25">
      <c r="A2039" t="s">
        <v>24</v>
      </c>
      <c r="B2039">
        <v>5</v>
      </c>
      <c r="C2039">
        <v>11.83</v>
      </c>
      <c r="D2039">
        <v>0</v>
      </c>
      <c r="E2039">
        <v>0</v>
      </c>
      <c r="F2039">
        <v>59.17</v>
      </c>
      <c r="G2039" s="1">
        <v>45183</v>
      </c>
      <c r="H2039" t="s">
        <v>11</v>
      </c>
    </row>
    <row r="2040" spans="1:8" x14ac:dyDescent="0.25">
      <c r="A2040" t="s">
        <v>24</v>
      </c>
      <c r="B2040">
        <v>1</v>
      </c>
      <c r="C2040">
        <v>11.83</v>
      </c>
      <c r="D2040">
        <v>100</v>
      </c>
      <c r="E2040">
        <v>0</v>
      </c>
      <c r="F2040">
        <v>0</v>
      </c>
      <c r="G2040" s="1">
        <v>45183</v>
      </c>
      <c r="H2040" t="s">
        <v>11</v>
      </c>
    </row>
    <row r="2041" spans="1:8" x14ac:dyDescent="0.25">
      <c r="A2041" t="s">
        <v>24</v>
      </c>
      <c r="B2041">
        <v>11</v>
      </c>
      <c r="C2041">
        <v>11.83</v>
      </c>
      <c r="D2041">
        <v>0</v>
      </c>
      <c r="E2041">
        <v>0</v>
      </c>
      <c r="F2041">
        <v>130.16999999999999</v>
      </c>
      <c r="G2041" s="1">
        <v>45183</v>
      </c>
      <c r="H2041" t="s">
        <v>11</v>
      </c>
    </row>
    <row r="2042" spans="1:8" x14ac:dyDescent="0.25">
      <c r="A2042" t="s">
        <v>24</v>
      </c>
      <c r="B2042">
        <v>2</v>
      </c>
      <c r="C2042">
        <v>0</v>
      </c>
      <c r="D2042">
        <v>0</v>
      </c>
      <c r="E2042">
        <v>0</v>
      </c>
      <c r="F2042">
        <v>0</v>
      </c>
      <c r="G2042" s="1">
        <v>45183</v>
      </c>
      <c r="H2042" t="s">
        <v>11</v>
      </c>
    </row>
    <row r="2043" spans="1:8" x14ac:dyDescent="0.25">
      <c r="A2043" t="s">
        <v>29</v>
      </c>
      <c r="B2043">
        <v>10</v>
      </c>
      <c r="C2043">
        <v>55.5</v>
      </c>
      <c r="D2043">
        <v>0</v>
      </c>
      <c r="E2043">
        <v>0</v>
      </c>
      <c r="F2043">
        <v>555</v>
      </c>
      <c r="G2043" s="1">
        <v>45184</v>
      </c>
      <c r="H2043" t="s">
        <v>15</v>
      </c>
    </row>
    <row r="2044" spans="1:8" x14ac:dyDescent="0.25">
      <c r="A2044" t="s">
        <v>29</v>
      </c>
      <c r="B2044">
        <v>2</v>
      </c>
      <c r="C2044">
        <v>0</v>
      </c>
      <c r="D2044">
        <v>0</v>
      </c>
      <c r="E2044">
        <v>0</v>
      </c>
      <c r="F2044">
        <v>0</v>
      </c>
      <c r="G2044" s="1">
        <v>45184</v>
      </c>
      <c r="H2044" t="s">
        <v>15</v>
      </c>
    </row>
    <row r="2045" spans="1:8" x14ac:dyDescent="0.25">
      <c r="A2045" t="s">
        <v>24</v>
      </c>
      <c r="B2045">
        <v>5</v>
      </c>
      <c r="C2045">
        <v>11.83</v>
      </c>
      <c r="D2045">
        <v>0</v>
      </c>
      <c r="E2045">
        <v>0</v>
      </c>
      <c r="F2045">
        <v>59.17</v>
      </c>
      <c r="G2045" s="1">
        <v>45184</v>
      </c>
      <c r="H2045" t="s">
        <v>11</v>
      </c>
    </row>
    <row r="2046" spans="1:8" x14ac:dyDescent="0.25">
      <c r="A2046" t="s">
        <v>24</v>
      </c>
      <c r="B2046">
        <v>1</v>
      </c>
      <c r="C2046">
        <v>11.83</v>
      </c>
      <c r="D2046">
        <v>100</v>
      </c>
      <c r="E2046">
        <v>0</v>
      </c>
      <c r="F2046">
        <v>0</v>
      </c>
      <c r="G2046" s="1">
        <v>45184</v>
      </c>
      <c r="H2046" t="s">
        <v>11</v>
      </c>
    </row>
    <row r="2047" spans="1:8" x14ac:dyDescent="0.25">
      <c r="A2047" t="s">
        <v>24</v>
      </c>
      <c r="B2047">
        <v>15</v>
      </c>
      <c r="C2047">
        <v>11.83</v>
      </c>
      <c r="D2047">
        <v>0</v>
      </c>
      <c r="E2047">
        <v>0</v>
      </c>
      <c r="F2047">
        <v>177.5</v>
      </c>
      <c r="G2047" s="1">
        <v>45184</v>
      </c>
      <c r="H2047" t="s">
        <v>11</v>
      </c>
    </row>
    <row r="2048" spans="1:8" x14ac:dyDescent="0.25">
      <c r="A2048" t="s">
        <v>24</v>
      </c>
      <c r="B2048">
        <v>3</v>
      </c>
      <c r="C2048">
        <v>11.83</v>
      </c>
      <c r="D2048">
        <v>100</v>
      </c>
      <c r="E2048">
        <v>0</v>
      </c>
      <c r="F2048">
        <v>0</v>
      </c>
      <c r="G2048" s="1">
        <v>45184</v>
      </c>
      <c r="H2048" t="s">
        <v>11</v>
      </c>
    </row>
    <row r="2049" spans="1:8" x14ac:dyDescent="0.25">
      <c r="A2049" t="s">
        <v>24</v>
      </c>
      <c r="B2049">
        <v>30</v>
      </c>
      <c r="C2049">
        <v>11.83</v>
      </c>
      <c r="D2049">
        <v>0</v>
      </c>
      <c r="E2049">
        <v>0</v>
      </c>
      <c r="F2049">
        <v>355</v>
      </c>
      <c r="G2049" s="1">
        <v>45184</v>
      </c>
      <c r="H2049" t="s">
        <v>11</v>
      </c>
    </row>
    <row r="2050" spans="1:8" x14ac:dyDescent="0.25">
      <c r="A2050" t="s">
        <v>24</v>
      </c>
      <c r="B2050">
        <v>6</v>
      </c>
      <c r="C2050">
        <v>11.83</v>
      </c>
      <c r="D2050">
        <v>100</v>
      </c>
      <c r="E2050">
        <v>0</v>
      </c>
      <c r="F2050">
        <v>0</v>
      </c>
      <c r="G2050" s="1">
        <v>45184</v>
      </c>
      <c r="H2050" t="s">
        <v>11</v>
      </c>
    </row>
    <row r="2051" spans="1:8" x14ac:dyDescent="0.25">
      <c r="A2051" t="s">
        <v>24</v>
      </c>
      <c r="B2051">
        <v>6</v>
      </c>
      <c r="C2051">
        <v>11.83</v>
      </c>
      <c r="D2051">
        <v>0</v>
      </c>
      <c r="E2051">
        <v>0</v>
      </c>
      <c r="F2051">
        <v>71</v>
      </c>
      <c r="G2051" s="1">
        <v>45187</v>
      </c>
      <c r="H2051" t="s">
        <v>11</v>
      </c>
    </row>
    <row r="2052" spans="1:8" x14ac:dyDescent="0.25">
      <c r="A2052" t="s">
        <v>24</v>
      </c>
      <c r="B2052">
        <v>1</v>
      </c>
      <c r="C2052">
        <v>11.83</v>
      </c>
      <c r="D2052">
        <v>100</v>
      </c>
      <c r="E2052">
        <v>0</v>
      </c>
      <c r="F2052">
        <v>0</v>
      </c>
      <c r="G2052" s="1">
        <v>45187</v>
      </c>
      <c r="H2052" t="s">
        <v>11</v>
      </c>
    </row>
    <row r="2053" spans="1:8" x14ac:dyDescent="0.25">
      <c r="A2053" t="s">
        <v>24</v>
      </c>
      <c r="B2053">
        <v>5</v>
      </c>
      <c r="C2053">
        <v>11.83</v>
      </c>
      <c r="D2053">
        <v>0</v>
      </c>
      <c r="E2053">
        <v>0</v>
      </c>
      <c r="F2053">
        <v>59.17</v>
      </c>
      <c r="G2053" s="1">
        <v>45187</v>
      </c>
      <c r="H2053" t="s">
        <v>11</v>
      </c>
    </row>
    <row r="2054" spans="1:8" x14ac:dyDescent="0.25">
      <c r="A2054" t="s">
        <v>24</v>
      </c>
      <c r="B2054">
        <v>1</v>
      </c>
      <c r="C2054">
        <v>11.83</v>
      </c>
      <c r="D2054">
        <v>100</v>
      </c>
      <c r="E2054">
        <v>0</v>
      </c>
      <c r="F2054">
        <v>0</v>
      </c>
      <c r="G2054" s="1">
        <v>45187</v>
      </c>
      <c r="H2054" t="s">
        <v>11</v>
      </c>
    </row>
    <row r="2055" spans="1:8" x14ac:dyDescent="0.25">
      <c r="A2055" t="s">
        <v>24</v>
      </c>
      <c r="B2055">
        <v>12</v>
      </c>
      <c r="C2055">
        <v>11.83</v>
      </c>
      <c r="D2055">
        <v>0</v>
      </c>
      <c r="E2055">
        <v>0</v>
      </c>
      <c r="F2055">
        <v>142</v>
      </c>
      <c r="G2055" s="1">
        <v>45187</v>
      </c>
      <c r="H2055" t="s">
        <v>11</v>
      </c>
    </row>
    <row r="2056" spans="1:8" x14ac:dyDescent="0.25">
      <c r="A2056" t="s">
        <v>24</v>
      </c>
      <c r="B2056">
        <v>2</v>
      </c>
      <c r="C2056">
        <v>11.83</v>
      </c>
      <c r="D2056">
        <v>100</v>
      </c>
      <c r="E2056">
        <v>0</v>
      </c>
      <c r="F2056">
        <v>0</v>
      </c>
      <c r="G2056" s="1">
        <v>45187</v>
      </c>
      <c r="H2056" t="s">
        <v>11</v>
      </c>
    </row>
    <row r="2057" spans="1:8" x14ac:dyDescent="0.25">
      <c r="A2057" t="s">
        <v>24</v>
      </c>
      <c r="B2057">
        <v>10</v>
      </c>
      <c r="C2057">
        <v>11.83</v>
      </c>
      <c r="D2057">
        <v>0</v>
      </c>
      <c r="E2057">
        <v>0</v>
      </c>
      <c r="F2057">
        <v>118.3</v>
      </c>
      <c r="G2057" s="1">
        <v>45187</v>
      </c>
      <c r="H2057" t="s">
        <v>11</v>
      </c>
    </row>
    <row r="2058" spans="1:8" x14ac:dyDescent="0.25">
      <c r="A2058" t="s">
        <v>24</v>
      </c>
      <c r="B2058">
        <v>2</v>
      </c>
      <c r="C2058">
        <v>0</v>
      </c>
      <c r="D2058">
        <v>0</v>
      </c>
      <c r="E2058">
        <v>0</v>
      </c>
      <c r="F2058">
        <v>0</v>
      </c>
      <c r="G2058" s="1">
        <v>45187</v>
      </c>
      <c r="H2058" t="s">
        <v>11</v>
      </c>
    </row>
    <row r="2059" spans="1:8" x14ac:dyDescent="0.25">
      <c r="A2059" t="s">
        <v>24</v>
      </c>
      <c r="B2059">
        <v>5</v>
      </c>
      <c r="C2059">
        <v>11.83</v>
      </c>
      <c r="D2059">
        <v>0</v>
      </c>
      <c r="E2059">
        <v>0</v>
      </c>
      <c r="F2059">
        <v>59.17</v>
      </c>
      <c r="G2059" s="1">
        <v>45187</v>
      </c>
      <c r="H2059" t="s">
        <v>11</v>
      </c>
    </row>
    <row r="2060" spans="1:8" x14ac:dyDescent="0.25">
      <c r="A2060" t="s">
        <v>24</v>
      </c>
      <c r="B2060">
        <v>1</v>
      </c>
      <c r="C2060">
        <v>0</v>
      </c>
      <c r="D2060">
        <v>0</v>
      </c>
      <c r="E2060">
        <v>0</v>
      </c>
      <c r="F2060">
        <v>0</v>
      </c>
      <c r="G2060" s="1">
        <v>45187</v>
      </c>
      <c r="H2060" t="s">
        <v>11</v>
      </c>
    </row>
    <row r="2061" spans="1:8" x14ac:dyDescent="0.25">
      <c r="A2061" t="s">
        <v>24</v>
      </c>
      <c r="B2061">
        <v>5</v>
      </c>
      <c r="C2061">
        <v>11.83</v>
      </c>
      <c r="D2061">
        <v>0</v>
      </c>
      <c r="E2061">
        <v>0</v>
      </c>
      <c r="F2061">
        <v>59.17</v>
      </c>
      <c r="G2061" s="1">
        <v>45187</v>
      </c>
      <c r="H2061" t="s">
        <v>11</v>
      </c>
    </row>
    <row r="2062" spans="1:8" x14ac:dyDescent="0.25">
      <c r="A2062" t="s">
        <v>24</v>
      </c>
      <c r="B2062">
        <v>1</v>
      </c>
      <c r="C2062">
        <v>0</v>
      </c>
      <c r="D2062">
        <v>0</v>
      </c>
      <c r="E2062">
        <v>0</v>
      </c>
      <c r="F2062">
        <v>0</v>
      </c>
      <c r="G2062" s="1">
        <v>45187</v>
      </c>
      <c r="H2062" t="s">
        <v>11</v>
      </c>
    </row>
    <row r="2063" spans="1:8" x14ac:dyDescent="0.25">
      <c r="A2063" t="s">
        <v>24</v>
      </c>
      <c r="B2063">
        <v>20</v>
      </c>
      <c r="C2063">
        <v>11.83</v>
      </c>
      <c r="D2063">
        <v>0</v>
      </c>
      <c r="E2063">
        <v>0</v>
      </c>
      <c r="F2063">
        <v>236.67</v>
      </c>
      <c r="G2063" s="1">
        <v>45188</v>
      </c>
      <c r="H2063" t="s">
        <v>11</v>
      </c>
    </row>
    <row r="2064" spans="1:8" x14ac:dyDescent="0.25">
      <c r="A2064" t="s">
        <v>24</v>
      </c>
      <c r="B2064">
        <v>4</v>
      </c>
      <c r="C2064">
        <v>0</v>
      </c>
      <c r="D2064">
        <v>0</v>
      </c>
      <c r="E2064">
        <v>0</v>
      </c>
      <c r="F2064">
        <v>0</v>
      </c>
      <c r="G2064" s="1">
        <v>45188</v>
      </c>
      <c r="H2064" t="s">
        <v>11</v>
      </c>
    </row>
    <row r="2065" spans="1:8" x14ac:dyDescent="0.25">
      <c r="A2065" t="s">
        <v>24</v>
      </c>
      <c r="B2065">
        <v>20</v>
      </c>
      <c r="C2065">
        <v>11.83</v>
      </c>
      <c r="D2065">
        <v>0</v>
      </c>
      <c r="E2065">
        <v>0</v>
      </c>
      <c r="F2065">
        <v>236.67</v>
      </c>
      <c r="G2065" s="1">
        <v>45188</v>
      </c>
      <c r="H2065" t="s">
        <v>11</v>
      </c>
    </row>
    <row r="2066" spans="1:8" x14ac:dyDescent="0.25">
      <c r="A2066" t="s">
        <v>24</v>
      </c>
      <c r="B2066">
        <v>4</v>
      </c>
      <c r="C2066">
        <v>11.83</v>
      </c>
      <c r="D2066">
        <v>100</v>
      </c>
      <c r="E2066">
        <v>0</v>
      </c>
      <c r="F2066">
        <v>0</v>
      </c>
      <c r="G2066" s="1">
        <v>45188</v>
      </c>
      <c r="H2066" t="s">
        <v>11</v>
      </c>
    </row>
    <row r="2067" spans="1:8" x14ac:dyDescent="0.25">
      <c r="A2067" t="s">
        <v>24</v>
      </c>
      <c r="B2067">
        <v>5</v>
      </c>
      <c r="C2067">
        <v>11.83</v>
      </c>
      <c r="D2067">
        <v>0</v>
      </c>
      <c r="E2067">
        <v>0</v>
      </c>
      <c r="F2067">
        <v>59.17</v>
      </c>
      <c r="G2067" s="1">
        <v>45189</v>
      </c>
      <c r="H2067" t="s">
        <v>11</v>
      </c>
    </row>
    <row r="2068" spans="1:8" x14ac:dyDescent="0.25">
      <c r="A2068" t="s">
        <v>24</v>
      </c>
      <c r="B2068">
        <v>1</v>
      </c>
      <c r="C2068">
        <v>11.83</v>
      </c>
      <c r="D2068">
        <v>100</v>
      </c>
      <c r="E2068">
        <v>0</v>
      </c>
      <c r="F2068">
        <v>0</v>
      </c>
      <c r="G2068" s="1">
        <v>45189</v>
      </c>
      <c r="H2068" t="s">
        <v>11</v>
      </c>
    </row>
    <row r="2069" spans="1:8" x14ac:dyDescent="0.25">
      <c r="A2069" t="s">
        <v>24</v>
      </c>
      <c r="B2069">
        <v>5</v>
      </c>
      <c r="C2069">
        <v>11.83</v>
      </c>
      <c r="D2069">
        <v>0</v>
      </c>
      <c r="E2069">
        <v>0</v>
      </c>
      <c r="F2069">
        <v>59.17</v>
      </c>
      <c r="G2069" s="1">
        <v>45189</v>
      </c>
      <c r="H2069" t="s">
        <v>11</v>
      </c>
    </row>
    <row r="2070" spans="1:8" x14ac:dyDescent="0.25">
      <c r="A2070" t="s">
        <v>24</v>
      </c>
      <c r="B2070">
        <v>1</v>
      </c>
      <c r="C2070">
        <v>11.83</v>
      </c>
      <c r="D2070">
        <v>100</v>
      </c>
      <c r="E2070">
        <v>0</v>
      </c>
      <c r="F2070">
        <v>0</v>
      </c>
      <c r="G2070" s="1">
        <v>45189</v>
      </c>
      <c r="H2070" t="s">
        <v>11</v>
      </c>
    </row>
    <row r="2071" spans="1:8" x14ac:dyDescent="0.25">
      <c r="A2071" t="s">
        <v>27</v>
      </c>
      <c r="B2071">
        <v>3</v>
      </c>
      <c r="C2071">
        <v>6.42</v>
      </c>
      <c r="D2071">
        <v>0</v>
      </c>
      <c r="E2071">
        <v>0</v>
      </c>
      <c r="F2071">
        <v>19.25</v>
      </c>
      <c r="G2071" s="1">
        <v>45189</v>
      </c>
      <c r="H2071" t="s">
        <v>13</v>
      </c>
    </row>
    <row r="2072" spans="1:8" x14ac:dyDescent="0.25">
      <c r="A2072" t="s">
        <v>24</v>
      </c>
      <c r="B2072">
        <v>5</v>
      </c>
      <c r="C2072">
        <v>11.83</v>
      </c>
      <c r="D2072">
        <v>0</v>
      </c>
      <c r="E2072">
        <v>0</v>
      </c>
      <c r="F2072">
        <v>59.17</v>
      </c>
      <c r="G2072" s="1">
        <v>45189</v>
      </c>
      <c r="H2072" t="s">
        <v>11</v>
      </c>
    </row>
    <row r="2073" spans="1:8" x14ac:dyDescent="0.25">
      <c r="A2073" t="s">
        <v>24</v>
      </c>
      <c r="B2073">
        <v>1</v>
      </c>
      <c r="C2073">
        <v>11.83</v>
      </c>
      <c r="D2073">
        <v>100</v>
      </c>
      <c r="E2073">
        <v>0</v>
      </c>
      <c r="F2073">
        <v>0</v>
      </c>
      <c r="G2073" s="1">
        <v>45189</v>
      </c>
      <c r="H2073" t="s">
        <v>11</v>
      </c>
    </row>
    <row r="2074" spans="1:8" x14ac:dyDescent="0.25">
      <c r="A2074" t="s">
        <v>27</v>
      </c>
      <c r="B2074">
        <v>1</v>
      </c>
      <c r="C2074">
        <v>6.42</v>
      </c>
      <c r="D2074">
        <v>0</v>
      </c>
      <c r="E2074">
        <v>0</v>
      </c>
      <c r="F2074">
        <v>6.42</v>
      </c>
      <c r="G2074" s="1">
        <v>45190</v>
      </c>
      <c r="H2074" t="s">
        <v>13</v>
      </c>
    </row>
    <row r="2075" spans="1:8" x14ac:dyDescent="0.25">
      <c r="A2075" t="s">
        <v>24</v>
      </c>
      <c r="B2075">
        <v>5</v>
      </c>
      <c r="C2075">
        <v>11.83</v>
      </c>
      <c r="D2075">
        <v>0</v>
      </c>
      <c r="E2075">
        <v>0</v>
      </c>
      <c r="F2075">
        <v>59.17</v>
      </c>
      <c r="G2075" s="1">
        <v>45190</v>
      </c>
      <c r="H2075" t="s">
        <v>11</v>
      </c>
    </row>
    <row r="2076" spans="1:8" x14ac:dyDescent="0.25">
      <c r="A2076" t="s">
        <v>24</v>
      </c>
      <c r="B2076">
        <v>1</v>
      </c>
      <c r="C2076">
        <v>11.83</v>
      </c>
      <c r="D2076">
        <v>100</v>
      </c>
      <c r="E2076">
        <v>0</v>
      </c>
      <c r="F2076">
        <v>0</v>
      </c>
      <c r="G2076" s="1">
        <v>45190</v>
      </c>
      <c r="H2076" t="s">
        <v>11</v>
      </c>
    </row>
    <row r="2077" spans="1:8" x14ac:dyDescent="0.25">
      <c r="A2077" t="s">
        <v>25</v>
      </c>
      <c r="B2077">
        <v>1</v>
      </c>
      <c r="C2077">
        <v>7.25</v>
      </c>
      <c r="D2077">
        <v>0</v>
      </c>
      <c r="E2077">
        <v>0</v>
      </c>
      <c r="F2077">
        <v>7.25</v>
      </c>
      <c r="G2077" s="1">
        <v>45190</v>
      </c>
      <c r="H2077" t="s">
        <v>19</v>
      </c>
    </row>
    <row r="2078" spans="1:8" x14ac:dyDescent="0.25">
      <c r="A2078" t="s">
        <v>24</v>
      </c>
      <c r="B2078">
        <v>20</v>
      </c>
      <c r="C2078">
        <v>11.83</v>
      </c>
      <c r="D2078">
        <v>0</v>
      </c>
      <c r="E2078">
        <v>0</v>
      </c>
      <c r="F2078">
        <v>236.67</v>
      </c>
      <c r="G2078" s="1">
        <v>45191</v>
      </c>
      <c r="H2078" t="s">
        <v>11</v>
      </c>
    </row>
    <row r="2079" spans="1:8" x14ac:dyDescent="0.25">
      <c r="A2079" t="s">
        <v>24</v>
      </c>
      <c r="B2079">
        <v>4</v>
      </c>
      <c r="C2079">
        <v>11.83</v>
      </c>
      <c r="D2079">
        <v>100</v>
      </c>
      <c r="E2079">
        <v>0</v>
      </c>
      <c r="F2079">
        <v>0</v>
      </c>
      <c r="G2079" s="1">
        <v>45191</v>
      </c>
      <c r="H2079" t="s">
        <v>11</v>
      </c>
    </row>
    <row r="2080" spans="1:8" x14ac:dyDescent="0.25">
      <c r="A2080" t="s">
        <v>24</v>
      </c>
      <c r="B2080">
        <v>10</v>
      </c>
      <c r="C2080">
        <v>11.83</v>
      </c>
      <c r="D2080">
        <v>0</v>
      </c>
      <c r="E2080">
        <v>0</v>
      </c>
      <c r="F2080">
        <v>118.33</v>
      </c>
      <c r="G2080" s="1">
        <v>45191</v>
      </c>
      <c r="H2080" t="s">
        <v>11</v>
      </c>
    </row>
    <row r="2081" spans="1:8" x14ac:dyDescent="0.25">
      <c r="A2081" t="s">
        <v>24</v>
      </c>
      <c r="B2081">
        <v>2</v>
      </c>
      <c r="C2081">
        <v>11.83</v>
      </c>
      <c r="D2081">
        <v>100</v>
      </c>
      <c r="E2081">
        <v>0</v>
      </c>
      <c r="F2081">
        <v>0</v>
      </c>
      <c r="G2081" s="1">
        <v>45191</v>
      </c>
      <c r="H2081" t="s">
        <v>11</v>
      </c>
    </row>
    <row r="2082" spans="1:8" x14ac:dyDescent="0.25">
      <c r="A2082" t="s">
        <v>24</v>
      </c>
      <c r="B2082">
        <v>5</v>
      </c>
      <c r="C2082">
        <v>11.83</v>
      </c>
      <c r="D2082">
        <v>0</v>
      </c>
      <c r="E2082">
        <v>0</v>
      </c>
      <c r="F2082">
        <v>59.17</v>
      </c>
      <c r="G2082" s="1">
        <v>45191</v>
      </c>
      <c r="H2082" t="s">
        <v>11</v>
      </c>
    </row>
    <row r="2083" spans="1:8" x14ac:dyDescent="0.25">
      <c r="A2083" t="s">
        <v>24</v>
      </c>
      <c r="B2083">
        <v>1</v>
      </c>
      <c r="C2083">
        <v>11.83</v>
      </c>
      <c r="D2083">
        <v>100</v>
      </c>
      <c r="E2083">
        <v>0</v>
      </c>
      <c r="F2083">
        <v>0</v>
      </c>
      <c r="G2083" s="1">
        <v>45191</v>
      </c>
      <c r="H2083" t="s">
        <v>11</v>
      </c>
    </row>
    <row r="2084" spans="1:8" x14ac:dyDescent="0.25">
      <c r="A2084" t="s">
        <v>24</v>
      </c>
      <c r="B2084">
        <v>5</v>
      </c>
      <c r="C2084">
        <v>11.83</v>
      </c>
      <c r="D2084">
        <v>0</v>
      </c>
      <c r="E2084">
        <v>0</v>
      </c>
      <c r="F2084">
        <v>59.17</v>
      </c>
      <c r="G2084" s="1">
        <v>45191</v>
      </c>
      <c r="H2084" t="s">
        <v>11</v>
      </c>
    </row>
    <row r="2085" spans="1:8" x14ac:dyDescent="0.25">
      <c r="A2085" t="s">
        <v>24</v>
      </c>
      <c r="B2085">
        <v>1</v>
      </c>
      <c r="C2085">
        <v>11.83</v>
      </c>
      <c r="D2085">
        <v>100</v>
      </c>
      <c r="E2085">
        <v>0</v>
      </c>
      <c r="F2085">
        <v>0</v>
      </c>
      <c r="G2085" s="1">
        <v>45191</v>
      </c>
      <c r="H2085" t="s">
        <v>11</v>
      </c>
    </row>
    <row r="2086" spans="1:8" x14ac:dyDescent="0.25">
      <c r="A2086" t="s">
        <v>24</v>
      </c>
      <c r="B2086">
        <v>5</v>
      </c>
      <c r="C2086">
        <v>11.83</v>
      </c>
      <c r="D2086">
        <v>0</v>
      </c>
      <c r="E2086">
        <v>0</v>
      </c>
      <c r="F2086">
        <v>59.17</v>
      </c>
      <c r="G2086" s="1">
        <v>45191</v>
      </c>
      <c r="H2086" t="s">
        <v>11</v>
      </c>
    </row>
    <row r="2087" spans="1:8" x14ac:dyDescent="0.25">
      <c r="A2087" t="s">
        <v>24</v>
      </c>
      <c r="B2087">
        <v>1</v>
      </c>
      <c r="C2087">
        <v>11.83</v>
      </c>
      <c r="D2087">
        <v>100</v>
      </c>
      <c r="E2087">
        <v>0</v>
      </c>
      <c r="F2087">
        <v>0</v>
      </c>
      <c r="G2087" s="1">
        <v>45191</v>
      </c>
      <c r="H2087" t="s">
        <v>11</v>
      </c>
    </row>
    <row r="2088" spans="1:8" x14ac:dyDescent="0.25">
      <c r="A2088" t="s">
        <v>26</v>
      </c>
      <c r="B2088">
        <v>3</v>
      </c>
      <c r="C2088">
        <v>55.5</v>
      </c>
      <c r="D2088">
        <v>0</v>
      </c>
      <c r="E2088">
        <v>0</v>
      </c>
      <c r="F2088">
        <v>166.5</v>
      </c>
      <c r="G2088" s="1">
        <v>45191</v>
      </c>
      <c r="H2088" t="s">
        <v>15</v>
      </c>
    </row>
    <row r="2089" spans="1:8" x14ac:dyDescent="0.25">
      <c r="A2089" t="s">
        <v>24</v>
      </c>
      <c r="B2089">
        <v>12</v>
      </c>
      <c r="C2089">
        <v>11.83</v>
      </c>
      <c r="D2089">
        <v>0</v>
      </c>
      <c r="E2089">
        <v>0</v>
      </c>
      <c r="F2089">
        <v>142</v>
      </c>
      <c r="G2089" s="1">
        <v>45191</v>
      </c>
      <c r="H2089" t="s">
        <v>11</v>
      </c>
    </row>
    <row r="2090" spans="1:8" x14ac:dyDescent="0.25">
      <c r="A2090" t="s">
        <v>24</v>
      </c>
      <c r="B2090">
        <v>2</v>
      </c>
      <c r="C2090">
        <v>11.83</v>
      </c>
      <c r="D2090">
        <v>100</v>
      </c>
      <c r="E2090">
        <v>0</v>
      </c>
      <c r="F2090">
        <v>0</v>
      </c>
      <c r="G2090" s="1">
        <v>45191</v>
      </c>
      <c r="H2090" t="s">
        <v>11</v>
      </c>
    </row>
    <row r="2091" spans="1:8" x14ac:dyDescent="0.25">
      <c r="A2091" t="s">
        <v>24</v>
      </c>
      <c r="B2091">
        <v>15</v>
      </c>
      <c r="C2091">
        <v>11.83</v>
      </c>
      <c r="D2091">
        <v>0</v>
      </c>
      <c r="E2091">
        <v>0</v>
      </c>
      <c r="F2091">
        <v>177.5</v>
      </c>
      <c r="G2091" s="1">
        <v>45194</v>
      </c>
      <c r="H2091" t="s">
        <v>11</v>
      </c>
    </row>
    <row r="2092" spans="1:8" x14ac:dyDescent="0.25">
      <c r="A2092" t="s">
        <v>24</v>
      </c>
      <c r="B2092">
        <v>3</v>
      </c>
      <c r="C2092">
        <v>11.83</v>
      </c>
      <c r="D2092">
        <v>100</v>
      </c>
      <c r="E2092">
        <v>0</v>
      </c>
      <c r="F2092">
        <v>0</v>
      </c>
      <c r="G2092" s="1">
        <v>45194</v>
      </c>
      <c r="H2092" t="s">
        <v>11</v>
      </c>
    </row>
    <row r="2093" spans="1:8" x14ac:dyDescent="0.25">
      <c r="A2093" t="s">
        <v>27</v>
      </c>
      <c r="B2093">
        <v>20</v>
      </c>
      <c r="C2093">
        <v>6.42</v>
      </c>
      <c r="D2093">
        <v>0</v>
      </c>
      <c r="E2093">
        <v>0</v>
      </c>
      <c r="F2093">
        <v>128.33000000000001</v>
      </c>
      <c r="G2093" s="1">
        <v>45194</v>
      </c>
      <c r="H2093" t="s">
        <v>13</v>
      </c>
    </row>
    <row r="2094" spans="1:8" x14ac:dyDescent="0.25">
      <c r="A2094" t="s">
        <v>27</v>
      </c>
      <c r="B2094">
        <v>4</v>
      </c>
      <c r="C2094">
        <v>6.42</v>
      </c>
      <c r="D2094">
        <v>100</v>
      </c>
      <c r="E2094">
        <v>0</v>
      </c>
      <c r="F2094">
        <v>0</v>
      </c>
      <c r="G2094" s="1">
        <v>45194</v>
      </c>
      <c r="H2094" t="s">
        <v>13</v>
      </c>
    </row>
    <row r="2095" spans="1:8" x14ac:dyDescent="0.25">
      <c r="A2095" t="s">
        <v>27</v>
      </c>
      <c r="B2095">
        <v>24</v>
      </c>
      <c r="C2095">
        <v>6.42</v>
      </c>
      <c r="D2095">
        <v>0</v>
      </c>
      <c r="E2095">
        <v>0</v>
      </c>
      <c r="F2095">
        <v>154</v>
      </c>
      <c r="G2095" s="1">
        <v>45194</v>
      </c>
      <c r="H2095" t="s">
        <v>13</v>
      </c>
    </row>
    <row r="2096" spans="1:8" x14ac:dyDescent="0.25">
      <c r="A2096" t="s">
        <v>27</v>
      </c>
      <c r="B2096">
        <v>4</v>
      </c>
      <c r="C2096">
        <v>6.42</v>
      </c>
      <c r="D2096">
        <v>100</v>
      </c>
      <c r="E2096">
        <v>0</v>
      </c>
      <c r="F2096">
        <v>0</v>
      </c>
      <c r="G2096" s="1">
        <v>45194</v>
      </c>
      <c r="H2096" t="s">
        <v>13</v>
      </c>
    </row>
    <row r="2097" spans="1:8" x14ac:dyDescent="0.25">
      <c r="A2097" t="s">
        <v>24</v>
      </c>
      <c r="B2097">
        <v>25</v>
      </c>
      <c r="C2097">
        <v>11.83</v>
      </c>
      <c r="D2097">
        <v>0</v>
      </c>
      <c r="E2097">
        <v>0</v>
      </c>
      <c r="F2097">
        <v>295.83</v>
      </c>
      <c r="G2097" s="1">
        <v>45194</v>
      </c>
      <c r="H2097" t="s">
        <v>11</v>
      </c>
    </row>
    <row r="2098" spans="1:8" x14ac:dyDescent="0.25">
      <c r="A2098" t="s">
        <v>24</v>
      </c>
      <c r="B2098">
        <v>5</v>
      </c>
      <c r="C2098">
        <v>11.83</v>
      </c>
      <c r="D2098">
        <v>100</v>
      </c>
      <c r="E2098">
        <v>0</v>
      </c>
      <c r="F2098">
        <v>0</v>
      </c>
      <c r="G2098" s="1">
        <v>45194</v>
      </c>
      <c r="H2098" t="s">
        <v>11</v>
      </c>
    </row>
    <row r="2099" spans="1:8" x14ac:dyDescent="0.25">
      <c r="A2099" t="s">
        <v>24</v>
      </c>
      <c r="B2099">
        <v>5</v>
      </c>
      <c r="C2099">
        <v>11.83</v>
      </c>
      <c r="D2099">
        <v>0</v>
      </c>
      <c r="E2099">
        <v>0</v>
      </c>
      <c r="F2099">
        <v>59.17</v>
      </c>
      <c r="G2099" s="1">
        <v>45195</v>
      </c>
      <c r="H2099" t="s">
        <v>11</v>
      </c>
    </row>
    <row r="2100" spans="1:8" x14ac:dyDescent="0.25">
      <c r="A2100" t="s">
        <v>24</v>
      </c>
      <c r="B2100">
        <v>1</v>
      </c>
      <c r="C2100">
        <v>11.83</v>
      </c>
      <c r="D2100">
        <v>100</v>
      </c>
      <c r="E2100">
        <v>0</v>
      </c>
      <c r="F2100">
        <v>0</v>
      </c>
      <c r="G2100" s="1">
        <v>45195</v>
      </c>
      <c r="H2100" t="s">
        <v>11</v>
      </c>
    </row>
    <row r="2101" spans="1:8" x14ac:dyDescent="0.25">
      <c r="A2101" t="s">
        <v>24</v>
      </c>
      <c r="B2101">
        <v>5</v>
      </c>
      <c r="C2101">
        <v>11.83</v>
      </c>
      <c r="D2101">
        <v>0</v>
      </c>
      <c r="E2101">
        <v>0</v>
      </c>
      <c r="F2101">
        <v>59.17</v>
      </c>
      <c r="G2101" s="1">
        <v>45195</v>
      </c>
      <c r="H2101" t="s">
        <v>11</v>
      </c>
    </row>
    <row r="2102" spans="1:8" x14ac:dyDescent="0.25">
      <c r="A2102" t="s">
        <v>24</v>
      </c>
      <c r="B2102">
        <v>1</v>
      </c>
      <c r="C2102">
        <v>0</v>
      </c>
      <c r="D2102">
        <v>0</v>
      </c>
      <c r="E2102">
        <v>0</v>
      </c>
      <c r="F2102">
        <v>0</v>
      </c>
      <c r="G2102" s="1">
        <v>45195</v>
      </c>
      <c r="H2102" t="s">
        <v>11</v>
      </c>
    </row>
    <row r="2103" spans="1:8" x14ac:dyDescent="0.25">
      <c r="A2103" t="s">
        <v>24</v>
      </c>
      <c r="B2103">
        <v>5</v>
      </c>
      <c r="C2103">
        <v>11.83</v>
      </c>
      <c r="D2103">
        <v>0</v>
      </c>
      <c r="E2103">
        <v>0</v>
      </c>
      <c r="F2103">
        <v>59.17</v>
      </c>
      <c r="G2103" s="1">
        <v>45195</v>
      </c>
      <c r="H2103" t="s">
        <v>11</v>
      </c>
    </row>
    <row r="2104" spans="1:8" x14ac:dyDescent="0.25">
      <c r="A2104" t="s">
        <v>24</v>
      </c>
      <c r="B2104">
        <v>1</v>
      </c>
      <c r="C2104">
        <v>11.83</v>
      </c>
      <c r="D2104">
        <v>100</v>
      </c>
      <c r="E2104">
        <v>0</v>
      </c>
      <c r="F2104">
        <v>0</v>
      </c>
      <c r="G2104" s="1">
        <v>45195</v>
      </c>
      <c r="H2104" t="s">
        <v>11</v>
      </c>
    </row>
    <row r="2105" spans="1:8" x14ac:dyDescent="0.25">
      <c r="A2105" t="s">
        <v>24</v>
      </c>
      <c r="B2105">
        <v>12</v>
      </c>
      <c r="C2105">
        <v>11.83</v>
      </c>
      <c r="D2105">
        <v>0</v>
      </c>
      <c r="E2105">
        <v>0</v>
      </c>
      <c r="F2105">
        <v>142</v>
      </c>
      <c r="G2105" s="1">
        <v>45195</v>
      </c>
      <c r="H2105" t="s">
        <v>11</v>
      </c>
    </row>
    <row r="2106" spans="1:8" x14ac:dyDescent="0.25">
      <c r="A2106" t="s">
        <v>24</v>
      </c>
      <c r="B2106">
        <v>2</v>
      </c>
      <c r="C2106">
        <v>11.83</v>
      </c>
      <c r="D2106">
        <v>100</v>
      </c>
      <c r="E2106">
        <v>0</v>
      </c>
      <c r="F2106">
        <v>0</v>
      </c>
      <c r="G2106" s="1">
        <v>45195</v>
      </c>
      <c r="H2106" t="s">
        <v>11</v>
      </c>
    </row>
    <row r="2107" spans="1:8" x14ac:dyDescent="0.25">
      <c r="A2107" t="s">
        <v>24</v>
      </c>
      <c r="B2107">
        <v>5</v>
      </c>
      <c r="C2107">
        <v>11.83</v>
      </c>
      <c r="D2107">
        <v>0</v>
      </c>
      <c r="E2107">
        <v>0</v>
      </c>
      <c r="F2107">
        <v>59.17</v>
      </c>
      <c r="G2107" s="1">
        <v>45195</v>
      </c>
      <c r="H2107" t="s">
        <v>11</v>
      </c>
    </row>
    <row r="2108" spans="1:8" x14ac:dyDescent="0.25">
      <c r="A2108" t="s">
        <v>24</v>
      </c>
      <c r="B2108">
        <v>1</v>
      </c>
      <c r="C2108">
        <v>11.83</v>
      </c>
      <c r="D2108">
        <v>100</v>
      </c>
      <c r="E2108">
        <v>0</v>
      </c>
      <c r="F2108">
        <v>0</v>
      </c>
      <c r="G2108" s="1">
        <v>45195</v>
      </c>
      <c r="H2108" t="s">
        <v>11</v>
      </c>
    </row>
    <row r="2109" spans="1:8" x14ac:dyDescent="0.25">
      <c r="A2109" t="s">
        <v>29</v>
      </c>
      <c r="B2109">
        <v>2</v>
      </c>
      <c r="C2109">
        <v>55.5</v>
      </c>
      <c r="D2109">
        <v>0</v>
      </c>
      <c r="E2109">
        <v>0</v>
      </c>
      <c r="F2109">
        <v>111</v>
      </c>
      <c r="G2109" s="1">
        <v>45195</v>
      </c>
      <c r="H2109" t="s">
        <v>15</v>
      </c>
    </row>
    <row r="2110" spans="1:8" x14ac:dyDescent="0.25">
      <c r="A2110" t="s">
        <v>24</v>
      </c>
      <c r="B2110">
        <v>1</v>
      </c>
      <c r="C2110">
        <v>11.83</v>
      </c>
      <c r="D2110">
        <v>0</v>
      </c>
      <c r="E2110">
        <v>0</v>
      </c>
      <c r="F2110">
        <v>11.83</v>
      </c>
      <c r="G2110" s="1">
        <v>45195</v>
      </c>
      <c r="H2110" t="s">
        <v>11</v>
      </c>
    </row>
    <row r="2111" spans="1:8" x14ac:dyDescent="0.25">
      <c r="A2111" t="s">
        <v>24</v>
      </c>
      <c r="B2111">
        <v>5</v>
      </c>
      <c r="C2111">
        <v>11.83</v>
      </c>
      <c r="D2111">
        <v>0</v>
      </c>
      <c r="E2111">
        <v>0</v>
      </c>
      <c r="F2111">
        <v>59.17</v>
      </c>
      <c r="G2111" s="1">
        <v>45195</v>
      </c>
      <c r="H2111" t="s">
        <v>11</v>
      </c>
    </row>
    <row r="2112" spans="1:8" x14ac:dyDescent="0.25">
      <c r="A2112" t="s">
        <v>24</v>
      </c>
      <c r="B2112">
        <v>1</v>
      </c>
      <c r="C2112">
        <v>0</v>
      </c>
      <c r="D2112">
        <v>0</v>
      </c>
      <c r="E2112">
        <v>0</v>
      </c>
      <c r="F2112">
        <v>0</v>
      </c>
      <c r="G2112" s="1">
        <v>45195</v>
      </c>
      <c r="H2112" t="s">
        <v>11</v>
      </c>
    </row>
    <row r="2113" spans="1:8" x14ac:dyDescent="0.25">
      <c r="A2113" t="s">
        <v>24</v>
      </c>
      <c r="B2113">
        <v>50</v>
      </c>
      <c r="C2113">
        <v>11.83</v>
      </c>
      <c r="D2113">
        <v>0</v>
      </c>
      <c r="E2113">
        <v>0</v>
      </c>
      <c r="F2113">
        <v>591.66999999999996</v>
      </c>
      <c r="G2113" s="1">
        <v>45195</v>
      </c>
      <c r="H2113" t="s">
        <v>11</v>
      </c>
    </row>
    <row r="2114" spans="1:8" x14ac:dyDescent="0.25">
      <c r="A2114" t="s">
        <v>24</v>
      </c>
      <c r="B2114">
        <v>10</v>
      </c>
      <c r="C2114">
        <v>11.83</v>
      </c>
      <c r="D2114">
        <v>100</v>
      </c>
      <c r="E2114">
        <v>0</v>
      </c>
      <c r="F2114">
        <v>0</v>
      </c>
      <c r="G2114" s="1">
        <v>45195</v>
      </c>
      <c r="H2114" t="s">
        <v>11</v>
      </c>
    </row>
    <row r="2115" spans="1:8" x14ac:dyDescent="0.25">
      <c r="A2115" t="s">
        <v>27</v>
      </c>
      <c r="B2115">
        <v>1</v>
      </c>
      <c r="C2115">
        <v>6.42</v>
      </c>
      <c r="D2115">
        <v>100</v>
      </c>
      <c r="E2115">
        <v>0</v>
      </c>
      <c r="F2115">
        <v>0</v>
      </c>
      <c r="G2115" s="1">
        <v>45195</v>
      </c>
      <c r="H2115" t="s">
        <v>13</v>
      </c>
    </row>
    <row r="2116" spans="1:8" x14ac:dyDescent="0.25">
      <c r="A2116" t="s">
        <v>24</v>
      </c>
      <c r="B2116">
        <v>50</v>
      </c>
      <c r="C2116">
        <v>11.83</v>
      </c>
      <c r="D2116">
        <v>0</v>
      </c>
      <c r="E2116">
        <v>0</v>
      </c>
      <c r="F2116">
        <v>591.66999999999996</v>
      </c>
      <c r="G2116" s="1">
        <v>45195</v>
      </c>
      <c r="H2116" t="s">
        <v>11</v>
      </c>
    </row>
    <row r="2117" spans="1:8" x14ac:dyDescent="0.25">
      <c r="A2117" t="s">
        <v>24</v>
      </c>
      <c r="B2117">
        <v>10</v>
      </c>
      <c r="C2117">
        <v>0</v>
      </c>
      <c r="D2117">
        <v>0</v>
      </c>
      <c r="E2117">
        <v>0</v>
      </c>
      <c r="F2117">
        <v>0</v>
      </c>
      <c r="G2117" s="1">
        <v>45195</v>
      </c>
      <c r="H2117" t="s">
        <v>11</v>
      </c>
    </row>
    <row r="2118" spans="1:8" x14ac:dyDescent="0.25">
      <c r="A2118" t="s">
        <v>24</v>
      </c>
      <c r="B2118">
        <v>5</v>
      </c>
      <c r="C2118">
        <v>11.83</v>
      </c>
      <c r="D2118">
        <v>0</v>
      </c>
      <c r="E2118">
        <v>0</v>
      </c>
      <c r="F2118">
        <v>59.17</v>
      </c>
      <c r="G2118" s="1">
        <v>45196</v>
      </c>
      <c r="H2118" t="s">
        <v>11</v>
      </c>
    </row>
    <row r="2119" spans="1:8" x14ac:dyDescent="0.25">
      <c r="A2119" t="s">
        <v>24</v>
      </c>
      <c r="B2119">
        <v>1</v>
      </c>
      <c r="C2119">
        <v>0</v>
      </c>
      <c r="D2119">
        <v>0</v>
      </c>
      <c r="E2119">
        <v>0</v>
      </c>
      <c r="F2119">
        <v>0</v>
      </c>
      <c r="G2119" s="1">
        <v>45196</v>
      </c>
      <c r="H2119" t="s">
        <v>11</v>
      </c>
    </row>
    <row r="2120" spans="1:8" x14ac:dyDescent="0.25">
      <c r="A2120" t="s">
        <v>28</v>
      </c>
      <c r="B2120">
        <v>1</v>
      </c>
      <c r="C2120">
        <v>11.83</v>
      </c>
      <c r="D2120">
        <v>0</v>
      </c>
      <c r="E2120">
        <v>0</v>
      </c>
      <c r="F2120">
        <v>11.83</v>
      </c>
      <c r="G2120" s="1">
        <v>45196</v>
      </c>
      <c r="H2120" t="s">
        <v>11</v>
      </c>
    </row>
    <row r="2121" spans="1:8" x14ac:dyDescent="0.25">
      <c r="A2121" t="s">
        <v>27</v>
      </c>
      <c r="B2121">
        <v>1</v>
      </c>
      <c r="C2121">
        <v>6.42</v>
      </c>
      <c r="D2121">
        <v>0</v>
      </c>
      <c r="E2121">
        <v>0</v>
      </c>
      <c r="F2121">
        <v>6.42</v>
      </c>
      <c r="G2121" s="1">
        <v>45196</v>
      </c>
      <c r="H2121" t="s">
        <v>13</v>
      </c>
    </row>
    <row r="2122" spans="1:8" x14ac:dyDescent="0.25">
      <c r="A2122" t="s">
        <v>24</v>
      </c>
      <c r="B2122">
        <v>12</v>
      </c>
      <c r="C2122">
        <v>11.83</v>
      </c>
      <c r="D2122">
        <v>0</v>
      </c>
      <c r="E2122">
        <v>0</v>
      </c>
      <c r="F2122">
        <v>142</v>
      </c>
      <c r="G2122" s="1">
        <v>45196</v>
      </c>
      <c r="H2122" t="s">
        <v>11</v>
      </c>
    </row>
    <row r="2123" spans="1:8" x14ac:dyDescent="0.25">
      <c r="A2123" t="s">
        <v>24</v>
      </c>
      <c r="B2123">
        <v>2</v>
      </c>
      <c r="C2123">
        <v>11.83</v>
      </c>
      <c r="D2123">
        <v>100</v>
      </c>
      <c r="E2123">
        <v>0</v>
      </c>
      <c r="F2123">
        <v>0</v>
      </c>
      <c r="G2123" s="1">
        <v>45196</v>
      </c>
      <c r="H2123" t="s">
        <v>11</v>
      </c>
    </row>
    <row r="2124" spans="1:8" x14ac:dyDescent="0.25">
      <c r="A2124" t="s">
        <v>24</v>
      </c>
      <c r="B2124">
        <v>10</v>
      </c>
      <c r="C2124">
        <v>11.83</v>
      </c>
      <c r="D2124">
        <v>0</v>
      </c>
      <c r="E2124">
        <v>0</v>
      </c>
      <c r="F2124">
        <v>118.33</v>
      </c>
      <c r="G2124" s="1">
        <v>45196</v>
      </c>
      <c r="H2124" t="s">
        <v>11</v>
      </c>
    </row>
    <row r="2125" spans="1:8" x14ac:dyDescent="0.25">
      <c r="A2125" t="s">
        <v>24</v>
      </c>
      <c r="B2125">
        <v>2</v>
      </c>
      <c r="C2125">
        <v>11.83</v>
      </c>
      <c r="D2125">
        <v>100</v>
      </c>
      <c r="E2125">
        <v>0</v>
      </c>
      <c r="F2125">
        <v>0</v>
      </c>
      <c r="G2125" s="1">
        <v>45196</v>
      </c>
      <c r="H2125" t="s">
        <v>11</v>
      </c>
    </row>
    <row r="2126" spans="1:8" x14ac:dyDescent="0.25">
      <c r="A2126" t="s">
        <v>24</v>
      </c>
      <c r="B2126">
        <v>20</v>
      </c>
      <c r="C2126">
        <v>11.83</v>
      </c>
      <c r="D2126">
        <v>0</v>
      </c>
      <c r="E2126">
        <v>0</v>
      </c>
      <c r="F2126">
        <v>236.67</v>
      </c>
      <c r="G2126" s="1">
        <v>45196</v>
      </c>
      <c r="H2126" t="s">
        <v>11</v>
      </c>
    </row>
    <row r="2127" spans="1:8" x14ac:dyDescent="0.25">
      <c r="A2127" t="s">
        <v>24</v>
      </c>
      <c r="B2127">
        <v>4</v>
      </c>
      <c r="C2127">
        <v>0</v>
      </c>
      <c r="D2127">
        <v>0</v>
      </c>
      <c r="E2127">
        <v>0</v>
      </c>
      <c r="F2127">
        <v>0</v>
      </c>
      <c r="G2127" s="1">
        <v>45196</v>
      </c>
      <c r="H2127" t="s">
        <v>11</v>
      </c>
    </row>
    <row r="2128" spans="1:8" x14ac:dyDescent="0.25">
      <c r="A2128" t="s">
        <v>26</v>
      </c>
      <c r="B2128">
        <v>2</v>
      </c>
      <c r="C2128">
        <v>55.5</v>
      </c>
      <c r="D2128">
        <v>0</v>
      </c>
      <c r="E2128">
        <v>0</v>
      </c>
      <c r="F2128">
        <v>111</v>
      </c>
      <c r="G2128" s="1">
        <v>45196</v>
      </c>
      <c r="H2128" t="s">
        <v>15</v>
      </c>
    </row>
    <row r="2129" spans="1:8" x14ac:dyDescent="0.25">
      <c r="A2129" t="s">
        <v>24</v>
      </c>
      <c r="B2129">
        <v>10</v>
      </c>
      <c r="C2129">
        <v>11.83</v>
      </c>
      <c r="D2129">
        <v>0</v>
      </c>
      <c r="E2129">
        <v>0</v>
      </c>
      <c r="F2129">
        <v>118.33</v>
      </c>
      <c r="G2129" s="1">
        <v>45196</v>
      </c>
      <c r="H2129" t="s">
        <v>11</v>
      </c>
    </row>
    <row r="2130" spans="1:8" x14ac:dyDescent="0.25">
      <c r="A2130" t="s">
        <v>24</v>
      </c>
      <c r="B2130">
        <v>2</v>
      </c>
      <c r="C2130">
        <v>0</v>
      </c>
      <c r="D2130">
        <v>0</v>
      </c>
      <c r="E2130">
        <v>0</v>
      </c>
      <c r="F2130">
        <v>0</v>
      </c>
      <c r="G2130" s="1">
        <v>45196</v>
      </c>
      <c r="H2130" t="s">
        <v>11</v>
      </c>
    </row>
    <row r="2131" spans="1:8" x14ac:dyDescent="0.25">
      <c r="A2131" t="s">
        <v>24</v>
      </c>
      <c r="B2131">
        <v>10</v>
      </c>
      <c r="C2131">
        <v>11.83</v>
      </c>
      <c r="D2131">
        <v>0</v>
      </c>
      <c r="E2131">
        <v>0</v>
      </c>
      <c r="F2131">
        <v>118.33</v>
      </c>
      <c r="G2131" s="1">
        <v>45196</v>
      </c>
      <c r="H2131" t="s">
        <v>11</v>
      </c>
    </row>
    <row r="2132" spans="1:8" x14ac:dyDescent="0.25">
      <c r="A2132" t="s">
        <v>24</v>
      </c>
      <c r="B2132">
        <v>2</v>
      </c>
      <c r="C2132">
        <v>0</v>
      </c>
      <c r="D2132">
        <v>0</v>
      </c>
      <c r="E2132">
        <v>0</v>
      </c>
      <c r="F2132">
        <v>0</v>
      </c>
      <c r="G2132" s="1">
        <v>45196</v>
      </c>
      <c r="H2132" t="s">
        <v>11</v>
      </c>
    </row>
    <row r="2133" spans="1:8" x14ac:dyDescent="0.25">
      <c r="A2133" t="s">
        <v>24</v>
      </c>
      <c r="B2133">
        <v>10</v>
      </c>
      <c r="C2133">
        <v>15.4</v>
      </c>
      <c r="D2133">
        <v>0</v>
      </c>
      <c r="E2133">
        <v>0</v>
      </c>
      <c r="F2133">
        <v>154</v>
      </c>
      <c r="G2133" s="1">
        <v>45196</v>
      </c>
      <c r="H2133" t="s">
        <v>11</v>
      </c>
    </row>
    <row r="2134" spans="1:8" x14ac:dyDescent="0.25">
      <c r="A2134" t="s">
        <v>24</v>
      </c>
      <c r="B2134">
        <v>2</v>
      </c>
      <c r="C2134">
        <v>11.83</v>
      </c>
      <c r="D2134">
        <v>100</v>
      </c>
      <c r="E2134">
        <v>0</v>
      </c>
      <c r="F2134">
        <v>0</v>
      </c>
      <c r="G2134" s="1">
        <v>45196</v>
      </c>
      <c r="H2134" t="s">
        <v>11</v>
      </c>
    </row>
    <row r="2135" spans="1:8" x14ac:dyDescent="0.25">
      <c r="A2135" t="s">
        <v>24</v>
      </c>
      <c r="B2135">
        <v>5</v>
      </c>
      <c r="C2135">
        <v>11.83</v>
      </c>
      <c r="D2135">
        <v>0</v>
      </c>
      <c r="E2135">
        <v>0</v>
      </c>
      <c r="F2135">
        <v>59.17</v>
      </c>
      <c r="G2135" s="1">
        <v>45196</v>
      </c>
      <c r="H2135" t="s">
        <v>11</v>
      </c>
    </row>
    <row r="2136" spans="1:8" x14ac:dyDescent="0.25">
      <c r="A2136" t="s">
        <v>24</v>
      </c>
      <c r="B2136">
        <v>1</v>
      </c>
      <c r="C2136">
        <v>11.83</v>
      </c>
      <c r="D2136">
        <v>100</v>
      </c>
      <c r="E2136">
        <v>0</v>
      </c>
      <c r="F2136">
        <v>0</v>
      </c>
      <c r="G2136" s="1">
        <v>45196</v>
      </c>
      <c r="H2136" t="s">
        <v>11</v>
      </c>
    </row>
    <row r="2137" spans="1:8" x14ac:dyDescent="0.25">
      <c r="A2137" t="s">
        <v>26</v>
      </c>
      <c r="B2137">
        <v>1</v>
      </c>
      <c r="C2137">
        <v>55.5</v>
      </c>
      <c r="D2137">
        <v>0</v>
      </c>
      <c r="E2137">
        <v>0</v>
      </c>
      <c r="F2137">
        <v>55.5</v>
      </c>
      <c r="G2137" s="1">
        <v>45197</v>
      </c>
      <c r="H2137" t="s">
        <v>15</v>
      </c>
    </row>
    <row r="2138" spans="1:8" x14ac:dyDescent="0.25">
      <c r="A2138" t="s">
        <v>24</v>
      </c>
      <c r="B2138">
        <v>5</v>
      </c>
      <c r="C2138">
        <v>11.83</v>
      </c>
      <c r="D2138">
        <v>0</v>
      </c>
      <c r="E2138">
        <v>0</v>
      </c>
      <c r="F2138">
        <v>59.17</v>
      </c>
      <c r="G2138" s="1">
        <v>45197</v>
      </c>
      <c r="H2138" t="s">
        <v>11</v>
      </c>
    </row>
    <row r="2139" spans="1:8" x14ac:dyDescent="0.25">
      <c r="A2139" t="s">
        <v>24</v>
      </c>
      <c r="B2139">
        <v>1</v>
      </c>
      <c r="C2139">
        <v>0</v>
      </c>
      <c r="D2139">
        <v>0</v>
      </c>
      <c r="E2139">
        <v>0</v>
      </c>
      <c r="F2139">
        <v>0</v>
      </c>
      <c r="G2139" s="1">
        <v>45197</v>
      </c>
      <c r="H2139" t="s">
        <v>11</v>
      </c>
    </row>
    <row r="2140" spans="1:8" x14ac:dyDescent="0.25">
      <c r="A2140" t="s">
        <v>25</v>
      </c>
      <c r="B2140">
        <v>5</v>
      </c>
      <c r="C2140">
        <v>7.25</v>
      </c>
      <c r="D2140">
        <v>0</v>
      </c>
      <c r="E2140">
        <v>0</v>
      </c>
      <c r="F2140">
        <v>36.25</v>
      </c>
      <c r="G2140" s="1">
        <v>45197</v>
      </c>
      <c r="H2140" t="s">
        <v>19</v>
      </c>
    </row>
    <row r="2141" spans="1:8" x14ac:dyDescent="0.25">
      <c r="A2141" t="s">
        <v>25</v>
      </c>
      <c r="B2141">
        <v>1</v>
      </c>
      <c r="C2141">
        <v>7.25</v>
      </c>
      <c r="D2141">
        <v>100</v>
      </c>
      <c r="E2141">
        <v>0</v>
      </c>
      <c r="F2141">
        <v>0</v>
      </c>
      <c r="G2141" s="1">
        <v>45197</v>
      </c>
      <c r="H2141" t="s">
        <v>19</v>
      </c>
    </row>
    <row r="2142" spans="1:8" x14ac:dyDescent="0.25">
      <c r="A2142" t="s">
        <v>24</v>
      </c>
      <c r="B2142">
        <v>11</v>
      </c>
      <c r="C2142">
        <v>11.83</v>
      </c>
      <c r="D2142">
        <v>0</v>
      </c>
      <c r="E2142">
        <v>0</v>
      </c>
      <c r="F2142">
        <v>130.16999999999999</v>
      </c>
      <c r="G2142" s="1">
        <v>45197</v>
      </c>
      <c r="H2142" t="s">
        <v>11</v>
      </c>
    </row>
    <row r="2143" spans="1:8" x14ac:dyDescent="0.25">
      <c r="A2143" t="s">
        <v>24</v>
      </c>
      <c r="B2143">
        <v>2</v>
      </c>
      <c r="C2143">
        <v>0</v>
      </c>
      <c r="D2143">
        <v>0</v>
      </c>
      <c r="E2143">
        <v>0</v>
      </c>
      <c r="F2143">
        <v>0</v>
      </c>
      <c r="G2143" s="1">
        <v>45197</v>
      </c>
      <c r="H2143" t="s">
        <v>11</v>
      </c>
    </row>
    <row r="2144" spans="1:8" x14ac:dyDescent="0.25">
      <c r="A2144" t="s">
        <v>24</v>
      </c>
      <c r="B2144">
        <v>10</v>
      </c>
      <c r="C2144">
        <v>11.83</v>
      </c>
      <c r="D2144">
        <v>0</v>
      </c>
      <c r="E2144">
        <v>0</v>
      </c>
      <c r="F2144">
        <v>118.33</v>
      </c>
      <c r="G2144" s="1">
        <v>45197</v>
      </c>
      <c r="H2144" t="s">
        <v>11</v>
      </c>
    </row>
    <row r="2145" spans="1:8" x14ac:dyDescent="0.25">
      <c r="A2145" t="s">
        <v>24</v>
      </c>
      <c r="B2145">
        <v>2</v>
      </c>
      <c r="C2145">
        <v>0</v>
      </c>
      <c r="D2145">
        <v>0</v>
      </c>
      <c r="E2145">
        <v>0</v>
      </c>
      <c r="F2145">
        <v>0</v>
      </c>
      <c r="G2145" s="1">
        <v>45197</v>
      </c>
      <c r="H2145" t="s">
        <v>11</v>
      </c>
    </row>
    <row r="2146" spans="1:8" x14ac:dyDescent="0.25">
      <c r="A2146" t="s">
        <v>24</v>
      </c>
      <c r="B2146">
        <v>10</v>
      </c>
      <c r="C2146">
        <v>11.83</v>
      </c>
      <c r="D2146">
        <v>0</v>
      </c>
      <c r="E2146">
        <v>0</v>
      </c>
      <c r="F2146">
        <v>118.33</v>
      </c>
      <c r="G2146" s="1">
        <v>45197</v>
      </c>
      <c r="H2146" t="s">
        <v>11</v>
      </c>
    </row>
    <row r="2147" spans="1:8" x14ac:dyDescent="0.25">
      <c r="A2147" t="s">
        <v>24</v>
      </c>
      <c r="B2147">
        <v>2</v>
      </c>
      <c r="C2147">
        <v>11.83</v>
      </c>
      <c r="D2147">
        <v>100</v>
      </c>
      <c r="E2147">
        <v>0</v>
      </c>
      <c r="F2147">
        <v>0</v>
      </c>
      <c r="G2147" s="1">
        <v>45197</v>
      </c>
      <c r="H2147" t="s">
        <v>11</v>
      </c>
    </row>
    <row r="2148" spans="1:8" x14ac:dyDescent="0.25">
      <c r="A2148" t="s">
        <v>24</v>
      </c>
      <c r="B2148">
        <v>10</v>
      </c>
      <c r="C2148">
        <v>11.83</v>
      </c>
      <c r="D2148">
        <v>0</v>
      </c>
      <c r="E2148">
        <v>0</v>
      </c>
      <c r="F2148">
        <v>118.33</v>
      </c>
      <c r="G2148" s="1">
        <v>45198</v>
      </c>
      <c r="H2148" t="s">
        <v>11</v>
      </c>
    </row>
    <row r="2149" spans="1:8" x14ac:dyDescent="0.25">
      <c r="A2149" t="s">
        <v>24</v>
      </c>
      <c r="B2149">
        <v>2</v>
      </c>
      <c r="C2149">
        <v>11.83</v>
      </c>
      <c r="D2149">
        <v>100</v>
      </c>
      <c r="E2149">
        <v>0</v>
      </c>
      <c r="F2149">
        <v>0</v>
      </c>
      <c r="G2149" s="1">
        <v>45198</v>
      </c>
      <c r="H2149" t="s">
        <v>11</v>
      </c>
    </row>
    <row r="2150" spans="1:8" x14ac:dyDescent="0.25">
      <c r="A2150" t="s">
        <v>24</v>
      </c>
      <c r="B2150">
        <v>10</v>
      </c>
      <c r="C2150">
        <v>11.83</v>
      </c>
      <c r="D2150">
        <v>0</v>
      </c>
      <c r="E2150">
        <v>0</v>
      </c>
      <c r="F2150">
        <v>118.33</v>
      </c>
      <c r="G2150" s="1">
        <v>45198</v>
      </c>
      <c r="H2150" t="s">
        <v>11</v>
      </c>
    </row>
    <row r="2151" spans="1:8" x14ac:dyDescent="0.25">
      <c r="A2151" t="s">
        <v>24</v>
      </c>
      <c r="B2151">
        <v>2</v>
      </c>
      <c r="C2151">
        <v>11.83</v>
      </c>
      <c r="D2151">
        <v>100</v>
      </c>
      <c r="E2151">
        <v>0</v>
      </c>
      <c r="F2151">
        <v>0</v>
      </c>
      <c r="G2151" s="1">
        <v>45198</v>
      </c>
      <c r="H2151" t="s">
        <v>11</v>
      </c>
    </row>
    <row r="2152" spans="1:8" x14ac:dyDescent="0.25">
      <c r="A2152" t="s">
        <v>24</v>
      </c>
      <c r="B2152">
        <v>5</v>
      </c>
      <c r="C2152">
        <v>11.83</v>
      </c>
      <c r="D2152">
        <v>0</v>
      </c>
      <c r="E2152">
        <v>0</v>
      </c>
      <c r="F2152">
        <v>59.17</v>
      </c>
      <c r="G2152" s="1">
        <v>45198</v>
      </c>
      <c r="H2152" t="s">
        <v>11</v>
      </c>
    </row>
    <row r="2153" spans="1:8" x14ac:dyDescent="0.25">
      <c r="A2153" t="s">
        <v>24</v>
      </c>
      <c r="B2153">
        <v>1</v>
      </c>
      <c r="C2153">
        <v>11.83</v>
      </c>
      <c r="D2153">
        <v>100</v>
      </c>
      <c r="E2153">
        <v>0</v>
      </c>
      <c r="F2153">
        <v>0</v>
      </c>
      <c r="G2153" s="1">
        <v>45198</v>
      </c>
      <c r="H2153" t="s">
        <v>11</v>
      </c>
    </row>
    <row r="2154" spans="1:8" x14ac:dyDescent="0.25">
      <c r="A2154" t="s">
        <v>24</v>
      </c>
      <c r="B2154">
        <v>25</v>
      </c>
      <c r="C2154">
        <v>11.83</v>
      </c>
      <c r="D2154">
        <v>0</v>
      </c>
      <c r="E2154">
        <v>0</v>
      </c>
      <c r="F2154">
        <v>295.83</v>
      </c>
      <c r="G2154" s="1">
        <v>45198</v>
      </c>
      <c r="H2154" t="s">
        <v>11</v>
      </c>
    </row>
    <row r="2155" spans="1:8" x14ac:dyDescent="0.25">
      <c r="A2155" t="s">
        <v>24</v>
      </c>
      <c r="B2155">
        <v>5</v>
      </c>
      <c r="C2155">
        <v>0</v>
      </c>
      <c r="D2155">
        <v>0</v>
      </c>
      <c r="E2155">
        <v>0</v>
      </c>
      <c r="F2155">
        <v>0</v>
      </c>
      <c r="G2155" s="1">
        <v>45198</v>
      </c>
      <c r="H2155" t="s">
        <v>11</v>
      </c>
    </row>
    <row r="2156" spans="1:8" x14ac:dyDescent="0.25">
      <c r="A2156" t="s">
        <v>24</v>
      </c>
      <c r="B2156">
        <v>30</v>
      </c>
      <c r="C2156">
        <v>11.83</v>
      </c>
      <c r="D2156">
        <v>0</v>
      </c>
      <c r="E2156">
        <v>0</v>
      </c>
      <c r="F2156">
        <v>355</v>
      </c>
      <c r="G2156" s="1">
        <v>45198</v>
      </c>
      <c r="H2156" t="s">
        <v>11</v>
      </c>
    </row>
    <row r="2157" spans="1:8" x14ac:dyDescent="0.25">
      <c r="A2157" t="s">
        <v>24</v>
      </c>
      <c r="B2157">
        <v>6</v>
      </c>
      <c r="C2157">
        <v>11.83</v>
      </c>
      <c r="D2157">
        <v>100</v>
      </c>
      <c r="E2157">
        <v>0</v>
      </c>
      <c r="F2157">
        <v>0</v>
      </c>
      <c r="G2157" s="1">
        <v>45198</v>
      </c>
      <c r="H2157" t="s">
        <v>11</v>
      </c>
    </row>
    <row r="2158" spans="1:8" x14ac:dyDescent="0.25">
      <c r="A2158" t="s">
        <v>24</v>
      </c>
      <c r="B2158">
        <v>15</v>
      </c>
      <c r="C2158">
        <v>11.83</v>
      </c>
      <c r="D2158">
        <v>0</v>
      </c>
      <c r="E2158">
        <v>0</v>
      </c>
      <c r="F2158">
        <v>177.5</v>
      </c>
      <c r="G2158" s="1">
        <v>45198</v>
      </c>
      <c r="H2158" t="s">
        <v>11</v>
      </c>
    </row>
    <row r="2159" spans="1:8" x14ac:dyDescent="0.25">
      <c r="A2159" t="s">
        <v>24</v>
      </c>
      <c r="B2159">
        <v>3</v>
      </c>
      <c r="C2159">
        <v>11.83</v>
      </c>
      <c r="D2159">
        <v>100</v>
      </c>
      <c r="E2159">
        <v>0</v>
      </c>
      <c r="F2159">
        <v>0</v>
      </c>
      <c r="G2159" s="1">
        <v>45198</v>
      </c>
      <c r="H2159" t="s">
        <v>11</v>
      </c>
    </row>
    <row r="2160" spans="1:8" x14ac:dyDescent="0.25">
      <c r="A2160" t="s">
        <v>24</v>
      </c>
      <c r="B2160">
        <v>5</v>
      </c>
      <c r="C2160">
        <v>11.83</v>
      </c>
      <c r="D2160">
        <v>0</v>
      </c>
      <c r="E2160">
        <v>0</v>
      </c>
      <c r="F2160">
        <v>59.17</v>
      </c>
      <c r="G2160" s="1">
        <v>45198</v>
      </c>
      <c r="H2160" t="s">
        <v>11</v>
      </c>
    </row>
    <row r="2161" spans="1:8" x14ac:dyDescent="0.25">
      <c r="A2161" t="s">
        <v>24</v>
      </c>
      <c r="B2161">
        <v>1</v>
      </c>
      <c r="C2161">
        <v>0</v>
      </c>
      <c r="D2161">
        <v>0</v>
      </c>
      <c r="E2161">
        <v>0</v>
      </c>
      <c r="F2161">
        <v>0</v>
      </c>
      <c r="G2161" s="1">
        <v>45198</v>
      </c>
      <c r="H2161" t="s">
        <v>11</v>
      </c>
    </row>
    <row r="2162" spans="1:8" x14ac:dyDescent="0.25">
      <c r="A2162" t="s">
        <v>24</v>
      </c>
      <c r="B2162">
        <v>10</v>
      </c>
      <c r="C2162">
        <v>11.83</v>
      </c>
      <c r="D2162">
        <v>0</v>
      </c>
      <c r="E2162">
        <v>0</v>
      </c>
      <c r="F2162">
        <v>118.33</v>
      </c>
      <c r="G2162" s="1">
        <v>45198</v>
      </c>
      <c r="H2162" t="s">
        <v>11</v>
      </c>
    </row>
    <row r="2163" spans="1:8" x14ac:dyDescent="0.25">
      <c r="A2163" t="s">
        <v>24</v>
      </c>
      <c r="B2163">
        <v>2</v>
      </c>
      <c r="C2163">
        <v>11.83</v>
      </c>
      <c r="D2163">
        <v>100</v>
      </c>
      <c r="E2163">
        <v>0</v>
      </c>
      <c r="F2163">
        <v>0</v>
      </c>
      <c r="G2163" s="1">
        <v>45198</v>
      </c>
      <c r="H2163" t="s">
        <v>11</v>
      </c>
    </row>
    <row r="2164" spans="1:8" x14ac:dyDescent="0.25">
      <c r="A2164" t="s">
        <v>26</v>
      </c>
      <c r="B2164">
        <v>5</v>
      </c>
      <c r="C2164">
        <v>55.5</v>
      </c>
      <c r="D2164">
        <v>0</v>
      </c>
      <c r="E2164">
        <v>0</v>
      </c>
      <c r="F2164">
        <v>277.5</v>
      </c>
      <c r="G2164" s="1">
        <v>45198</v>
      </c>
      <c r="H2164" t="s">
        <v>15</v>
      </c>
    </row>
    <row r="2165" spans="1:8" x14ac:dyDescent="0.25">
      <c r="A2165" t="s">
        <v>26</v>
      </c>
      <c r="B2165">
        <v>1</v>
      </c>
      <c r="C2165">
        <v>55.5</v>
      </c>
      <c r="D2165">
        <v>100</v>
      </c>
      <c r="E2165">
        <v>0</v>
      </c>
      <c r="F2165">
        <v>0</v>
      </c>
      <c r="G2165" s="1">
        <v>45198</v>
      </c>
      <c r="H2165" t="s">
        <v>15</v>
      </c>
    </row>
    <row r="2166" spans="1:8" x14ac:dyDescent="0.25">
      <c r="A2166" t="s">
        <v>24</v>
      </c>
      <c r="B2166">
        <v>5</v>
      </c>
      <c r="C2166">
        <v>11.83</v>
      </c>
      <c r="D2166">
        <v>0</v>
      </c>
      <c r="E2166">
        <v>0</v>
      </c>
      <c r="F2166">
        <v>59.17</v>
      </c>
      <c r="G2166" s="1">
        <v>45198</v>
      </c>
      <c r="H2166" t="s">
        <v>11</v>
      </c>
    </row>
    <row r="2167" spans="1:8" x14ac:dyDescent="0.25">
      <c r="A2167" t="s">
        <v>24</v>
      </c>
      <c r="B2167">
        <v>1</v>
      </c>
      <c r="C2167">
        <v>11.83</v>
      </c>
      <c r="D2167">
        <v>100</v>
      </c>
      <c r="E2167">
        <v>0</v>
      </c>
      <c r="F2167">
        <v>0</v>
      </c>
      <c r="G2167" s="1">
        <v>45198</v>
      </c>
      <c r="H2167" t="s">
        <v>11</v>
      </c>
    </row>
    <row r="2168" spans="1:8" x14ac:dyDescent="0.25">
      <c r="A2168" t="s">
        <v>24</v>
      </c>
      <c r="B2168">
        <v>6</v>
      </c>
      <c r="C2168">
        <v>11.83</v>
      </c>
      <c r="D2168">
        <v>0</v>
      </c>
      <c r="E2168">
        <v>0</v>
      </c>
      <c r="F2168">
        <v>71</v>
      </c>
      <c r="G2168" s="1">
        <v>45198</v>
      </c>
      <c r="H2168" t="s">
        <v>11</v>
      </c>
    </row>
    <row r="2169" spans="1:8" x14ac:dyDescent="0.25">
      <c r="A2169" t="s">
        <v>24</v>
      </c>
      <c r="B2169">
        <v>1</v>
      </c>
      <c r="C2169">
        <v>0</v>
      </c>
      <c r="D2169">
        <v>0</v>
      </c>
      <c r="E2169">
        <v>0</v>
      </c>
      <c r="F2169">
        <v>0</v>
      </c>
      <c r="G2169" s="1">
        <v>45198</v>
      </c>
      <c r="H2169" t="s">
        <v>11</v>
      </c>
    </row>
    <row r="2170" spans="1:8" x14ac:dyDescent="0.25">
      <c r="A2170" t="s">
        <v>27</v>
      </c>
      <c r="B2170">
        <v>2</v>
      </c>
      <c r="C2170">
        <v>6.42</v>
      </c>
      <c r="D2170">
        <v>0</v>
      </c>
      <c r="E2170">
        <v>0</v>
      </c>
      <c r="F2170">
        <v>12.83</v>
      </c>
      <c r="G2170" s="1">
        <v>45198</v>
      </c>
      <c r="H2170" t="s">
        <v>13</v>
      </c>
    </row>
    <row r="2171" spans="1:8" x14ac:dyDescent="0.25">
      <c r="A2171" t="s">
        <v>28</v>
      </c>
      <c r="B2171">
        <v>10</v>
      </c>
      <c r="C2171">
        <v>11.83</v>
      </c>
      <c r="D2171">
        <v>0</v>
      </c>
      <c r="E2171">
        <v>0</v>
      </c>
      <c r="F2171">
        <v>118.33</v>
      </c>
      <c r="G2171" s="1">
        <v>45202</v>
      </c>
      <c r="H2171" t="s">
        <v>11</v>
      </c>
    </row>
    <row r="2172" spans="1:8" x14ac:dyDescent="0.25">
      <c r="A2172" t="s">
        <v>24</v>
      </c>
      <c r="B2172">
        <v>7</v>
      </c>
      <c r="C2172">
        <v>11.83</v>
      </c>
      <c r="D2172">
        <v>0</v>
      </c>
      <c r="E2172">
        <v>0</v>
      </c>
      <c r="F2172">
        <v>82.83</v>
      </c>
      <c r="G2172" s="1">
        <v>45202</v>
      </c>
      <c r="H2172" t="s">
        <v>11</v>
      </c>
    </row>
    <row r="2173" spans="1:8" x14ac:dyDescent="0.25">
      <c r="A2173" t="s">
        <v>26</v>
      </c>
      <c r="B2173">
        <v>3</v>
      </c>
      <c r="C2173">
        <v>55.5</v>
      </c>
      <c r="D2173">
        <v>0</v>
      </c>
      <c r="E2173">
        <v>0</v>
      </c>
      <c r="F2173">
        <v>166.5</v>
      </c>
      <c r="G2173" s="1">
        <v>45204</v>
      </c>
      <c r="H2173" t="s">
        <v>15</v>
      </c>
    </row>
    <row r="2174" spans="1:8" x14ac:dyDescent="0.25">
      <c r="A2174" t="s">
        <v>24</v>
      </c>
      <c r="B2174">
        <v>6</v>
      </c>
      <c r="C2174">
        <v>11.83</v>
      </c>
      <c r="D2174">
        <v>0</v>
      </c>
      <c r="E2174">
        <v>0</v>
      </c>
      <c r="F2174">
        <v>71</v>
      </c>
      <c r="G2174" s="1">
        <v>45204</v>
      </c>
      <c r="H2174" t="s">
        <v>11</v>
      </c>
    </row>
    <row r="2175" spans="1:8" x14ac:dyDescent="0.25">
      <c r="A2175" t="s">
        <v>24</v>
      </c>
      <c r="B2175">
        <v>8</v>
      </c>
      <c r="C2175">
        <v>11.83</v>
      </c>
      <c r="D2175">
        <v>0</v>
      </c>
      <c r="E2175">
        <v>0</v>
      </c>
      <c r="F2175">
        <v>94.67</v>
      </c>
      <c r="G2175" s="1">
        <v>45204</v>
      </c>
      <c r="H2175" t="s">
        <v>11</v>
      </c>
    </row>
    <row r="2176" spans="1:8" x14ac:dyDescent="0.25">
      <c r="A2176" t="s">
        <v>24</v>
      </c>
      <c r="B2176">
        <v>12</v>
      </c>
      <c r="C2176">
        <v>11.83</v>
      </c>
      <c r="D2176">
        <v>0</v>
      </c>
      <c r="E2176">
        <v>0</v>
      </c>
      <c r="F2176">
        <v>142</v>
      </c>
      <c r="G2176" s="1">
        <v>45204</v>
      </c>
      <c r="H2176" t="s">
        <v>11</v>
      </c>
    </row>
    <row r="2177" spans="1:8" x14ac:dyDescent="0.25">
      <c r="A2177" t="s">
        <v>24</v>
      </c>
      <c r="B2177">
        <v>6</v>
      </c>
      <c r="C2177">
        <v>11.83</v>
      </c>
      <c r="D2177">
        <v>0</v>
      </c>
      <c r="E2177">
        <v>0</v>
      </c>
      <c r="F2177">
        <v>71</v>
      </c>
      <c r="G2177" s="1">
        <v>45208</v>
      </c>
      <c r="H2177" t="s">
        <v>11</v>
      </c>
    </row>
    <row r="2178" spans="1:8" x14ac:dyDescent="0.25">
      <c r="A2178" t="s">
        <v>24</v>
      </c>
      <c r="B2178">
        <v>12</v>
      </c>
      <c r="C2178">
        <v>11.83</v>
      </c>
      <c r="D2178">
        <v>0</v>
      </c>
      <c r="E2178">
        <v>0</v>
      </c>
      <c r="F2178">
        <v>142</v>
      </c>
      <c r="G2178" s="1">
        <v>45209</v>
      </c>
      <c r="H2178" t="s">
        <v>11</v>
      </c>
    </row>
    <row r="2179" spans="1:8" x14ac:dyDescent="0.25">
      <c r="A2179" t="s">
        <v>24</v>
      </c>
      <c r="B2179">
        <v>2</v>
      </c>
      <c r="C2179">
        <v>11.83</v>
      </c>
      <c r="D2179">
        <v>0</v>
      </c>
      <c r="E2179">
        <v>0</v>
      </c>
      <c r="F2179">
        <v>23.67</v>
      </c>
      <c r="G2179" s="1">
        <v>45210</v>
      </c>
      <c r="H2179" t="s">
        <v>11</v>
      </c>
    </row>
    <row r="2180" spans="1:8" x14ac:dyDescent="0.25">
      <c r="A2180" t="s">
        <v>29</v>
      </c>
      <c r="B2180">
        <v>1</v>
      </c>
      <c r="C2180">
        <v>55.5</v>
      </c>
      <c r="D2180">
        <v>0</v>
      </c>
      <c r="E2180">
        <v>0</v>
      </c>
      <c r="F2180">
        <v>55.5</v>
      </c>
      <c r="G2180" s="1">
        <v>45210</v>
      </c>
      <c r="H2180" t="s">
        <v>15</v>
      </c>
    </row>
    <row r="2181" spans="1:8" x14ac:dyDescent="0.25">
      <c r="A2181" t="s">
        <v>24</v>
      </c>
      <c r="B2181">
        <v>8</v>
      </c>
      <c r="C2181">
        <v>11.83</v>
      </c>
      <c r="D2181">
        <v>0</v>
      </c>
      <c r="E2181">
        <v>0</v>
      </c>
      <c r="F2181">
        <v>94.67</v>
      </c>
      <c r="G2181" s="1">
        <v>45211</v>
      </c>
      <c r="H2181" t="s">
        <v>11</v>
      </c>
    </row>
    <row r="2182" spans="1:8" x14ac:dyDescent="0.25">
      <c r="A2182" t="s">
        <v>26</v>
      </c>
      <c r="B2182">
        <v>4</v>
      </c>
      <c r="C2182">
        <v>55.5</v>
      </c>
      <c r="D2182">
        <v>0</v>
      </c>
      <c r="E2182">
        <v>0</v>
      </c>
      <c r="F2182">
        <v>222</v>
      </c>
      <c r="G2182" s="1">
        <v>45211</v>
      </c>
      <c r="H2182" t="s">
        <v>15</v>
      </c>
    </row>
    <row r="2183" spans="1:8" x14ac:dyDescent="0.25">
      <c r="A2183" t="s">
        <v>24</v>
      </c>
      <c r="B2183">
        <v>1</v>
      </c>
      <c r="C2183">
        <v>11.83</v>
      </c>
      <c r="D2183">
        <v>0</v>
      </c>
      <c r="E2183">
        <v>0</v>
      </c>
      <c r="F2183">
        <v>11.83</v>
      </c>
      <c r="G2183" s="1">
        <v>45211</v>
      </c>
      <c r="H2183" t="s">
        <v>11</v>
      </c>
    </row>
    <row r="2184" spans="1:8" x14ac:dyDescent="0.25">
      <c r="A2184" t="s">
        <v>24</v>
      </c>
      <c r="B2184">
        <v>3</v>
      </c>
      <c r="C2184">
        <v>11.83</v>
      </c>
      <c r="D2184">
        <v>0</v>
      </c>
      <c r="E2184">
        <v>0</v>
      </c>
      <c r="F2184">
        <v>35.5</v>
      </c>
      <c r="G2184" s="1">
        <v>45216</v>
      </c>
      <c r="H2184" t="s">
        <v>11</v>
      </c>
    </row>
    <row r="2185" spans="1:8" x14ac:dyDescent="0.25">
      <c r="A2185" t="s">
        <v>24</v>
      </c>
      <c r="B2185">
        <v>6</v>
      </c>
      <c r="C2185">
        <v>11.83</v>
      </c>
      <c r="D2185">
        <v>0</v>
      </c>
      <c r="E2185">
        <v>0</v>
      </c>
      <c r="F2185">
        <v>71</v>
      </c>
      <c r="G2185" s="1">
        <v>45216</v>
      </c>
      <c r="H2185" t="s">
        <v>11</v>
      </c>
    </row>
    <row r="2186" spans="1:8" x14ac:dyDescent="0.25">
      <c r="A2186" t="s">
        <v>24</v>
      </c>
      <c r="B2186">
        <v>1</v>
      </c>
      <c r="C2186">
        <v>11.83</v>
      </c>
      <c r="D2186">
        <v>0</v>
      </c>
      <c r="E2186">
        <v>0</v>
      </c>
      <c r="F2186">
        <v>11.83</v>
      </c>
      <c r="G2186" s="1">
        <v>45218</v>
      </c>
      <c r="H2186" t="s">
        <v>11</v>
      </c>
    </row>
    <row r="2187" spans="1:8" x14ac:dyDescent="0.25">
      <c r="A2187" t="s">
        <v>25</v>
      </c>
      <c r="B2187">
        <v>2</v>
      </c>
      <c r="C2187">
        <v>7.25</v>
      </c>
      <c r="D2187">
        <v>0</v>
      </c>
      <c r="E2187">
        <v>0</v>
      </c>
      <c r="F2187">
        <v>14.5</v>
      </c>
      <c r="G2187" s="1">
        <v>45218</v>
      </c>
      <c r="H2187" t="s">
        <v>19</v>
      </c>
    </row>
    <row r="2188" spans="1:8" x14ac:dyDescent="0.25">
      <c r="A2188" t="s">
        <v>24</v>
      </c>
      <c r="B2188">
        <v>1</v>
      </c>
      <c r="C2188">
        <v>15.38</v>
      </c>
      <c r="D2188">
        <v>0</v>
      </c>
      <c r="E2188">
        <v>0</v>
      </c>
      <c r="F2188">
        <v>15.38</v>
      </c>
      <c r="G2188" s="1">
        <v>45218</v>
      </c>
      <c r="H2188" t="s">
        <v>11</v>
      </c>
    </row>
    <row r="2189" spans="1:8" x14ac:dyDescent="0.25">
      <c r="A2189" t="s">
        <v>24</v>
      </c>
      <c r="B2189">
        <v>4</v>
      </c>
      <c r="C2189">
        <v>11.83</v>
      </c>
      <c r="D2189">
        <v>0</v>
      </c>
      <c r="E2189">
        <v>0</v>
      </c>
      <c r="F2189">
        <v>47.33</v>
      </c>
      <c r="G2189" s="1">
        <v>45219</v>
      </c>
      <c r="H2189" t="s">
        <v>11</v>
      </c>
    </row>
    <row r="2190" spans="1:8" x14ac:dyDescent="0.25">
      <c r="A2190" t="s">
        <v>27</v>
      </c>
      <c r="B2190">
        <v>2</v>
      </c>
      <c r="C2190">
        <v>6.42</v>
      </c>
      <c r="D2190">
        <v>0</v>
      </c>
      <c r="E2190">
        <v>0</v>
      </c>
      <c r="F2190">
        <v>12.83</v>
      </c>
      <c r="G2190" s="1">
        <v>45219</v>
      </c>
      <c r="H2190" t="s">
        <v>13</v>
      </c>
    </row>
    <row r="2191" spans="1:8" x14ac:dyDescent="0.25">
      <c r="A2191" t="s">
        <v>24</v>
      </c>
      <c r="B2191">
        <v>3</v>
      </c>
      <c r="C2191">
        <v>11.83</v>
      </c>
      <c r="D2191">
        <v>0</v>
      </c>
      <c r="E2191">
        <v>0</v>
      </c>
      <c r="F2191">
        <v>35.5</v>
      </c>
      <c r="G2191" s="1">
        <v>45219</v>
      </c>
      <c r="H2191" t="s">
        <v>11</v>
      </c>
    </row>
    <row r="2192" spans="1:8" x14ac:dyDescent="0.25">
      <c r="A2192" t="s">
        <v>26</v>
      </c>
      <c r="B2192">
        <v>1</v>
      </c>
      <c r="C2192">
        <v>55.5</v>
      </c>
      <c r="D2192">
        <v>0</v>
      </c>
      <c r="E2192">
        <v>0</v>
      </c>
      <c r="F2192">
        <v>55.5</v>
      </c>
      <c r="G2192" s="1">
        <v>45222</v>
      </c>
      <c r="H2192" t="s">
        <v>15</v>
      </c>
    </row>
    <row r="2193" spans="1:8" x14ac:dyDescent="0.25">
      <c r="A2193" t="s">
        <v>25</v>
      </c>
      <c r="B2193">
        <v>2</v>
      </c>
      <c r="C2193">
        <v>7.25</v>
      </c>
      <c r="D2193">
        <v>0</v>
      </c>
      <c r="E2193">
        <v>0</v>
      </c>
      <c r="F2193">
        <v>14.5</v>
      </c>
      <c r="G2193" s="1">
        <v>45222</v>
      </c>
      <c r="H2193" t="s">
        <v>19</v>
      </c>
    </row>
    <row r="2194" spans="1:8" x14ac:dyDescent="0.25">
      <c r="A2194" t="s">
        <v>24</v>
      </c>
      <c r="B2194">
        <v>5</v>
      </c>
      <c r="C2194">
        <v>11.83</v>
      </c>
      <c r="D2194">
        <v>0</v>
      </c>
      <c r="E2194">
        <v>0</v>
      </c>
      <c r="F2194">
        <v>59.17</v>
      </c>
      <c r="G2194" s="1">
        <v>45223</v>
      </c>
      <c r="H2194" t="s">
        <v>11</v>
      </c>
    </row>
    <row r="2195" spans="1:8" x14ac:dyDescent="0.25">
      <c r="A2195" t="s">
        <v>24</v>
      </c>
      <c r="B2195">
        <v>3</v>
      </c>
      <c r="C2195">
        <v>11.83</v>
      </c>
      <c r="D2195">
        <v>0</v>
      </c>
      <c r="E2195">
        <v>0</v>
      </c>
      <c r="F2195">
        <v>35.5</v>
      </c>
      <c r="G2195" s="1">
        <v>45224</v>
      </c>
      <c r="H2195" t="s">
        <v>11</v>
      </c>
    </row>
    <row r="2196" spans="1:8" x14ac:dyDescent="0.25">
      <c r="A2196" t="s">
        <v>24</v>
      </c>
      <c r="B2196">
        <v>3</v>
      </c>
      <c r="C2196">
        <v>11.83</v>
      </c>
      <c r="D2196">
        <v>0</v>
      </c>
      <c r="E2196">
        <v>0</v>
      </c>
      <c r="F2196">
        <v>35.5</v>
      </c>
      <c r="G2196" s="1">
        <v>45224</v>
      </c>
      <c r="H2196" t="s">
        <v>11</v>
      </c>
    </row>
    <row r="2197" spans="1:8" x14ac:dyDescent="0.25">
      <c r="A2197" t="s">
        <v>24</v>
      </c>
      <c r="B2197">
        <v>10</v>
      </c>
      <c r="C2197">
        <v>11.83</v>
      </c>
      <c r="D2197">
        <v>0</v>
      </c>
      <c r="E2197">
        <v>0</v>
      </c>
      <c r="F2197">
        <v>118.33</v>
      </c>
      <c r="G2197" s="1">
        <v>45226</v>
      </c>
      <c r="H2197" t="s">
        <v>11</v>
      </c>
    </row>
    <row r="2198" spans="1:8" x14ac:dyDescent="0.25">
      <c r="A2198" t="s">
        <v>24</v>
      </c>
      <c r="B2198">
        <v>-3</v>
      </c>
      <c r="C2198">
        <v>11.83</v>
      </c>
      <c r="D2198">
        <v>0</v>
      </c>
      <c r="E2198">
        <v>0</v>
      </c>
      <c r="F2198">
        <v>-35.5</v>
      </c>
      <c r="G2198" s="1">
        <v>45226</v>
      </c>
      <c r="H2198" t="s">
        <v>11</v>
      </c>
    </row>
    <row r="2199" spans="1:8" x14ac:dyDescent="0.25">
      <c r="A2199" t="s">
        <v>24</v>
      </c>
      <c r="B2199">
        <v>3</v>
      </c>
      <c r="C2199">
        <v>11.83</v>
      </c>
      <c r="D2199">
        <v>0</v>
      </c>
      <c r="E2199">
        <v>0</v>
      </c>
      <c r="F2199">
        <v>35.5</v>
      </c>
      <c r="G2199" s="1">
        <v>45226</v>
      </c>
      <c r="H2199" t="s">
        <v>11</v>
      </c>
    </row>
    <row r="2200" spans="1:8" x14ac:dyDescent="0.25">
      <c r="A2200" t="s">
        <v>24</v>
      </c>
      <c r="B2200">
        <v>5</v>
      </c>
      <c r="C2200">
        <v>11.83</v>
      </c>
      <c r="D2200">
        <v>0</v>
      </c>
      <c r="E2200">
        <v>0</v>
      </c>
      <c r="F2200">
        <v>59.17</v>
      </c>
      <c r="G2200" s="1">
        <v>45229</v>
      </c>
      <c r="H2200" t="s">
        <v>11</v>
      </c>
    </row>
    <row r="2201" spans="1:8" x14ac:dyDescent="0.25">
      <c r="A2201" t="s">
        <v>24</v>
      </c>
      <c r="B2201">
        <v>20</v>
      </c>
      <c r="C2201">
        <v>11.83</v>
      </c>
      <c r="D2201">
        <v>0</v>
      </c>
      <c r="E2201">
        <v>0</v>
      </c>
      <c r="F2201">
        <v>236.67</v>
      </c>
      <c r="G2201" s="1">
        <v>45229</v>
      </c>
      <c r="H2201" t="s">
        <v>11</v>
      </c>
    </row>
    <row r="2202" spans="1:8" x14ac:dyDescent="0.25">
      <c r="A2202" t="s">
        <v>24</v>
      </c>
      <c r="B2202">
        <v>10</v>
      </c>
      <c r="C2202">
        <v>11.83</v>
      </c>
      <c r="D2202">
        <v>0</v>
      </c>
      <c r="E2202">
        <v>0</v>
      </c>
      <c r="F2202">
        <v>118.33</v>
      </c>
      <c r="G2202" s="1">
        <v>45229</v>
      </c>
      <c r="H2202" t="s">
        <v>11</v>
      </c>
    </row>
    <row r="2203" spans="1:8" x14ac:dyDescent="0.25">
      <c r="A2203" t="s">
        <v>26</v>
      </c>
      <c r="B2203">
        <v>2</v>
      </c>
      <c r="C2203">
        <v>55.5</v>
      </c>
      <c r="D2203">
        <v>0</v>
      </c>
      <c r="E2203">
        <v>0</v>
      </c>
      <c r="F2203">
        <v>111</v>
      </c>
      <c r="G2203" s="1">
        <v>45232</v>
      </c>
      <c r="H2203" t="s">
        <v>15</v>
      </c>
    </row>
    <row r="2204" spans="1:8" x14ac:dyDescent="0.25">
      <c r="A2204" t="s">
        <v>26</v>
      </c>
      <c r="B2204">
        <v>1</v>
      </c>
      <c r="C2204">
        <v>55.5</v>
      </c>
      <c r="D2204">
        <v>0</v>
      </c>
      <c r="E2204">
        <v>0</v>
      </c>
      <c r="F2204">
        <v>55.5</v>
      </c>
      <c r="G2204" s="1">
        <v>45236</v>
      </c>
      <c r="H2204" t="s">
        <v>15</v>
      </c>
    </row>
    <row r="2205" spans="1:8" x14ac:dyDescent="0.25">
      <c r="A2205" t="s">
        <v>24</v>
      </c>
      <c r="B2205">
        <v>10</v>
      </c>
      <c r="C2205">
        <v>11.83</v>
      </c>
      <c r="D2205">
        <v>0</v>
      </c>
      <c r="E2205">
        <v>0</v>
      </c>
      <c r="F2205">
        <v>118.33</v>
      </c>
      <c r="G2205" s="1">
        <v>45236</v>
      </c>
      <c r="H2205" t="s">
        <v>11</v>
      </c>
    </row>
    <row r="2206" spans="1:8" x14ac:dyDescent="0.25">
      <c r="A2206" t="s">
        <v>26</v>
      </c>
      <c r="B2206">
        <v>3</v>
      </c>
      <c r="C2206">
        <v>55.5</v>
      </c>
      <c r="D2206">
        <v>0</v>
      </c>
      <c r="E2206">
        <v>0</v>
      </c>
      <c r="F2206">
        <v>166.5</v>
      </c>
      <c r="G2206" s="1">
        <v>45236</v>
      </c>
      <c r="H2206" t="s">
        <v>15</v>
      </c>
    </row>
    <row r="2207" spans="1:8" x14ac:dyDescent="0.25">
      <c r="A2207" t="s">
        <v>28</v>
      </c>
      <c r="B2207">
        <v>10</v>
      </c>
      <c r="C2207">
        <v>11.83</v>
      </c>
      <c r="D2207">
        <v>0</v>
      </c>
      <c r="E2207">
        <v>0</v>
      </c>
      <c r="F2207">
        <v>118.33</v>
      </c>
      <c r="G2207" s="1">
        <v>45237</v>
      </c>
      <c r="H2207" t="s">
        <v>11</v>
      </c>
    </row>
    <row r="2208" spans="1:8" x14ac:dyDescent="0.25">
      <c r="A2208" t="s">
        <v>24</v>
      </c>
      <c r="B2208">
        <v>10</v>
      </c>
      <c r="C2208">
        <v>11.83</v>
      </c>
      <c r="D2208">
        <v>0</v>
      </c>
      <c r="E2208">
        <v>0</v>
      </c>
      <c r="F2208">
        <v>118.33</v>
      </c>
      <c r="G2208" s="1">
        <v>45237</v>
      </c>
      <c r="H2208" t="s">
        <v>11</v>
      </c>
    </row>
    <row r="2209" spans="1:8" x14ac:dyDescent="0.25">
      <c r="A2209" t="s">
        <v>24</v>
      </c>
      <c r="B2209">
        <v>12</v>
      </c>
      <c r="C2209">
        <v>11.83</v>
      </c>
      <c r="D2209">
        <v>0</v>
      </c>
      <c r="E2209">
        <v>0</v>
      </c>
      <c r="F2209">
        <v>142</v>
      </c>
      <c r="G2209" s="1">
        <v>45238</v>
      </c>
      <c r="H2209" t="s">
        <v>11</v>
      </c>
    </row>
    <row r="2210" spans="1:8" x14ac:dyDescent="0.25">
      <c r="A2210" t="s">
        <v>24</v>
      </c>
      <c r="B2210">
        <v>3</v>
      </c>
      <c r="C2210">
        <v>11.83</v>
      </c>
      <c r="D2210">
        <v>0</v>
      </c>
      <c r="E2210">
        <v>0</v>
      </c>
      <c r="F2210">
        <v>35.5</v>
      </c>
      <c r="G2210" s="1">
        <v>45238</v>
      </c>
      <c r="H2210" t="s">
        <v>11</v>
      </c>
    </row>
    <row r="2211" spans="1:8" x14ac:dyDescent="0.25">
      <c r="A2211" t="s">
        <v>26</v>
      </c>
      <c r="B2211">
        <v>1</v>
      </c>
      <c r="C2211">
        <v>55.5</v>
      </c>
      <c r="D2211">
        <v>0</v>
      </c>
      <c r="E2211">
        <v>0</v>
      </c>
      <c r="F2211">
        <v>55.5</v>
      </c>
      <c r="G2211" s="1">
        <v>45240</v>
      </c>
      <c r="H2211" t="s">
        <v>15</v>
      </c>
    </row>
    <row r="2212" spans="1:8" x14ac:dyDescent="0.25">
      <c r="A2212" t="s">
        <v>25</v>
      </c>
      <c r="B2212">
        <v>1</v>
      </c>
      <c r="C2212">
        <v>7.25</v>
      </c>
      <c r="D2212">
        <v>0</v>
      </c>
      <c r="E2212">
        <v>0</v>
      </c>
      <c r="F2212">
        <v>7.25</v>
      </c>
      <c r="G2212" s="1">
        <v>45240</v>
      </c>
      <c r="H2212" t="s">
        <v>19</v>
      </c>
    </row>
    <row r="2213" spans="1:8" x14ac:dyDescent="0.25">
      <c r="A2213" t="s">
        <v>24</v>
      </c>
      <c r="B2213">
        <v>6</v>
      </c>
      <c r="C2213">
        <v>11.83</v>
      </c>
      <c r="D2213">
        <v>0</v>
      </c>
      <c r="E2213">
        <v>0</v>
      </c>
      <c r="F2213">
        <v>71</v>
      </c>
      <c r="G2213" s="1">
        <v>45240</v>
      </c>
      <c r="H2213" t="s">
        <v>11</v>
      </c>
    </row>
    <row r="2214" spans="1:8" x14ac:dyDescent="0.25">
      <c r="A2214" t="s">
        <v>24</v>
      </c>
      <c r="B2214">
        <v>15</v>
      </c>
      <c r="C2214">
        <v>11.83</v>
      </c>
      <c r="D2214">
        <v>0</v>
      </c>
      <c r="E2214">
        <v>0</v>
      </c>
      <c r="F2214">
        <v>177.5</v>
      </c>
      <c r="G2214" s="1">
        <v>45240</v>
      </c>
      <c r="H2214" t="s">
        <v>11</v>
      </c>
    </row>
    <row r="2215" spans="1:8" x14ac:dyDescent="0.25">
      <c r="A2215" t="s">
        <v>24</v>
      </c>
      <c r="B2215">
        <v>6</v>
      </c>
      <c r="C2215">
        <v>11.83</v>
      </c>
      <c r="D2215">
        <v>0</v>
      </c>
      <c r="E2215">
        <v>0</v>
      </c>
      <c r="F2215">
        <v>71</v>
      </c>
      <c r="G2215" s="1">
        <v>45243</v>
      </c>
      <c r="H2215" t="s">
        <v>11</v>
      </c>
    </row>
    <row r="2216" spans="1:8" x14ac:dyDescent="0.25">
      <c r="A2216" t="s">
        <v>24</v>
      </c>
      <c r="B2216">
        <v>12</v>
      </c>
      <c r="C2216">
        <v>11.83</v>
      </c>
      <c r="D2216">
        <v>0</v>
      </c>
      <c r="E2216">
        <v>0</v>
      </c>
      <c r="F2216">
        <v>142</v>
      </c>
      <c r="G2216" s="1">
        <v>45245</v>
      </c>
      <c r="H2216" t="s">
        <v>11</v>
      </c>
    </row>
    <row r="2217" spans="1:8" x14ac:dyDescent="0.25">
      <c r="A2217" t="s">
        <v>24</v>
      </c>
      <c r="B2217">
        <v>5</v>
      </c>
      <c r="C2217">
        <v>11.83</v>
      </c>
      <c r="D2217">
        <v>0</v>
      </c>
      <c r="E2217">
        <v>0</v>
      </c>
      <c r="F2217">
        <v>59.17</v>
      </c>
      <c r="G2217" s="1">
        <v>45245</v>
      </c>
      <c r="H2217" t="s">
        <v>11</v>
      </c>
    </row>
    <row r="2218" spans="1:8" x14ac:dyDescent="0.25">
      <c r="A2218" t="s">
        <v>29</v>
      </c>
      <c r="B2218">
        <v>5</v>
      </c>
      <c r="C2218">
        <v>72.150000000000006</v>
      </c>
      <c r="D2218">
        <v>0</v>
      </c>
      <c r="E2218">
        <v>0</v>
      </c>
      <c r="F2218">
        <v>360.75</v>
      </c>
      <c r="G2218" s="1">
        <v>45245</v>
      </c>
      <c r="H2218" t="s">
        <v>15</v>
      </c>
    </row>
    <row r="2219" spans="1:8" x14ac:dyDescent="0.25">
      <c r="A2219" t="s">
        <v>24</v>
      </c>
      <c r="B2219">
        <v>7</v>
      </c>
      <c r="C2219">
        <v>11.83</v>
      </c>
      <c r="D2219">
        <v>0</v>
      </c>
      <c r="E2219">
        <v>0</v>
      </c>
      <c r="F2219">
        <v>82.83</v>
      </c>
      <c r="G2219" s="1">
        <v>45246</v>
      </c>
      <c r="H2219" t="s">
        <v>11</v>
      </c>
    </row>
    <row r="2220" spans="1:8" x14ac:dyDescent="0.25">
      <c r="A2220" t="s">
        <v>24</v>
      </c>
      <c r="B2220">
        <v>12</v>
      </c>
      <c r="C2220">
        <v>11.83</v>
      </c>
      <c r="D2220">
        <v>0</v>
      </c>
      <c r="E2220">
        <v>0</v>
      </c>
      <c r="F2220">
        <v>142</v>
      </c>
      <c r="G2220" s="1">
        <v>45246</v>
      </c>
      <c r="H2220" t="s">
        <v>11</v>
      </c>
    </row>
    <row r="2221" spans="1:8" x14ac:dyDescent="0.25">
      <c r="A2221" t="s">
        <v>24</v>
      </c>
      <c r="B2221">
        <v>11</v>
      </c>
      <c r="C2221">
        <v>11.83</v>
      </c>
      <c r="D2221">
        <v>0</v>
      </c>
      <c r="E2221">
        <v>0</v>
      </c>
      <c r="F2221">
        <v>130.16999999999999</v>
      </c>
      <c r="G2221" s="1">
        <v>45247</v>
      </c>
      <c r="H2221" t="s">
        <v>11</v>
      </c>
    </row>
    <row r="2222" spans="1:8" x14ac:dyDescent="0.25">
      <c r="A2222" t="s">
        <v>29</v>
      </c>
      <c r="B2222">
        <v>2</v>
      </c>
      <c r="C2222">
        <v>55.5</v>
      </c>
      <c r="D2222">
        <v>0</v>
      </c>
      <c r="E2222">
        <v>0</v>
      </c>
      <c r="F2222">
        <v>111</v>
      </c>
      <c r="G2222" s="1">
        <v>45247</v>
      </c>
      <c r="H2222" t="s">
        <v>15</v>
      </c>
    </row>
    <row r="2223" spans="1:8" x14ac:dyDescent="0.25">
      <c r="A2223" t="s">
        <v>25</v>
      </c>
      <c r="B2223">
        <v>2</v>
      </c>
      <c r="C2223">
        <v>7.25</v>
      </c>
      <c r="D2223">
        <v>0</v>
      </c>
      <c r="E2223">
        <v>0</v>
      </c>
      <c r="F2223">
        <v>14.5</v>
      </c>
      <c r="G2223" s="1">
        <v>45247</v>
      </c>
      <c r="H2223" t="s">
        <v>19</v>
      </c>
    </row>
    <row r="2224" spans="1:8" x14ac:dyDescent="0.25">
      <c r="A2224" t="s">
        <v>24</v>
      </c>
      <c r="B2224">
        <v>15</v>
      </c>
      <c r="C2224">
        <v>11.83</v>
      </c>
      <c r="D2224">
        <v>0</v>
      </c>
      <c r="E2224">
        <v>0</v>
      </c>
      <c r="F2224">
        <v>177.5</v>
      </c>
      <c r="G2224" s="1">
        <v>45250</v>
      </c>
      <c r="H2224" t="s">
        <v>11</v>
      </c>
    </row>
    <row r="2225" spans="1:8" x14ac:dyDescent="0.25">
      <c r="A2225" t="s">
        <v>24</v>
      </c>
      <c r="B2225">
        <v>1</v>
      </c>
      <c r="C2225">
        <v>11.83</v>
      </c>
      <c r="D2225">
        <v>100</v>
      </c>
      <c r="E2225">
        <v>0</v>
      </c>
      <c r="F2225">
        <v>0</v>
      </c>
      <c r="G2225" s="1">
        <v>45250</v>
      </c>
      <c r="H2225" t="s">
        <v>11</v>
      </c>
    </row>
    <row r="2226" spans="1:8" x14ac:dyDescent="0.25">
      <c r="A2226" t="s">
        <v>24</v>
      </c>
      <c r="B2226">
        <v>4</v>
      </c>
      <c r="C2226">
        <v>11.83</v>
      </c>
      <c r="D2226">
        <v>0</v>
      </c>
      <c r="E2226">
        <v>0</v>
      </c>
      <c r="F2226">
        <v>47.33</v>
      </c>
      <c r="G2226" s="1">
        <v>45250</v>
      </c>
      <c r="H2226" t="s">
        <v>11</v>
      </c>
    </row>
    <row r="2227" spans="1:8" x14ac:dyDescent="0.25">
      <c r="A2227" t="s">
        <v>26</v>
      </c>
      <c r="B2227">
        <v>1</v>
      </c>
      <c r="C2227">
        <v>55.5</v>
      </c>
      <c r="D2227">
        <v>0</v>
      </c>
      <c r="E2227">
        <v>0</v>
      </c>
      <c r="F2227">
        <v>55.5</v>
      </c>
      <c r="G2227" s="1">
        <v>45250</v>
      </c>
      <c r="H2227" t="s">
        <v>15</v>
      </c>
    </row>
    <row r="2228" spans="1:8" x14ac:dyDescent="0.25">
      <c r="A2228" t="s">
        <v>24</v>
      </c>
      <c r="B2228">
        <v>2</v>
      </c>
      <c r="C2228">
        <v>11.83</v>
      </c>
      <c r="D2228">
        <v>0</v>
      </c>
      <c r="E2228">
        <v>0</v>
      </c>
      <c r="F2228">
        <v>23.67</v>
      </c>
      <c r="G2228" s="1">
        <v>45250</v>
      </c>
      <c r="H2228" t="s">
        <v>11</v>
      </c>
    </row>
    <row r="2229" spans="1:8" x14ac:dyDescent="0.25">
      <c r="A2229" t="s">
        <v>24</v>
      </c>
      <c r="B2229">
        <v>6</v>
      </c>
      <c r="C2229">
        <v>11.83</v>
      </c>
      <c r="D2229">
        <v>0</v>
      </c>
      <c r="E2229">
        <v>0</v>
      </c>
      <c r="F2229">
        <v>71</v>
      </c>
      <c r="G2229" s="1">
        <v>45251</v>
      </c>
      <c r="H2229" t="s">
        <v>11</v>
      </c>
    </row>
    <row r="2230" spans="1:8" x14ac:dyDescent="0.25">
      <c r="A2230" t="s">
        <v>25</v>
      </c>
      <c r="B2230">
        <v>4</v>
      </c>
      <c r="C2230">
        <v>7.25</v>
      </c>
      <c r="D2230">
        <v>0</v>
      </c>
      <c r="E2230">
        <v>0</v>
      </c>
      <c r="F2230">
        <v>29</v>
      </c>
      <c r="G2230" s="1">
        <v>45251</v>
      </c>
      <c r="H2230" t="s">
        <v>19</v>
      </c>
    </row>
    <row r="2231" spans="1:8" x14ac:dyDescent="0.25">
      <c r="A2231" t="s">
        <v>26</v>
      </c>
      <c r="B2231">
        <v>1</v>
      </c>
      <c r="C2231">
        <v>55.5</v>
      </c>
      <c r="D2231">
        <v>0</v>
      </c>
      <c r="E2231">
        <v>0</v>
      </c>
      <c r="F2231">
        <v>55.5</v>
      </c>
      <c r="G2231" s="1">
        <v>45251</v>
      </c>
      <c r="H2231" t="s">
        <v>15</v>
      </c>
    </row>
    <row r="2232" spans="1:8" x14ac:dyDescent="0.25">
      <c r="A2232" t="s">
        <v>24</v>
      </c>
      <c r="B2232">
        <v>4</v>
      </c>
      <c r="C2232">
        <v>11.83</v>
      </c>
      <c r="D2232">
        <v>0</v>
      </c>
      <c r="E2232">
        <v>0</v>
      </c>
      <c r="F2232">
        <v>47.33</v>
      </c>
      <c r="G2232" s="1">
        <v>45251</v>
      </c>
      <c r="H2232" t="s">
        <v>11</v>
      </c>
    </row>
    <row r="2233" spans="1:8" x14ac:dyDescent="0.25">
      <c r="A2233" t="s">
        <v>24</v>
      </c>
      <c r="B2233">
        <v>11</v>
      </c>
      <c r="C2233">
        <v>11.83</v>
      </c>
      <c r="D2233">
        <v>0</v>
      </c>
      <c r="E2233">
        <v>0</v>
      </c>
      <c r="F2233">
        <v>130.16999999999999</v>
      </c>
      <c r="G2233" s="1">
        <v>45252</v>
      </c>
      <c r="H2233" t="s">
        <v>11</v>
      </c>
    </row>
    <row r="2234" spans="1:8" x14ac:dyDescent="0.25">
      <c r="A2234" t="s">
        <v>24</v>
      </c>
      <c r="B2234">
        <v>12</v>
      </c>
      <c r="C2234">
        <v>11.83</v>
      </c>
      <c r="D2234">
        <v>0</v>
      </c>
      <c r="E2234">
        <v>0</v>
      </c>
      <c r="F2234">
        <v>142</v>
      </c>
      <c r="G2234" s="1">
        <v>45252</v>
      </c>
      <c r="H2234" t="s">
        <v>11</v>
      </c>
    </row>
    <row r="2235" spans="1:8" x14ac:dyDescent="0.25">
      <c r="A2235" t="s">
        <v>24</v>
      </c>
      <c r="B2235">
        <v>12</v>
      </c>
      <c r="C2235">
        <v>11.83</v>
      </c>
      <c r="D2235">
        <v>0</v>
      </c>
      <c r="E2235">
        <v>0</v>
      </c>
      <c r="F2235">
        <v>142</v>
      </c>
      <c r="G2235" s="1">
        <v>45252</v>
      </c>
      <c r="H2235" t="s">
        <v>11</v>
      </c>
    </row>
    <row r="2236" spans="1:8" x14ac:dyDescent="0.25">
      <c r="A2236" t="s">
        <v>24</v>
      </c>
      <c r="B2236">
        <v>15</v>
      </c>
      <c r="C2236">
        <v>11.83</v>
      </c>
      <c r="D2236">
        <v>0</v>
      </c>
      <c r="E2236">
        <v>0</v>
      </c>
      <c r="F2236">
        <v>177.5</v>
      </c>
      <c r="G2236" s="1">
        <v>45252</v>
      </c>
      <c r="H2236" t="s">
        <v>11</v>
      </c>
    </row>
    <row r="2237" spans="1:8" x14ac:dyDescent="0.25">
      <c r="A2237" t="s">
        <v>28</v>
      </c>
      <c r="B2237">
        <v>12</v>
      </c>
      <c r="C2237">
        <v>11.83</v>
      </c>
      <c r="D2237">
        <v>0</v>
      </c>
      <c r="E2237">
        <v>0</v>
      </c>
      <c r="F2237">
        <v>142</v>
      </c>
      <c r="G2237" s="1">
        <v>45253</v>
      </c>
      <c r="H2237" t="s">
        <v>11</v>
      </c>
    </row>
    <row r="2238" spans="1:8" x14ac:dyDescent="0.25">
      <c r="A2238" t="s">
        <v>24</v>
      </c>
      <c r="B2238">
        <v>12</v>
      </c>
      <c r="C2238">
        <v>11.83</v>
      </c>
      <c r="D2238">
        <v>0</v>
      </c>
      <c r="E2238">
        <v>0</v>
      </c>
      <c r="F2238">
        <v>142</v>
      </c>
      <c r="G2238" s="1">
        <v>45253</v>
      </c>
      <c r="H2238" t="s">
        <v>11</v>
      </c>
    </row>
    <row r="2239" spans="1:8" x14ac:dyDescent="0.25">
      <c r="A2239" t="s">
        <v>24</v>
      </c>
      <c r="B2239">
        <v>11</v>
      </c>
      <c r="C2239">
        <v>11.83</v>
      </c>
      <c r="D2239">
        <v>0</v>
      </c>
      <c r="E2239">
        <v>0</v>
      </c>
      <c r="F2239">
        <v>130.16999999999999</v>
      </c>
      <c r="G2239" s="1">
        <v>45253</v>
      </c>
      <c r="H2239" t="s">
        <v>11</v>
      </c>
    </row>
    <row r="2240" spans="1:8" x14ac:dyDescent="0.25">
      <c r="A2240" t="s">
        <v>24</v>
      </c>
      <c r="B2240">
        <v>2</v>
      </c>
      <c r="C2240">
        <v>11.83</v>
      </c>
      <c r="D2240">
        <v>0</v>
      </c>
      <c r="E2240">
        <v>0</v>
      </c>
      <c r="F2240">
        <v>23.67</v>
      </c>
      <c r="G2240" s="1">
        <v>45253</v>
      </c>
      <c r="H2240" t="s">
        <v>11</v>
      </c>
    </row>
    <row r="2241" spans="1:8" x14ac:dyDescent="0.25">
      <c r="A2241" t="s">
        <v>24</v>
      </c>
      <c r="B2241">
        <v>3</v>
      </c>
      <c r="C2241">
        <v>11.83</v>
      </c>
      <c r="D2241">
        <v>0</v>
      </c>
      <c r="E2241">
        <v>0</v>
      </c>
      <c r="F2241">
        <v>35.5</v>
      </c>
      <c r="G2241" s="1">
        <v>45253</v>
      </c>
      <c r="H2241" t="s">
        <v>11</v>
      </c>
    </row>
    <row r="2242" spans="1:8" x14ac:dyDescent="0.25">
      <c r="A2242" t="s">
        <v>24</v>
      </c>
      <c r="B2242">
        <v>6</v>
      </c>
      <c r="C2242">
        <v>11.83</v>
      </c>
      <c r="D2242">
        <v>0</v>
      </c>
      <c r="E2242">
        <v>0</v>
      </c>
      <c r="F2242">
        <v>71</v>
      </c>
      <c r="G2242" s="1">
        <v>45253</v>
      </c>
      <c r="H2242" t="s">
        <v>11</v>
      </c>
    </row>
    <row r="2243" spans="1:8" x14ac:dyDescent="0.25">
      <c r="A2243" t="s">
        <v>24</v>
      </c>
      <c r="B2243">
        <v>12</v>
      </c>
      <c r="C2243">
        <v>11.83</v>
      </c>
      <c r="D2243">
        <v>0</v>
      </c>
      <c r="E2243">
        <v>0</v>
      </c>
      <c r="F2243">
        <v>142</v>
      </c>
      <c r="G2243" s="1">
        <v>45254</v>
      </c>
      <c r="H2243" t="s">
        <v>11</v>
      </c>
    </row>
    <row r="2244" spans="1:8" x14ac:dyDescent="0.25">
      <c r="A2244" t="s">
        <v>24</v>
      </c>
      <c r="B2244">
        <v>5</v>
      </c>
      <c r="C2244">
        <v>11.83</v>
      </c>
      <c r="D2244">
        <v>0</v>
      </c>
      <c r="E2244">
        <v>0</v>
      </c>
      <c r="F2244">
        <v>59.17</v>
      </c>
      <c r="G2244" s="1">
        <v>45257</v>
      </c>
      <c r="H2244" t="s">
        <v>11</v>
      </c>
    </row>
    <row r="2245" spans="1:8" x14ac:dyDescent="0.25">
      <c r="A2245" t="s">
        <v>26</v>
      </c>
      <c r="B2245">
        <v>1</v>
      </c>
      <c r="C2245">
        <v>55.5</v>
      </c>
      <c r="D2245">
        <v>0</v>
      </c>
      <c r="E2245">
        <v>0</v>
      </c>
      <c r="F2245">
        <v>55.5</v>
      </c>
      <c r="G2245" s="1">
        <v>45257</v>
      </c>
      <c r="H2245" t="s">
        <v>15</v>
      </c>
    </row>
    <row r="2246" spans="1:8" x14ac:dyDescent="0.25">
      <c r="A2246" t="s">
        <v>24</v>
      </c>
      <c r="B2246">
        <v>2</v>
      </c>
      <c r="C2246">
        <v>11.83</v>
      </c>
      <c r="D2246">
        <v>0</v>
      </c>
      <c r="E2246">
        <v>0</v>
      </c>
      <c r="F2246">
        <v>23.67</v>
      </c>
      <c r="G2246" s="1">
        <v>45258</v>
      </c>
      <c r="H2246" t="s">
        <v>11</v>
      </c>
    </row>
    <row r="2247" spans="1:8" x14ac:dyDescent="0.25">
      <c r="A2247" t="s">
        <v>24</v>
      </c>
      <c r="B2247">
        <v>2</v>
      </c>
      <c r="C2247">
        <v>11.83</v>
      </c>
      <c r="D2247">
        <v>0</v>
      </c>
      <c r="E2247">
        <v>0</v>
      </c>
      <c r="F2247">
        <v>23.67</v>
      </c>
      <c r="G2247" s="1">
        <v>45258</v>
      </c>
      <c r="H2247" t="s">
        <v>11</v>
      </c>
    </row>
    <row r="2248" spans="1:8" x14ac:dyDescent="0.25">
      <c r="A2248" t="s">
        <v>24</v>
      </c>
      <c r="B2248">
        <v>6</v>
      </c>
      <c r="C2248">
        <v>11.83</v>
      </c>
      <c r="D2248">
        <v>0</v>
      </c>
      <c r="E2248">
        <v>0</v>
      </c>
      <c r="F2248">
        <v>71</v>
      </c>
      <c r="G2248" s="1">
        <v>45258</v>
      </c>
      <c r="H2248" t="s">
        <v>11</v>
      </c>
    </row>
    <row r="2249" spans="1:8" x14ac:dyDescent="0.25">
      <c r="A2249" t="s">
        <v>26</v>
      </c>
      <c r="B2249">
        <v>1</v>
      </c>
      <c r="C2249">
        <v>55.5</v>
      </c>
      <c r="D2249">
        <v>0</v>
      </c>
      <c r="E2249">
        <v>0</v>
      </c>
      <c r="F2249">
        <v>55.5</v>
      </c>
      <c r="G2249" s="1">
        <v>45259</v>
      </c>
      <c r="H2249" t="s">
        <v>15</v>
      </c>
    </row>
    <row r="2250" spans="1:8" x14ac:dyDescent="0.25">
      <c r="A2250" t="s">
        <v>24</v>
      </c>
      <c r="B2250">
        <v>12</v>
      </c>
      <c r="C2250">
        <v>11.83</v>
      </c>
      <c r="D2250">
        <v>0</v>
      </c>
      <c r="E2250">
        <v>0</v>
      </c>
      <c r="F2250">
        <v>142</v>
      </c>
      <c r="G2250" s="1">
        <v>45259</v>
      </c>
      <c r="H2250" t="s">
        <v>11</v>
      </c>
    </row>
    <row r="2251" spans="1:8" x14ac:dyDescent="0.25">
      <c r="A2251" t="s">
        <v>24</v>
      </c>
      <c r="B2251">
        <v>4</v>
      </c>
      <c r="C2251">
        <v>11.83</v>
      </c>
      <c r="D2251">
        <v>0</v>
      </c>
      <c r="E2251">
        <v>0</v>
      </c>
      <c r="F2251">
        <v>47.33</v>
      </c>
      <c r="G2251" s="1">
        <v>45259</v>
      </c>
      <c r="H2251" t="s">
        <v>11</v>
      </c>
    </row>
    <row r="2252" spans="1:8" x14ac:dyDescent="0.25">
      <c r="A2252" t="s">
        <v>24</v>
      </c>
      <c r="B2252">
        <v>10</v>
      </c>
      <c r="C2252">
        <v>11.83</v>
      </c>
      <c r="D2252">
        <v>0</v>
      </c>
      <c r="E2252">
        <v>0</v>
      </c>
      <c r="F2252">
        <v>118.33</v>
      </c>
      <c r="G2252" s="1">
        <v>45260</v>
      </c>
      <c r="H2252" t="s">
        <v>11</v>
      </c>
    </row>
    <row r="2253" spans="1:8" x14ac:dyDescent="0.25">
      <c r="A2253" t="s">
        <v>24</v>
      </c>
      <c r="B2253">
        <v>6</v>
      </c>
      <c r="C2253">
        <v>11.83</v>
      </c>
      <c r="D2253">
        <v>0</v>
      </c>
      <c r="E2253">
        <v>0</v>
      </c>
      <c r="F2253">
        <v>71</v>
      </c>
      <c r="G2253" s="1">
        <v>45260</v>
      </c>
      <c r="H2253" t="s">
        <v>11</v>
      </c>
    </row>
    <row r="2254" spans="1:8" x14ac:dyDescent="0.25">
      <c r="A2254" t="s">
        <v>28</v>
      </c>
      <c r="B2254">
        <v>11</v>
      </c>
      <c r="C2254">
        <v>11.83</v>
      </c>
      <c r="D2254">
        <v>0</v>
      </c>
      <c r="E2254">
        <v>0</v>
      </c>
      <c r="F2254">
        <v>130.16999999999999</v>
      </c>
      <c r="G2254" s="1">
        <v>45260</v>
      </c>
      <c r="H2254" t="s">
        <v>11</v>
      </c>
    </row>
    <row r="2255" spans="1:8" x14ac:dyDescent="0.25">
      <c r="A2255" t="s">
        <v>24</v>
      </c>
      <c r="B2255">
        <v>10</v>
      </c>
      <c r="C2255">
        <v>11.83</v>
      </c>
      <c r="D2255">
        <v>0</v>
      </c>
      <c r="E2255">
        <v>0</v>
      </c>
      <c r="F2255">
        <v>118.33</v>
      </c>
      <c r="G2255" s="1">
        <v>45261</v>
      </c>
      <c r="H2255" t="s">
        <v>11</v>
      </c>
    </row>
    <row r="2256" spans="1:8" x14ac:dyDescent="0.25">
      <c r="A2256" t="s">
        <v>24</v>
      </c>
      <c r="B2256">
        <v>6</v>
      </c>
      <c r="C2256">
        <v>11.83</v>
      </c>
      <c r="D2256">
        <v>0</v>
      </c>
      <c r="E2256">
        <v>0</v>
      </c>
      <c r="F2256">
        <v>71</v>
      </c>
      <c r="G2256" s="1">
        <v>45261</v>
      </c>
      <c r="H2256" t="s">
        <v>11</v>
      </c>
    </row>
    <row r="2257" spans="1:8" x14ac:dyDescent="0.25">
      <c r="A2257" t="s">
        <v>25</v>
      </c>
      <c r="B2257">
        <v>6</v>
      </c>
      <c r="C2257">
        <v>7.25</v>
      </c>
      <c r="D2257">
        <v>0</v>
      </c>
      <c r="E2257">
        <v>0</v>
      </c>
      <c r="F2257">
        <v>43.5</v>
      </c>
      <c r="G2257" s="1">
        <v>45261</v>
      </c>
      <c r="H2257" t="s">
        <v>19</v>
      </c>
    </row>
    <row r="2258" spans="1:8" x14ac:dyDescent="0.25">
      <c r="A2258" t="s">
        <v>24</v>
      </c>
      <c r="B2258">
        <v>5</v>
      </c>
      <c r="C2258">
        <v>11.83</v>
      </c>
      <c r="D2258">
        <v>0</v>
      </c>
      <c r="E2258">
        <v>0</v>
      </c>
      <c r="F2258">
        <v>59.17</v>
      </c>
      <c r="G2258" s="1">
        <v>45264</v>
      </c>
      <c r="H2258" t="s">
        <v>11</v>
      </c>
    </row>
    <row r="2259" spans="1:8" x14ac:dyDescent="0.25">
      <c r="A2259" t="s">
        <v>24</v>
      </c>
      <c r="B2259">
        <v>6</v>
      </c>
      <c r="C2259">
        <v>11.83</v>
      </c>
      <c r="D2259">
        <v>0</v>
      </c>
      <c r="E2259">
        <v>0</v>
      </c>
      <c r="F2259">
        <v>71</v>
      </c>
      <c r="G2259" s="1">
        <v>45264</v>
      </c>
      <c r="H2259" t="s">
        <v>11</v>
      </c>
    </row>
    <row r="2260" spans="1:8" x14ac:dyDescent="0.25">
      <c r="A2260" t="s">
        <v>24</v>
      </c>
      <c r="B2260">
        <v>3</v>
      </c>
      <c r="C2260">
        <v>11.83</v>
      </c>
      <c r="D2260">
        <v>0</v>
      </c>
      <c r="E2260">
        <v>0</v>
      </c>
      <c r="F2260">
        <v>35.5</v>
      </c>
      <c r="G2260" s="1">
        <v>45265</v>
      </c>
      <c r="H2260" t="s">
        <v>11</v>
      </c>
    </row>
    <row r="2261" spans="1:8" x14ac:dyDescent="0.25">
      <c r="A2261" t="s">
        <v>24</v>
      </c>
      <c r="B2261">
        <v>8</v>
      </c>
      <c r="C2261">
        <v>11.83</v>
      </c>
      <c r="D2261">
        <v>0</v>
      </c>
      <c r="E2261">
        <v>0</v>
      </c>
      <c r="F2261">
        <v>94.67</v>
      </c>
      <c r="G2261" s="1">
        <v>45265</v>
      </c>
      <c r="H2261" t="s">
        <v>11</v>
      </c>
    </row>
    <row r="2262" spans="1:8" x14ac:dyDescent="0.25">
      <c r="A2262" t="s">
        <v>24</v>
      </c>
      <c r="B2262">
        <v>12</v>
      </c>
      <c r="C2262">
        <v>11.83</v>
      </c>
      <c r="D2262">
        <v>0</v>
      </c>
      <c r="E2262">
        <v>0</v>
      </c>
      <c r="F2262">
        <v>142</v>
      </c>
      <c r="G2262" s="1">
        <v>45266</v>
      </c>
      <c r="H2262" t="s">
        <v>11</v>
      </c>
    </row>
    <row r="2263" spans="1:8" x14ac:dyDescent="0.25">
      <c r="A2263" t="s">
        <v>24</v>
      </c>
      <c r="B2263">
        <v>3</v>
      </c>
      <c r="C2263">
        <v>11.83</v>
      </c>
      <c r="D2263">
        <v>0</v>
      </c>
      <c r="E2263">
        <v>0</v>
      </c>
      <c r="F2263">
        <v>35.5</v>
      </c>
      <c r="G2263" s="1">
        <v>45267</v>
      </c>
      <c r="H2263" t="s">
        <v>11</v>
      </c>
    </row>
    <row r="2264" spans="1:8" x14ac:dyDescent="0.25">
      <c r="A2264" t="s">
        <v>25</v>
      </c>
      <c r="B2264">
        <v>14</v>
      </c>
      <c r="C2264">
        <v>7.25</v>
      </c>
      <c r="D2264">
        <v>0</v>
      </c>
      <c r="E2264">
        <v>0</v>
      </c>
      <c r="F2264">
        <v>101.5</v>
      </c>
      <c r="G2264" s="1">
        <v>45267</v>
      </c>
      <c r="H2264" t="s">
        <v>19</v>
      </c>
    </row>
    <row r="2265" spans="1:8" x14ac:dyDescent="0.25">
      <c r="A2265" t="s">
        <v>24</v>
      </c>
      <c r="B2265">
        <v>15</v>
      </c>
      <c r="C2265">
        <v>11.83</v>
      </c>
      <c r="D2265">
        <v>0</v>
      </c>
      <c r="E2265">
        <v>0</v>
      </c>
      <c r="F2265">
        <v>177.5</v>
      </c>
      <c r="G2265" s="1">
        <v>45267</v>
      </c>
      <c r="H2265" t="s">
        <v>11</v>
      </c>
    </row>
    <row r="2266" spans="1:8" x14ac:dyDescent="0.25">
      <c r="A2266" t="s">
        <v>26</v>
      </c>
      <c r="B2266">
        <v>2</v>
      </c>
      <c r="C2266">
        <v>55.5</v>
      </c>
      <c r="D2266">
        <v>0</v>
      </c>
      <c r="E2266">
        <v>0</v>
      </c>
      <c r="F2266">
        <v>111</v>
      </c>
      <c r="G2266" s="1">
        <v>45271</v>
      </c>
      <c r="H2266" t="s">
        <v>15</v>
      </c>
    </row>
    <row r="2267" spans="1:8" x14ac:dyDescent="0.25">
      <c r="A2267" t="s">
        <v>26</v>
      </c>
      <c r="B2267">
        <v>3</v>
      </c>
      <c r="C2267">
        <v>55.5</v>
      </c>
      <c r="D2267">
        <v>0</v>
      </c>
      <c r="E2267">
        <v>0</v>
      </c>
      <c r="F2267">
        <v>166.5</v>
      </c>
      <c r="G2267" s="1">
        <v>45271</v>
      </c>
      <c r="H2267" t="s">
        <v>15</v>
      </c>
    </row>
    <row r="2268" spans="1:8" x14ac:dyDescent="0.25">
      <c r="A2268" t="s">
        <v>28</v>
      </c>
      <c r="B2268">
        <v>10</v>
      </c>
      <c r="C2268">
        <v>11.83</v>
      </c>
      <c r="D2268">
        <v>0</v>
      </c>
      <c r="E2268">
        <v>0</v>
      </c>
      <c r="F2268">
        <v>118.33</v>
      </c>
      <c r="G2268" s="1">
        <v>45272</v>
      </c>
      <c r="H2268" t="s">
        <v>11</v>
      </c>
    </row>
    <row r="2269" spans="1:8" x14ac:dyDescent="0.25">
      <c r="A2269" t="s">
        <v>28</v>
      </c>
      <c r="B2269">
        <v>1</v>
      </c>
      <c r="C2269">
        <v>11.83</v>
      </c>
      <c r="D2269">
        <v>100</v>
      </c>
      <c r="E2269">
        <v>0</v>
      </c>
      <c r="F2269">
        <v>0</v>
      </c>
      <c r="G2269" s="1">
        <v>45272</v>
      </c>
      <c r="H2269" t="s">
        <v>11</v>
      </c>
    </row>
    <row r="2270" spans="1:8" x14ac:dyDescent="0.25">
      <c r="A2270" t="s">
        <v>24</v>
      </c>
      <c r="B2270">
        <v>10</v>
      </c>
      <c r="C2270">
        <v>11.83</v>
      </c>
      <c r="D2270">
        <v>0</v>
      </c>
      <c r="E2270">
        <v>0</v>
      </c>
      <c r="F2270">
        <v>118.33</v>
      </c>
      <c r="G2270" s="1">
        <v>45273</v>
      </c>
      <c r="H2270" t="s">
        <v>11</v>
      </c>
    </row>
    <row r="2271" spans="1:8" x14ac:dyDescent="0.25">
      <c r="A2271" t="s">
        <v>24</v>
      </c>
      <c r="B2271">
        <v>10</v>
      </c>
      <c r="C2271">
        <v>15.38</v>
      </c>
      <c r="D2271">
        <v>0</v>
      </c>
      <c r="E2271">
        <v>0</v>
      </c>
      <c r="F2271">
        <v>153.83000000000001</v>
      </c>
      <c r="G2271" s="1">
        <v>45273</v>
      </c>
      <c r="H2271" t="s">
        <v>11</v>
      </c>
    </row>
    <row r="2272" spans="1:8" x14ac:dyDescent="0.25">
      <c r="A2272" t="s">
        <v>24</v>
      </c>
      <c r="B2272">
        <v>5</v>
      </c>
      <c r="C2272">
        <v>11.83</v>
      </c>
      <c r="D2272">
        <v>0</v>
      </c>
      <c r="E2272">
        <v>0</v>
      </c>
      <c r="F2272">
        <v>59.17</v>
      </c>
      <c r="G2272" s="1">
        <v>45274</v>
      </c>
      <c r="H2272" t="s">
        <v>11</v>
      </c>
    </row>
    <row r="2273" spans="1:8" x14ac:dyDescent="0.25">
      <c r="A2273" t="s">
        <v>24</v>
      </c>
      <c r="B2273">
        <v>12</v>
      </c>
      <c r="C2273">
        <v>11.83</v>
      </c>
      <c r="D2273">
        <v>0</v>
      </c>
      <c r="E2273">
        <v>0</v>
      </c>
      <c r="F2273">
        <v>142</v>
      </c>
      <c r="G2273" s="1">
        <v>45274</v>
      </c>
      <c r="H2273" t="s">
        <v>11</v>
      </c>
    </row>
    <row r="2274" spans="1:8" x14ac:dyDescent="0.25">
      <c r="A2274" t="s">
        <v>24</v>
      </c>
      <c r="B2274">
        <v>9</v>
      </c>
      <c r="C2274">
        <v>11.83</v>
      </c>
      <c r="D2274">
        <v>0</v>
      </c>
      <c r="E2274">
        <v>0</v>
      </c>
      <c r="F2274">
        <v>106.5</v>
      </c>
      <c r="G2274" s="1">
        <v>45275</v>
      </c>
      <c r="H2274" t="s">
        <v>11</v>
      </c>
    </row>
    <row r="2275" spans="1:8" x14ac:dyDescent="0.25">
      <c r="A2275" t="s">
        <v>24</v>
      </c>
      <c r="B2275">
        <v>2</v>
      </c>
      <c r="C2275">
        <v>11.83</v>
      </c>
      <c r="D2275">
        <v>0</v>
      </c>
      <c r="E2275">
        <v>0</v>
      </c>
      <c r="F2275">
        <v>23.67</v>
      </c>
      <c r="G2275" s="1">
        <v>45275</v>
      </c>
      <c r="H2275" t="s">
        <v>11</v>
      </c>
    </row>
    <row r="2276" spans="1:8" x14ac:dyDescent="0.25">
      <c r="A2276" t="s">
        <v>24</v>
      </c>
      <c r="B2276">
        <v>1</v>
      </c>
      <c r="C2276">
        <v>11.83</v>
      </c>
      <c r="D2276">
        <v>0</v>
      </c>
      <c r="E2276">
        <v>0</v>
      </c>
      <c r="F2276">
        <v>11.83</v>
      </c>
      <c r="G2276" s="1">
        <v>45280</v>
      </c>
      <c r="H2276" t="s">
        <v>11</v>
      </c>
    </row>
    <row r="2277" spans="1:8" x14ac:dyDescent="0.25">
      <c r="A2277" t="s">
        <v>24</v>
      </c>
      <c r="B2277">
        <v>6</v>
      </c>
      <c r="C2277">
        <v>11.83</v>
      </c>
      <c r="D2277">
        <v>0</v>
      </c>
      <c r="E2277">
        <v>0</v>
      </c>
      <c r="F2277">
        <v>71</v>
      </c>
      <c r="G2277" s="1">
        <v>45280</v>
      </c>
      <c r="H2277" t="s">
        <v>11</v>
      </c>
    </row>
    <row r="2278" spans="1:8" x14ac:dyDescent="0.25">
      <c r="A2278" t="s">
        <v>24</v>
      </c>
      <c r="B2278">
        <v>4</v>
      </c>
      <c r="C2278">
        <v>11.83</v>
      </c>
      <c r="D2278">
        <v>0</v>
      </c>
      <c r="E2278">
        <v>0</v>
      </c>
      <c r="F2278">
        <v>47.33</v>
      </c>
      <c r="G2278" s="1">
        <v>45280</v>
      </c>
      <c r="H2278" t="s">
        <v>11</v>
      </c>
    </row>
    <row r="2279" spans="1:8" x14ac:dyDescent="0.25">
      <c r="A2279" t="s">
        <v>24</v>
      </c>
      <c r="B2279">
        <v>12</v>
      </c>
      <c r="C2279">
        <v>11.83</v>
      </c>
      <c r="D2279">
        <v>0</v>
      </c>
      <c r="E2279">
        <v>0</v>
      </c>
      <c r="F2279">
        <v>142</v>
      </c>
      <c r="G2279" s="1">
        <v>45281</v>
      </c>
      <c r="H2279" t="s">
        <v>11</v>
      </c>
    </row>
    <row r="2280" spans="1:8" x14ac:dyDescent="0.25">
      <c r="A2280" t="s">
        <v>25</v>
      </c>
      <c r="B2280">
        <v>2</v>
      </c>
      <c r="C2280">
        <v>7.25</v>
      </c>
      <c r="D2280">
        <v>0</v>
      </c>
      <c r="E2280">
        <v>0</v>
      </c>
      <c r="F2280">
        <v>14.5</v>
      </c>
      <c r="G2280" s="1">
        <v>45282</v>
      </c>
      <c r="H2280" t="s">
        <v>19</v>
      </c>
    </row>
    <row r="2281" spans="1:8" x14ac:dyDescent="0.25">
      <c r="A2281" t="s">
        <v>25</v>
      </c>
      <c r="B2281">
        <v>4</v>
      </c>
      <c r="C2281">
        <v>7.25</v>
      </c>
      <c r="D2281">
        <v>0</v>
      </c>
      <c r="E2281">
        <v>0</v>
      </c>
      <c r="F2281">
        <v>29</v>
      </c>
      <c r="G2281" s="1">
        <v>45282</v>
      </c>
      <c r="H2281" t="s">
        <v>19</v>
      </c>
    </row>
    <row r="2282" spans="1:8" x14ac:dyDescent="0.25">
      <c r="A2282" t="s">
        <v>25</v>
      </c>
      <c r="B2282">
        <v>5</v>
      </c>
      <c r="C2282">
        <v>7.25</v>
      </c>
      <c r="D2282">
        <v>0</v>
      </c>
      <c r="E2282">
        <v>0</v>
      </c>
      <c r="F2282">
        <v>36.25</v>
      </c>
      <c r="G2282" s="1">
        <v>45293</v>
      </c>
      <c r="H2282" t="s">
        <v>19</v>
      </c>
    </row>
    <row r="2283" spans="1:8" x14ac:dyDescent="0.25">
      <c r="A2283" t="s">
        <v>24</v>
      </c>
      <c r="B2283">
        <v>4</v>
      </c>
      <c r="C2283">
        <v>15.38</v>
      </c>
      <c r="D2283">
        <v>0</v>
      </c>
      <c r="E2283">
        <v>0</v>
      </c>
      <c r="F2283">
        <v>61.5</v>
      </c>
      <c r="G2283" s="1">
        <v>45293</v>
      </c>
      <c r="H2283" t="s">
        <v>11</v>
      </c>
    </row>
    <row r="2284" spans="1:8" x14ac:dyDescent="0.25">
      <c r="A2284" t="s">
        <v>26</v>
      </c>
      <c r="B2284">
        <v>3</v>
      </c>
      <c r="C2284">
        <v>55.5</v>
      </c>
      <c r="D2284">
        <v>0</v>
      </c>
      <c r="E2284">
        <v>0</v>
      </c>
      <c r="F2284">
        <v>166.5</v>
      </c>
      <c r="G2284" s="1">
        <v>45295</v>
      </c>
      <c r="H2284" t="s">
        <v>15</v>
      </c>
    </row>
    <row r="2285" spans="1:8" x14ac:dyDescent="0.25">
      <c r="A2285" t="s">
        <v>24</v>
      </c>
      <c r="B2285">
        <v>12</v>
      </c>
      <c r="C2285">
        <v>11.83</v>
      </c>
      <c r="D2285">
        <v>0</v>
      </c>
      <c r="E2285">
        <v>0</v>
      </c>
      <c r="F2285">
        <v>142</v>
      </c>
      <c r="G2285" s="1">
        <v>45296</v>
      </c>
      <c r="H2285" t="s">
        <v>11</v>
      </c>
    </row>
    <row r="2286" spans="1:8" x14ac:dyDescent="0.25">
      <c r="A2286" t="s">
        <v>24</v>
      </c>
      <c r="B2286">
        <v>5</v>
      </c>
      <c r="C2286">
        <v>11.83</v>
      </c>
      <c r="D2286">
        <v>0</v>
      </c>
      <c r="E2286">
        <v>0</v>
      </c>
      <c r="F2286">
        <v>59.17</v>
      </c>
      <c r="G2286" s="1">
        <v>45296</v>
      </c>
      <c r="H2286" t="s">
        <v>11</v>
      </c>
    </row>
    <row r="2287" spans="1:8" x14ac:dyDescent="0.25">
      <c r="A2287" t="s">
        <v>24</v>
      </c>
      <c r="B2287">
        <v>10</v>
      </c>
      <c r="C2287">
        <v>11.83</v>
      </c>
      <c r="D2287">
        <v>0</v>
      </c>
      <c r="E2287">
        <v>0</v>
      </c>
      <c r="F2287">
        <v>118.33</v>
      </c>
      <c r="G2287" s="1">
        <v>45299</v>
      </c>
      <c r="H2287" t="s">
        <v>11</v>
      </c>
    </row>
    <row r="2288" spans="1:8" x14ac:dyDescent="0.25">
      <c r="A2288" t="s">
        <v>24</v>
      </c>
      <c r="B2288">
        <v>4</v>
      </c>
      <c r="C2288">
        <v>11.83</v>
      </c>
      <c r="D2288">
        <v>0</v>
      </c>
      <c r="E2288">
        <v>0</v>
      </c>
      <c r="F2288">
        <v>47.33</v>
      </c>
      <c r="G2288" s="1">
        <v>45299</v>
      </c>
      <c r="H2288" t="s">
        <v>11</v>
      </c>
    </row>
    <row r="2289" spans="1:8" x14ac:dyDescent="0.25">
      <c r="A2289" t="s">
        <v>24</v>
      </c>
      <c r="B2289">
        <v>11</v>
      </c>
      <c r="C2289">
        <v>11.83</v>
      </c>
      <c r="D2289">
        <v>0</v>
      </c>
      <c r="E2289">
        <v>0</v>
      </c>
      <c r="F2289">
        <v>130.16999999999999</v>
      </c>
      <c r="G2289" s="1">
        <v>45299</v>
      </c>
      <c r="H2289" t="s">
        <v>11</v>
      </c>
    </row>
    <row r="2290" spans="1:8" x14ac:dyDescent="0.25">
      <c r="A2290" t="s">
        <v>24</v>
      </c>
      <c r="B2290">
        <v>4</v>
      </c>
      <c r="C2290">
        <v>15.38</v>
      </c>
      <c r="D2290">
        <v>0</v>
      </c>
      <c r="E2290">
        <v>0</v>
      </c>
      <c r="F2290">
        <v>61.5</v>
      </c>
      <c r="G2290" s="1">
        <v>45300</v>
      </c>
      <c r="H2290" t="s">
        <v>11</v>
      </c>
    </row>
    <row r="2291" spans="1:8" x14ac:dyDescent="0.25">
      <c r="A2291" t="s">
        <v>24</v>
      </c>
      <c r="B2291">
        <v>4</v>
      </c>
      <c r="C2291">
        <v>11.83</v>
      </c>
      <c r="D2291">
        <v>0</v>
      </c>
      <c r="E2291">
        <v>0</v>
      </c>
      <c r="F2291">
        <v>47.33</v>
      </c>
      <c r="G2291" s="1">
        <v>45300</v>
      </c>
      <c r="H2291" t="s">
        <v>11</v>
      </c>
    </row>
    <row r="2292" spans="1:8" x14ac:dyDescent="0.25">
      <c r="A2292" t="s">
        <v>24</v>
      </c>
      <c r="B2292">
        <v>10</v>
      </c>
      <c r="C2292">
        <v>11.83</v>
      </c>
      <c r="D2292">
        <v>0</v>
      </c>
      <c r="E2292">
        <v>0</v>
      </c>
      <c r="F2292">
        <v>118.33</v>
      </c>
      <c r="G2292" s="1">
        <v>45300</v>
      </c>
      <c r="H2292" t="s">
        <v>11</v>
      </c>
    </row>
    <row r="2293" spans="1:8" x14ac:dyDescent="0.25">
      <c r="A2293" t="s">
        <v>24</v>
      </c>
      <c r="B2293">
        <v>11</v>
      </c>
      <c r="C2293">
        <v>11.83</v>
      </c>
      <c r="D2293">
        <v>0</v>
      </c>
      <c r="E2293">
        <v>0</v>
      </c>
      <c r="F2293">
        <v>130.16999999999999</v>
      </c>
      <c r="G2293" s="1">
        <v>45301</v>
      </c>
      <c r="H2293" t="s">
        <v>11</v>
      </c>
    </row>
    <row r="2294" spans="1:8" x14ac:dyDescent="0.25">
      <c r="A2294" t="s">
        <v>24</v>
      </c>
      <c r="B2294">
        <v>1</v>
      </c>
      <c r="C2294">
        <v>11.83</v>
      </c>
      <c r="D2294">
        <v>0</v>
      </c>
      <c r="E2294">
        <v>0</v>
      </c>
      <c r="F2294">
        <v>11.83</v>
      </c>
      <c r="G2294" s="1">
        <v>45301</v>
      </c>
      <c r="H2294" t="s">
        <v>11</v>
      </c>
    </row>
    <row r="2295" spans="1:8" x14ac:dyDescent="0.25">
      <c r="A2295" t="s">
        <v>24</v>
      </c>
      <c r="B2295">
        <v>15</v>
      </c>
      <c r="C2295">
        <v>11.83</v>
      </c>
      <c r="D2295">
        <v>0</v>
      </c>
      <c r="E2295">
        <v>0</v>
      </c>
      <c r="F2295">
        <v>177.5</v>
      </c>
      <c r="G2295" s="1">
        <v>45301</v>
      </c>
      <c r="H2295" t="s">
        <v>11</v>
      </c>
    </row>
    <row r="2296" spans="1:8" x14ac:dyDescent="0.25">
      <c r="A2296" t="s">
        <v>24</v>
      </c>
      <c r="B2296">
        <v>4</v>
      </c>
      <c r="C2296">
        <v>11.83</v>
      </c>
      <c r="D2296">
        <v>0</v>
      </c>
      <c r="E2296">
        <v>0</v>
      </c>
      <c r="F2296">
        <v>47.33</v>
      </c>
      <c r="G2296" s="1">
        <v>45301</v>
      </c>
      <c r="H2296" t="s">
        <v>11</v>
      </c>
    </row>
    <row r="2297" spans="1:8" x14ac:dyDescent="0.25">
      <c r="A2297" t="s">
        <v>24</v>
      </c>
      <c r="B2297">
        <v>12</v>
      </c>
      <c r="C2297">
        <v>11.83</v>
      </c>
      <c r="D2297">
        <v>0</v>
      </c>
      <c r="E2297">
        <v>0</v>
      </c>
      <c r="F2297">
        <v>142</v>
      </c>
      <c r="G2297" s="1">
        <v>45301</v>
      </c>
      <c r="H2297" t="s">
        <v>11</v>
      </c>
    </row>
    <row r="2298" spans="1:8" x14ac:dyDescent="0.25">
      <c r="A2298" t="s">
        <v>24</v>
      </c>
      <c r="B2298">
        <v>6</v>
      </c>
      <c r="C2298">
        <v>11.83</v>
      </c>
      <c r="D2298">
        <v>0</v>
      </c>
      <c r="E2298">
        <v>0</v>
      </c>
      <c r="F2298">
        <v>71</v>
      </c>
      <c r="G2298" s="1">
        <v>45302</v>
      </c>
      <c r="H2298" t="s">
        <v>11</v>
      </c>
    </row>
    <row r="2299" spans="1:8" x14ac:dyDescent="0.25">
      <c r="A2299" t="s">
        <v>27</v>
      </c>
      <c r="B2299">
        <v>10</v>
      </c>
      <c r="C2299">
        <v>6.42</v>
      </c>
      <c r="D2299">
        <v>0</v>
      </c>
      <c r="E2299">
        <v>0</v>
      </c>
      <c r="F2299">
        <v>64.17</v>
      </c>
      <c r="G2299" s="1">
        <v>45302</v>
      </c>
      <c r="H2299" t="s">
        <v>13</v>
      </c>
    </row>
    <row r="2300" spans="1:8" x14ac:dyDescent="0.25">
      <c r="A2300" t="s">
        <v>25</v>
      </c>
      <c r="B2300">
        <v>20</v>
      </c>
      <c r="C2300">
        <v>7.25</v>
      </c>
      <c r="D2300">
        <v>0</v>
      </c>
      <c r="E2300">
        <v>0</v>
      </c>
      <c r="F2300">
        <v>145</v>
      </c>
      <c r="G2300" s="1">
        <v>45302</v>
      </c>
      <c r="H2300" t="s">
        <v>19</v>
      </c>
    </row>
    <row r="2301" spans="1:8" x14ac:dyDescent="0.25">
      <c r="A2301" t="s">
        <v>25</v>
      </c>
      <c r="B2301">
        <v>20</v>
      </c>
      <c r="C2301">
        <v>7.25</v>
      </c>
      <c r="D2301">
        <v>0</v>
      </c>
      <c r="E2301">
        <v>0</v>
      </c>
      <c r="F2301">
        <v>145</v>
      </c>
      <c r="G2301" s="1">
        <v>45303</v>
      </c>
      <c r="H2301" t="s">
        <v>19</v>
      </c>
    </row>
    <row r="2302" spans="1:8" x14ac:dyDescent="0.25">
      <c r="A2302" t="s">
        <v>24</v>
      </c>
      <c r="B2302">
        <v>15</v>
      </c>
      <c r="C2302">
        <v>11.83</v>
      </c>
      <c r="D2302">
        <v>0</v>
      </c>
      <c r="E2302">
        <v>0</v>
      </c>
      <c r="F2302">
        <v>177.5</v>
      </c>
      <c r="G2302" s="1">
        <v>45303</v>
      </c>
      <c r="H2302" t="s">
        <v>11</v>
      </c>
    </row>
    <row r="2303" spans="1:8" x14ac:dyDescent="0.25">
      <c r="A2303" t="s">
        <v>24</v>
      </c>
      <c r="B2303">
        <v>12</v>
      </c>
      <c r="C2303">
        <v>11.83</v>
      </c>
      <c r="D2303">
        <v>0</v>
      </c>
      <c r="E2303">
        <v>0</v>
      </c>
      <c r="F2303">
        <v>142</v>
      </c>
      <c r="G2303" s="1">
        <v>45303</v>
      </c>
      <c r="H2303" t="s">
        <v>11</v>
      </c>
    </row>
    <row r="2304" spans="1:8" x14ac:dyDescent="0.25">
      <c r="A2304" t="s">
        <v>24</v>
      </c>
      <c r="B2304">
        <v>10</v>
      </c>
      <c r="C2304">
        <v>11.83</v>
      </c>
      <c r="D2304">
        <v>0</v>
      </c>
      <c r="E2304">
        <v>0</v>
      </c>
      <c r="F2304">
        <v>118.33</v>
      </c>
      <c r="G2304" s="1">
        <v>45303</v>
      </c>
      <c r="H2304" t="s">
        <v>11</v>
      </c>
    </row>
    <row r="2305" spans="1:8" x14ac:dyDescent="0.25">
      <c r="A2305" t="s">
        <v>24</v>
      </c>
      <c r="B2305">
        <v>4</v>
      </c>
      <c r="C2305">
        <v>11.83</v>
      </c>
      <c r="D2305">
        <v>0</v>
      </c>
      <c r="E2305">
        <v>0</v>
      </c>
      <c r="F2305">
        <v>47.33</v>
      </c>
      <c r="G2305" s="1">
        <v>45306</v>
      </c>
      <c r="H2305" t="s">
        <v>11</v>
      </c>
    </row>
    <row r="2306" spans="1:8" x14ac:dyDescent="0.25">
      <c r="A2306" t="s">
        <v>28</v>
      </c>
      <c r="B2306">
        <v>5</v>
      </c>
      <c r="C2306">
        <v>11.83</v>
      </c>
      <c r="D2306">
        <v>0</v>
      </c>
      <c r="E2306">
        <v>0</v>
      </c>
      <c r="F2306">
        <v>59.17</v>
      </c>
      <c r="G2306" s="1">
        <v>45307</v>
      </c>
      <c r="H2306" t="s">
        <v>11</v>
      </c>
    </row>
    <row r="2307" spans="1:8" x14ac:dyDescent="0.25">
      <c r="A2307" t="s">
        <v>24</v>
      </c>
      <c r="B2307">
        <v>10</v>
      </c>
      <c r="C2307">
        <v>11.83</v>
      </c>
      <c r="D2307">
        <v>0</v>
      </c>
      <c r="E2307">
        <v>0</v>
      </c>
      <c r="F2307">
        <v>118.33</v>
      </c>
      <c r="G2307" s="1">
        <v>45307</v>
      </c>
      <c r="H2307" t="s">
        <v>11</v>
      </c>
    </row>
    <row r="2308" spans="1:8" x14ac:dyDescent="0.25">
      <c r="A2308" t="s">
        <v>24</v>
      </c>
      <c r="B2308">
        <v>8</v>
      </c>
      <c r="C2308">
        <v>11.83</v>
      </c>
      <c r="D2308">
        <v>0</v>
      </c>
      <c r="E2308">
        <v>0</v>
      </c>
      <c r="F2308">
        <v>94.67</v>
      </c>
      <c r="G2308" s="1">
        <v>45307</v>
      </c>
      <c r="H2308" t="s">
        <v>11</v>
      </c>
    </row>
    <row r="2309" spans="1:8" x14ac:dyDescent="0.25">
      <c r="A2309" t="s">
        <v>24</v>
      </c>
      <c r="B2309">
        <v>3</v>
      </c>
      <c r="C2309">
        <v>11.83</v>
      </c>
      <c r="D2309">
        <v>0</v>
      </c>
      <c r="E2309">
        <v>0</v>
      </c>
      <c r="F2309">
        <v>35.5</v>
      </c>
      <c r="G2309" s="1">
        <v>45307</v>
      </c>
      <c r="H2309" t="s">
        <v>11</v>
      </c>
    </row>
    <row r="2310" spans="1:8" x14ac:dyDescent="0.25">
      <c r="A2310" t="s">
        <v>24</v>
      </c>
      <c r="B2310">
        <v>4</v>
      </c>
      <c r="C2310">
        <v>11.83</v>
      </c>
      <c r="D2310">
        <v>0</v>
      </c>
      <c r="E2310">
        <v>0</v>
      </c>
      <c r="F2310">
        <v>47.33</v>
      </c>
      <c r="G2310" s="1">
        <v>45308</v>
      </c>
      <c r="H2310" t="s">
        <v>11</v>
      </c>
    </row>
    <row r="2311" spans="1:8" x14ac:dyDescent="0.25">
      <c r="A2311" t="s">
        <v>24</v>
      </c>
      <c r="B2311">
        <v>12</v>
      </c>
      <c r="C2311">
        <v>11.83</v>
      </c>
      <c r="D2311">
        <v>0</v>
      </c>
      <c r="E2311">
        <v>0</v>
      </c>
      <c r="F2311">
        <v>142</v>
      </c>
      <c r="G2311" s="1">
        <v>45308</v>
      </c>
      <c r="H2311" t="s">
        <v>11</v>
      </c>
    </row>
    <row r="2312" spans="1:8" x14ac:dyDescent="0.25">
      <c r="A2312" t="s">
        <v>24</v>
      </c>
      <c r="B2312">
        <v>-12</v>
      </c>
      <c r="C2312">
        <v>11.83</v>
      </c>
      <c r="D2312">
        <v>0</v>
      </c>
      <c r="E2312">
        <v>0</v>
      </c>
      <c r="F2312">
        <v>-142</v>
      </c>
      <c r="G2312" s="1">
        <v>45308</v>
      </c>
      <c r="H2312" t="s">
        <v>11</v>
      </c>
    </row>
    <row r="2313" spans="1:8" x14ac:dyDescent="0.25">
      <c r="A2313" t="s">
        <v>24</v>
      </c>
      <c r="B2313">
        <v>12</v>
      </c>
      <c r="C2313">
        <v>11.83</v>
      </c>
      <c r="D2313">
        <v>0</v>
      </c>
      <c r="E2313">
        <v>0</v>
      </c>
      <c r="F2313">
        <v>142</v>
      </c>
      <c r="G2313" s="1">
        <v>45309</v>
      </c>
      <c r="H2313" t="s">
        <v>11</v>
      </c>
    </row>
    <row r="2314" spans="1:8" x14ac:dyDescent="0.25">
      <c r="A2314" t="s">
        <v>27</v>
      </c>
      <c r="B2314">
        <v>1</v>
      </c>
      <c r="C2314">
        <v>6.42</v>
      </c>
      <c r="D2314">
        <v>0</v>
      </c>
      <c r="E2314">
        <v>0</v>
      </c>
      <c r="F2314">
        <v>6.42</v>
      </c>
      <c r="G2314" s="1">
        <v>45310</v>
      </c>
      <c r="H2314" t="s">
        <v>13</v>
      </c>
    </row>
    <row r="2315" spans="1:8" x14ac:dyDescent="0.25">
      <c r="A2315" t="s">
        <v>24</v>
      </c>
      <c r="B2315">
        <v>2</v>
      </c>
      <c r="C2315">
        <v>15.38</v>
      </c>
      <c r="D2315">
        <v>0</v>
      </c>
      <c r="E2315">
        <v>0</v>
      </c>
      <c r="F2315">
        <v>30.75</v>
      </c>
      <c r="G2315" s="1">
        <v>45313</v>
      </c>
      <c r="H2315" t="s">
        <v>11</v>
      </c>
    </row>
    <row r="2316" spans="1:8" x14ac:dyDescent="0.25">
      <c r="A2316" t="s">
        <v>24</v>
      </c>
      <c r="B2316">
        <v>8</v>
      </c>
      <c r="C2316">
        <v>11.83</v>
      </c>
      <c r="D2316">
        <v>0</v>
      </c>
      <c r="E2316">
        <v>0</v>
      </c>
      <c r="F2316">
        <v>94.67</v>
      </c>
      <c r="G2316" s="1">
        <v>45314</v>
      </c>
      <c r="H2316" t="s">
        <v>11</v>
      </c>
    </row>
    <row r="2317" spans="1:8" x14ac:dyDescent="0.25">
      <c r="A2317" t="s">
        <v>27</v>
      </c>
      <c r="B2317">
        <v>1</v>
      </c>
      <c r="C2317">
        <v>6.42</v>
      </c>
      <c r="D2317">
        <v>0</v>
      </c>
      <c r="E2317">
        <v>0</v>
      </c>
      <c r="F2317">
        <v>6.42</v>
      </c>
      <c r="G2317" s="1">
        <v>45314</v>
      </c>
      <c r="H2317" t="s">
        <v>13</v>
      </c>
    </row>
    <row r="2318" spans="1:8" x14ac:dyDescent="0.25">
      <c r="A2318" t="s">
        <v>26</v>
      </c>
      <c r="B2318">
        <v>1</v>
      </c>
      <c r="C2318">
        <v>55.5</v>
      </c>
      <c r="D2318">
        <v>0</v>
      </c>
      <c r="E2318">
        <v>0</v>
      </c>
      <c r="F2318">
        <v>55.5</v>
      </c>
      <c r="G2318" s="1">
        <v>45315</v>
      </c>
      <c r="H2318" t="s">
        <v>15</v>
      </c>
    </row>
    <row r="2319" spans="1:8" x14ac:dyDescent="0.25">
      <c r="A2319" t="s">
        <v>24</v>
      </c>
      <c r="B2319">
        <v>8</v>
      </c>
      <c r="C2319">
        <v>11.83</v>
      </c>
      <c r="D2319">
        <v>0</v>
      </c>
      <c r="E2319">
        <v>0</v>
      </c>
      <c r="F2319">
        <v>94.67</v>
      </c>
      <c r="G2319" s="1">
        <v>45316</v>
      </c>
      <c r="H2319" t="s">
        <v>11</v>
      </c>
    </row>
    <row r="2320" spans="1:8" x14ac:dyDescent="0.25">
      <c r="A2320" t="s">
        <v>27</v>
      </c>
      <c r="B2320">
        <v>2</v>
      </c>
      <c r="C2320">
        <v>6.42</v>
      </c>
      <c r="D2320">
        <v>0</v>
      </c>
      <c r="E2320">
        <v>0</v>
      </c>
      <c r="F2320">
        <v>12.83</v>
      </c>
      <c r="G2320" s="1">
        <v>45316</v>
      </c>
      <c r="H2320" t="s">
        <v>13</v>
      </c>
    </row>
    <row r="2321" spans="1:8" x14ac:dyDescent="0.25">
      <c r="A2321" t="s">
        <v>24</v>
      </c>
      <c r="B2321">
        <v>12</v>
      </c>
      <c r="C2321">
        <v>11.83</v>
      </c>
      <c r="D2321">
        <v>0</v>
      </c>
      <c r="E2321">
        <v>0</v>
      </c>
      <c r="F2321">
        <v>142</v>
      </c>
      <c r="G2321" s="1">
        <v>45317</v>
      </c>
      <c r="H2321" t="s">
        <v>11</v>
      </c>
    </row>
    <row r="2322" spans="1:8" x14ac:dyDescent="0.25">
      <c r="A2322" t="s">
        <v>24</v>
      </c>
      <c r="B2322">
        <v>4</v>
      </c>
      <c r="C2322">
        <v>11.83</v>
      </c>
      <c r="D2322">
        <v>0</v>
      </c>
      <c r="E2322">
        <v>0</v>
      </c>
      <c r="F2322">
        <v>47.33</v>
      </c>
      <c r="G2322" s="1">
        <v>45320</v>
      </c>
      <c r="H2322" t="s">
        <v>11</v>
      </c>
    </row>
    <row r="2323" spans="1:8" x14ac:dyDescent="0.25">
      <c r="A2323" t="s">
        <v>24</v>
      </c>
      <c r="B2323">
        <v>8</v>
      </c>
      <c r="C2323">
        <v>11.83</v>
      </c>
      <c r="D2323">
        <v>0</v>
      </c>
      <c r="E2323">
        <v>0</v>
      </c>
      <c r="F2323">
        <v>94.67</v>
      </c>
      <c r="G2323" s="1">
        <v>45320</v>
      </c>
      <c r="H2323" t="s">
        <v>11</v>
      </c>
    </row>
    <row r="2324" spans="1:8" x14ac:dyDescent="0.25">
      <c r="A2324" t="s">
        <v>26</v>
      </c>
      <c r="B2324">
        <v>4</v>
      </c>
      <c r="C2324">
        <v>55.5</v>
      </c>
      <c r="D2324">
        <v>0</v>
      </c>
      <c r="E2324">
        <v>0</v>
      </c>
      <c r="F2324">
        <v>222</v>
      </c>
      <c r="G2324" s="1">
        <v>45321</v>
      </c>
      <c r="H2324" t="s">
        <v>15</v>
      </c>
    </row>
    <row r="2325" spans="1:8" x14ac:dyDescent="0.25">
      <c r="A2325" t="s">
        <v>24</v>
      </c>
      <c r="B2325">
        <v>10</v>
      </c>
      <c r="C2325">
        <v>11.83</v>
      </c>
      <c r="D2325">
        <v>0</v>
      </c>
      <c r="E2325">
        <v>0</v>
      </c>
      <c r="F2325">
        <v>118.33</v>
      </c>
      <c r="G2325" s="1">
        <v>45322</v>
      </c>
      <c r="H2325" t="s">
        <v>11</v>
      </c>
    </row>
    <row r="2326" spans="1:8" x14ac:dyDescent="0.25">
      <c r="A2326" t="s">
        <v>26</v>
      </c>
      <c r="B2326">
        <v>2</v>
      </c>
      <c r="C2326">
        <v>55.5</v>
      </c>
      <c r="D2326">
        <v>0</v>
      </c>
      <c r="E2326">
        <v>0</v>
      </c>
      <c r="F2326">
        <v>111</v>
      </c>
      <c r="G2326" s="1">
        <v>45323</v>
      </c>
      <c r="H2326" t="s">
        <v>15</v>
      </c>
    </row>
    <row r="2327" spans="1:8" x14ac:dyDescent="0.25">
      <c r="A2327" t="s">
        <v>24</v>
      </c>
      <c r="B2327">
        <v>12</v>
      </c>
      <c r="C2327">
        <v>11.83</v>
      </c>
      <c r="D2327">
        <v>0</v>
      </c>
      <c r="E2327">
        <v>0</v>
      </c>
      <c r="F2327">
        <v>142</v>
      </c>
      <c r="G2327" s="1">
        <v>45324</v>
      </c>
      <c r="H2327" t="s">
        <v>11</v>
      </c>
    </row>
    <row r="2328" spans="1:8" x14ac:dyDescent="0.25">
      <c r="A2328" t="s">
        <v>24</v>
      </c>
      <c r="B2328">
        <v>12</v>
      </c>
      <c r="C2328">
        <v>11.83</v>
      </c>
      <c r="D2328">
        <v>0</v>
      </c>
      <c r="E2328">
        <v>0</v>
      </c>
      <c r="F2328">
        <v>142</v>
      </c>
      <c r="G2328" s="1">
        <v>45324</v>
      </c>
      <c r="H2328" t="s">
        <v>11</v>
      </c>
    </row>
    <row r="2329" spans="1:8" x14ac:dyDescent="0.25">
      <c r="A2329" t="s">
        <v>24</v>
      </c>
      <c r="B2329">
        <v>5</v>
      </c>
      <c r="C2329">
        <v>11.83</v>
      </c>
      <c r="D2329">
        <v>0</v>
      </c>
      <c r="E2329">
        <v>0</v>
      </c>
      <c r="F2329">
        <v>59.17</v>
      </c>
      <c r="G2329" s="1">
        <v>45324</v>
      </c>
      <c r="H2329" t="s">
        <v>11</v>
      </c>
    </row>
    <row r="2330" spans="1:8" x14ac:dyDescent="0.25">
      <c r="A2330" t="s">
        <v>26</v>
      </c>
      <c r="B2330">
        <v>1</v>
      </c>
      <c r="C2330">
        <v>55.5</v>
      </c>
      <c r="D2330">
        <v>0</v>
      </c>
      <c r="E2330">
        <v>0</v>
      </c>
      <c r="F2330">
        <v>55.5</v>
      </c>
      <c r="G2330" s="1">
        <v>45328</v>
      </c>
      <c r="H2330" t="s">
        <v>15</v>
      </c>
    </row>
    <row r="2331" spans="1:8" x14ac:dyDescent="0.25">
      <c r="A2331" t="s">
        <v>24</v>
      </c>
      <c r="B2331">
        <v>12</v>
      </c>
      <c r="C2331">
        <v>11.83</v>
      </c>
      <c r="D2331">
        <v>0</v>
      </c>
      <c r="E2331">
        <v>0</v>
      </c>
      <c r="F2331">
        <v>142</v>
      </c>
      <c r="G2331" s="1">
        <v>45328</v>
      </c>
      <c r="H2331" t="s">
        <v>11</v>
      </c>
    </row>
    <row r="2332" spans="1:8" x14ac:dyDescent="0.25">
      <c r="A2332" t="s">
        <v>24</v>
      </c>
      <c r="B2332">
        <v>5</v>
      </c>
      <c r="C2332">
        <v>11.83</v>
      </c>
      <c r="D2332">
        <v>0</v>
      </c>
      <c r="E2332">
        <v>0</v>
      </c>
      <c r="F2332">
        <v>59.17</v>
      </c>
      <c r="G2332" s="1">
        <v>45328</v>
      </c>
      <c r="H2332" t="s">
        <v>11</v>
      </c>
    </row>
    <row r="2333" spans="1:8" x14ac:dyDescent="0.25">
      <c r="A2333" t="s">
        <v>24</v>
      </c>
      <c r="B2333">
        <v>2</v>
      </c>
      <c r="C2333">
        <v>11.83</v>
      </c>
      <c r="D2333">
        <v>0</v>
      </c>
      <c r="E2333">
        <v>0</v>
      </c>
      <c r="F2333">
        <v>23.67</v>
      </c>
      <c r="G2333" s="1">
        <v>45328</v>
      </c>
      <c r="H2333" t="s">
        <v>11</v>
      </c>
    </row>
    <row r="2334" spans="1:8" x14ac:dyDescent="0.25">
      <c r="A2334" t="s">
        <v>24</v>
      </c>
      <c r="B2334">
        <v>9</v>
      </c>
      <c r="C2334">
        <v>11.83</v>
      </c>
      <c r="D2334">
        <v>0</v>
      </c>
      <c r="E2334">
        <v>0</v>
      </c>
      <c r="F2334">
        <v>106.5</v>
      </c>
      <c r="G2334" s="1">
        <v>45329</v>
      </c>
      <c r="H2334" t="s">
        <v>11</v>
      </c>
    </row>
    <row r="2335" spans="1:8" x14ac:dyDescent="0.25">
      <c r="A2335" t="s">
        <v>24</v>
      </c>
      <c r="B2335">
        <v>12</v>
      </c>
      <c r="C2335">
        <v>11.83</v>
      </c>
      <c r="D2335">
        <v>0</v>
      </c>
      <c r="E2335">
        <v>0</v>
      </c>
      <c r="F2335">
        <v>142</v>
      </c>
      <c r="G2335" s="1">
        <v>45329</v>
      </c>
      <c r="H2335" t="s">
        <v>11</v>
      </c>
    </row>
    <row r="2336" spans="1:8" x14ac:dyDescent="0.25">
      <c r="A2336" t="s">
        <v>27</v>
      </c>
      <c r="B2336">
        <v>3</v>
      </c>
      <c r="C2336">
        <v>6.42</v>
      </c>
      <c r="D2336">
        <v>0</v>
      </c>
      <c r="E2336">
        <v>0</v>
      </c>
      <c r="F2336">
        <v>19.25</v>
      </c>
      <c r="G2336" s="1">
        <v>45329</v>
      </c>
      <c r="H2336" t="s">
        <v>13</v>
      </c>
    </row>
    <row r="2337" spans="1:8" x14ac:dyDescent="0.25">
      <c r="A2337" t="s">
        <v>24</v>
      </c>
      <c r="B2337">
        <v>15</v>
      </c>
      <c r="C2337">
        <v>11.83</v>
      </c>
      <c r="D2337">
        <v>0</v>
      </c>
      <c r="E2337">
        <v>0</v>
      </c>
      <c r="F2337">
        <v>177.5</v>
      </c>
      <c r="G2337" s="1">
        <v>45329</v>
      </c>
      <c r="H2337" t="s">
        <v>11</v>
      </c>
    </row>
    <row r="2338" spans="1:8" x14ac:dyDescent="0.25">
      <c r="A2338" t="s">
        <v>24</v>
      </c>
      <c r="B2338">
        <v>12</v>
      </c>
      <c r="C2338">
        <v>11.83</v>
      </c>
      <c r="D2338">
        <v>0</v>
      </c>
      <c r="E2338">
        <v>0</v>
      </c>
      <c r="F2338">
        <v>142</v>
      </c>
      <c r="G2338" s="1">
        <v>45330</v>
      </c>
      <c r="H2338" t="s">
        <v>11</v>
      </c>
    </row>
    <row r="2339" spans="1:8" x14ac:dyDescent="0.25">
      <c r="A2339" t="s">
        <v>28</v>
      </c>
      <c r="B2339">
        <v>9</v>
      </c>
      <c r="C2339">
        <v>11.83</v>
      </c>
      <c r="D2339">
        <v>0</v>
      </c>
      <c r="E2339">
        <v>0</v>
      </c>
      <c r="F2339">
        <v>106.5</v>
      </c>
      <c r="G2339" s="1">
        <v>45330</v>
      </c>
      <c r="H2339" t="s">
        <v>11</v>
      </c>
    </row>
    <row r="2340" spans="1:8" x14ac:dyDescent="0.25">
      <c r="A2340" t="s">
        <v>24</v>
      </c>
      <c r="B2340">
        <v>9</v>
      </c>
      <c r="C2340">
        <v>11.83</v>
      </c>
      <c r="D2340">
        <v>0</v>
      </c>
      <c r="E2340">
        <v>0</v>
      </c>
      <c r="F2340">
        <v>106.5</v>
      </c>
      <c r="G2340" s="1">
        <v>45330</v>
      </c>
      <c r="H2340" t="s">
        <v>11</v>
      </c>
    </row>
    <row r="2341" spans="1:8" x14ac:dyDescent="0.25">
      <c r="A2341" t="s">
        <v>24</v>
      </c>
      <c r="B2341">
        <v>20</v>
      </c>
      <c r="C2341">
        <v>11.83</v>
      </c>
      <c r="D2341">
        <v>0</v>
      </c>
      <c r="E2341">
        <v>0</v>
      </c>
      <c r="F2341">
        <v>236.67</v>
      </c>
      <c r="G2341" s="1">
        <v>45331</v>
      </c>
      <c r="H2341" t="s">
        <v>11</v>
      </c>
    </row>
    <row r="2342" spans="1:8" x14ac:dyDescent="0.25">
      <c r="A2342" t="s">
        <v>24</v>
      </c>
      <c r="B2342">
        <v>5</v>
      </c>
      <c r="C2342">
        <v>11.83</v>
      </c>
      <c r="D2342">
        <v>0</v>
      </c>
      <c r="E2342">
        <v>0</v>
      </c>
      <c r="F2342">
        <v>59.17</v>
      </c>
      <c r="G2342" s="1">
        <v>45331</v>
      </c>
      <c r="H2342" t="s">
        <v>11</v>
      </c>
    </row>
    <row r="2343" spans="1:8" x14ac:dyDescent="0.25">
      <c r="A2343" t="s">
        <v>27</v>
      </c>
      <c r="B2343">
        <v>1</v>
      </c>
      <c r="C2343">
        <v>6.42</v>
      </c>
      <c r="D2343">
        <v>50</v>
      </c>
      <c r="E2343">
        <v>0</v>
      </c>
      <c r="F2343">
        <v>3.21</v>
      </c>
      <c r="G2343" s="1">
        <v>45331</v>
      </c>
      <c r="H2343" t="s">
        <v>13</v>
      </c>
    </row>
    <row r="2344" spans="1:8" x14ac:dyDescent="0.25">
      <c r="A2344" t="s">
        <v>26</v>
      </c>
      <c r="B2344">
        <v>3</v>
      </c>
      <c r="C2344">
        <v>55.5</v>
      </c>
      <c r="D2344">
        <v>0</v>
      </c>
      <c r="E2344">
        <v>0</v>
      </c>
      <c r="F2344">
        <v>166.5</v>
      </c>
      <c r="G2344" s="1">
        <v>45331</v>
      </c>
      <c r="H2344" t="s">
        <v>15</v>
      </c>
    </row>
    <row r="2345" spans="1:8" x14ac:dyDescent="0.25">
      <c r="A2345" t="s">
        <v>24</v>
      </c>
      <c r="B2345">
        <v>6</v>
      </c>
      <c r="C2345">
        <v>11.83</v>
      </c>
      <c r="D2345">
        <v>0</v>
      </c>
      <c r="E2345">
        <v>0</v>
      </c>
      <c r="F2345">
        <v>71</v>
      </c>
      <c r="G2345" s="1">
        <v>45334</v>
      </c>
      <c r="H2345" t="s">
        <v>11</v>
      </c>
    </row>
    <row r="2346" spans="1:8" x14ac:dyDescent="0.25">
      <c r="A2346" t="s">
        <v>27</v>
      </c>
      <c r="B2346">
        <v>2</v>
      </c>
      <c r="C2346">
        <v>6.42</v>
      </c>
      <c r="D2346">
        <v>0</v>
      </c>
      <c r="E2346">
        <v>0</v>
      </c>
      <c r="F2346">
        <v>12.83</v>
      </c>
      <c r="G2346" s="1">
        <v>45334</v>
      </c>
      <c r="H2346" t="s">
        <v>13</v>
      </c>
    </row>
    <row r="2347" spans="1:8" x14ac:dyDescent="0.25">
      <c r="A2347" t="s">
        <v>24</v>
      </c>
      <c r="B2347">
        <v>4</v>
      </c>
      <c r="C2347">
        <v>11.83</v>
      </c>
      <c r="D2347">
        <v>0</v>
      </c>
      <c r="E2347">
        <v>0</v>
      </c>
      <c r="F2347">
        <v>47.33</v>
      </c>
      <c r="G2347" s="1">
        <v>45334</v>
      </c>
      <c r="H2347" t="s">
        <v>11</v>
      </c>
    </row>
    <row r="2348" spans="1:8" x14ac:dyDescent="0.25">
      <c r="A2348" t="s">
        <v>24</v>
      </c>
      <c r="B2348">
        <v>5</v>
      </c>
      <c r="C2348">
        <v>11.83</v>
      </c>
      <c r="D2348">
        <v>0</v>
      </c>
      <c r="E2348">
        <v>0</v>
      </c>
      <c r="F2348">
        <v>59.17</v>
      </c>
      <c r="G2348" s="1">
        <v>45334</v>
      </c>
      <c r="H2348" t="s">
        <v>11</v>
      </c>
    </row>
    <row r="2349" spans="1:8" x14ac:dyDescent="0.25">
      <c r="A2349" t="s">
        <v>26</v>
      </c>
      <c r="B2349">
        <v>3</v>
      </c>
      <c r="C2349">
        <v>55.5</v>
      </c>
      <c r="D2349">
        <v>0</v>
      </c>
      <c r="E2349">
        <v>0</v>
      </c>
      <c r="F2349">
        <v>166.5</v>
      </c>
      <c r="G2349" s="1">
        <v>45334</v>
      </c>
      <c r="H2349" t="s">
        <v>15</v>
      </c>
    </row>
    <row r="2350" spans="1:8" x14ac:dyDescent="0.25">
      <c r="A2350" t="s">
        <v>24</v>
      </c>
      <c r="B2350">
        <v>11</v>
      </c>
      <c r="C2350">
        <v>11.83</v>
      </c>
      <c r="D2350">
        <v>0</v>
      </c>
      <c r="E2350">
        <v>0</v>
      </c>
      <c r="F2350">
        <v>130.16999999999999</v>
      </c>
      <c r="G2350" s="1">
        <v>45335</v>
      </c>
      <c r="H2350" t="s">
        <v>11</v>
      </c>
    </row>
    <row r="2351" spans="1:8" x14ac:dyDescent="0.25">
      <c r="A2351" t="s">
        <v>24</v>
      </c>
      <c r="B2351">
        <v>15</v>
      </c>
      <c r="C2351">
        <v>11.83</v>
      </c>
      <c r="D2351">
        <v>0</v>
      </c>
      <c r="E2351">
        <v>0</v>
      </c>
      <c r="F2351">
        <v>177.5</v>
      </c>
      <c r="G2351" s="1">
        <v>45336</v>
      </c>
      <c r="H2351" t="s">
        <v>11</v>
      </c>
    </row>
    <row r="2352" spans="1:8" x14ac:dyDescent="0.25">
      <c r="A2352" t="s">
        <v>24</v>
      </c>
      <c r="B2352">
        <v>12</v>
      </c>
      <c r="C2352">
        <v>11.83</v>
      </c>
      <c r="D2352">
        <v>0</v>
      </c>
      <c r="E2352">
        <v>0</v>
      </c>
      <c r="F2352">
        <v>142</v>
      </c>
      <c r="G2352" s="1">
        <v>45336</v>
      </c>
      <c r="H2352" t="s">
        <v>11</v>
      </c>
    </row>
    <row r="2353" spans="1:8" x14ac:dyDescent="0.25">
      <c r="A2353" t="s">
        <v>26</v>
      </c>
      <c r="B2353">
        <v>2</v>
      </c>
      <c r="C2353">
        <v>55.5</v>
      </c>
      <c r="D2353">
        <v>0</v>
      </c>
      <c r="E2353">
        <v>0</v>
      </c>
      <c r="F2353">
        <v>111</v>
      </c>
      <c r="G2353" s="1">
        <v>45336</v>
      </c>
      <c r="H2353" t="s">
        <v>15</v>
      </c>
    </row>
    <row r="2354" spans="1:8" x14ac:dyDescent="0.25">
      <c r="A2354" t="s">
        <v>26</v>
      </c>
      <c r="B2354">
        <v>3</v>
      </c>
      <c r="C2354">
        <v>55.5</v>
      </c>
      <c r="D2354">
        <v>0</v>
      </c>
      <c r="E2354">
        <v>0</v>
      </c>
      <c r="F2354">
        <v>166.5</v>
      </c>
      <c r="G2354" s="1">
        <v>45336</v>
      </c>
      <c r="H2354" t="s">
        <v>15</v>
      </c>
    </row>
    <row r="2355" spans="1:8" x14ac:dyDescent="0.25">
      <c r="A2355" t="s">
        <v>24</v>
      </c>
      <c r="B2355">
        <v>12</v>
      </c>
      <c r="C2355">
        <v>11.83</v>
      </c>
      <c r="D2355">
        <v>0</v>
      </c>
      <c r="E2355">
        <v>0</v>
      </c>
      <c r="F2355">
        <v>142</v>
      </c>
      <c r="G2355" s="1">
        <v>45336</v>
      </c>
      <c r="H2355" t="s">
        <v>11</v>
      </c>
    </row>
    <row r="2356" spans="1:8" x14ac:dyDescent="0.25">
      <c r="A2356" t="s">
        <v>26</v>
      </c>
      <c r="B2356">
        <v>-3</v>
      </c>
      <c r="C2356">
        <v>55.5</v>
      </c>
      <c r="D2356">
        <v>0</v>
      </c>
      <c r="E2356">
        <v>0</v>
      </c>
      <c r="F2356">
        <v>-166.5</v>
      </c>
      <c r="G2356" s="1">
        <v>45337</v>
      </c>
      <c r="H2356" t="s">
        <v>15</v>
      </c>
    </row>
    <row r="2357" spans="1:8" x14ac:dyDescent="0.25">
      <c r="A2357" t="s">
        <v>26</v>
      </c>
      <c r="B2357">
        <v>1</v>
      </c>
      <c r="C2357">
        <v>55.5</v>
      </c>
      <c r="D2357">
        <v>0</v>
      </c>
      <c r="E2357">
        <v>0</v>
      </c>
      <c r="F2357">
        <v>55.5</v>
      </c>
      <c r="G2357" s="1">
        <v>45337</v>
      </c>
      <c r="H2357" t="s">
        <v>15</v>
      </c>
    </row>
    <row r="2358" spans="1:8" x14ac:dyDescent="0.25">
      <c r="A2358" t="s">
        <v>24</v>
      </c>
      <c r="B2358">
        <v>10</v>
      </c>
      <c r="C2358">
        <v>11.83</v>
      </c>
      <c r="D2358">
        <v>0</v>
      </c>
      <c r="E2358">
        <v>0</v>
      </c>
      <c r="F2358">
        <v>118.33</v>
      </c>
      <c r="G2358" s="1">
        <v>45337</v>
      </c>
      <c r="H2358" t="s">
        <v>11</v>
      </c>
    </row>
    <row r="2359" spans="1:8" x14ac:dyDescent="0.25">
      <c r="A2359" t="s">
        <v>28</v>
      </c>
      <c r="B2359">
        <v>12</v>
      </c>
      <c r="C2359">
        <v>11.83</v>
      </c>
      <c r="D2359">
        <v>0</v>
      </c>
      <c r="E2359">
        <v>0</v>
      </c>
      <c r="F2359">
        <v>142</v>
      </c>
      <c r="G2359" s="1">
        <v>45338</v>
      </c>
      <c r="H2359" t="s">
        <v>11</v>
      </c>
    </row>
    <row r="2360" spans="1:8" x14ac:dyDescent="0.25">
      <c r="A2360" t="s">
        <v>26</v>
      </c>
      <c r="B2360">
        <v>3</v>
      </c>
      <c r="C2360">
        <v>55.5</v>
      </c>
      <c r="D2360">
        <v>0</v>
      </c>
      <c r="E2360">
        <v>0</v>
      </c>
      <c r="F2360">
        <v>166.5</v>
      </c>
      <c r="G2360" s="1">
        <v>45341</v>
      </c>
      <c r="H2360" t="s">
        <v>15</v>
      </c>
    </row>
    <row r="2361" spans="1:8" x14ac:dyDescent="0.25">
      <c r="A2361" t="s">
        <v>24</v>
      </c>
      <c r="B2361">
        <v>20</v>
      </c>
      <c r="C2361">
        <v>11.83</v>
      </c>
      <c r="D2361">
        <v>0</v>
      </c>
      <c r="E2361">
        <v>0</v>
      </c>
      <c r="F2361">
        <v>236.67</v>
      </c>
      <c r="G2361" s="1">
        <v>45342</v>
      </c>
      <c r="H2361" t="s">
        <v>11</v>
      </c>
    </row>
    <row r="2362" spans="1:8" x14ac:dyDescent="0.25">
      <c r="A2362" t="s">
        <v>28</v>
      </c>
      <c r="B2362">
        <v>12</v>
      </c>
      <c r="C2362">
        <v>11.83</v>
      </c>
      <c r="D2362">
        <v>0</v>
      </c>
      <c r="E2362">
        <v>0</v>
      </c>
      <c r="F2362">
        <v>142</v>
      </c>
      <c r="G2362" s="1">
        <v>45343</v>
      </c>
      <c r="H2362" t="s">
        <v>11</v>
      </c>
    </row>
    <row r="2363" spans="1:8" x14ac:dyDescent="0.25">
      <c r="A2363" t="s">
        <v>24</v>
      </c>
      <c r="B2363">
        <v>6</v>
      </c>
      <c r="C2363">
        <v>11.83</v>
      </c>
      <c r="D2363">
        <v>0</v>
      </c>
      <c r="E2363">
        <v>0</v>
      </c>
      <c r="F2363">
        <v>71</v>
      </c>
      <c r="G2363" s="1">
        <v>45344</v>
      </c>
      <c r="H2363" t="s">
        <v>11</v>
      </c>
    </row>
    <row r="2364" spans="1:8" x14ac:dyDescent="0.25">
      <c r="A2364" t="s">
        <v>25</v>
      </c>
      <c r="B2364">
        <v>4</v>
      </c>
      <c r="C2364">
        <v>7.25</v>
      </c>
      <c r="D2364">
        <v>0</v>
      </c>
      <c r="E2364">
        <v>0</v>
      </c>
      <c r="F2364">
        <v>29</v>
      </c>
      <c r="G2364" s="1">
        <v>45344</v>
      </c>
      <c r="H2364" t="s">
        <v>19</v>
      </c>
    </row>
    <row r="2365" spans="1:8" x14ac:dyDescent="0.25">
      <c r="A2365" t="s">
        <v>24</v>
      </c>
      <c r="B2365">
        <v>2</v>
      </c>
      <c r="C2365">
        <v>11.83</v>
      </c>
      <c r="D2365">
        <v>0</v>
      </c>
      <c r="E2365">
        <v>0</v>
      </c>
      <c r="F2365">
        <v>23.67</v>
      </c>
      <c r="G2365" s="1">
        <v>45345</v>
      </c>
      <c r="H2365" t="s">
        <v>11</v>
      </c>
    </row>
    <row r="2366" spans="1:8" x14ac:dyDescent="0.25">
      <c r="A2366" t="s">
        <v>24</v>
      </c>
      <c r="B2366">
        <v>6</v>
      </c>
      <c r="C2366">
        <v>11.83</v>
      </c>
      <c r="D2366">
        <v>0</v>
      </c>
      <c r="E2366">
        <v>0</v>
      </c>
      <c r="F2366">
        <v>71</v>
      </c>
      <c r="G2366" s="1">
        <v>45345</v>
      </c>
      <c r="H2366" t="s">
        <v>11</v>
      </c>
    </row>
    <row r="2367" spans="1:8" x14ac:dyDescent="0.25">
      <c r="A2367" t="s">
        <v>26</v>
      </c>
      <c r="B2367">
        <v>1</v>
      </c>
      <c r="C2367">
        <v>55.5</v>
      </c>
      <c r="D2367">
        <v>0</v>
      </c>
      <c r="E2367">
        <v>0</v>
      </c>
      <c r="F2367">
        <v>55.5</v>
      </c>
      <c r="G2367" s="1">
        <v>45345</v>
      </c>
      <c r="H2367" t="s">
        <v>15</v>
      </c>
    </row>
    <row r="2368" spans="1:8" x14ac:dyDescent="0.25">
      <c r="A2368" t="s">
        <v>24</v>
      </c>
      <c r="B2368">
        <v>5</v>
      </c>
      <c r="C2368">
        <v>11.83</v>
      </c>
      <c r="D2368">
        <v>0</v>
      </c>
      <c r="E2368">
        <v>0</v>
      </c>
      <c r="F2368">
        <v>59.17</v>
      </c>
      <c r="G2368" s="1">
        <v>45348</v>
      </c>
      <c r="H2368" t="s">
        <v>11</v>
      </c>
    </row>
    <row r="2369" spans="1:8" x14ac:dyDescent="0.25">
      <c r="A2369" t="s">
        <v>24</v>
      </c>
      <c r="B2369">
        <v>2</v>
      </c>
      <c r="C2369">
        <v>11.83</v>
      </c>
      <c r="D2369">
        <v>0</v>
      </c>
      <c r="E2369">
        <v>0</v>
      </c>
      <c r="F2369">
        <v>23.67</v>
      </c>
      <c r="G2369" s="1">
        <v>45348</v>
      </c>
      <c r="H2369" t="s">
        <v>11</v>
      </c>
    </row>
    <row r="2370" spans="1:8" x14ac:dyDescent="0.25">
      <c r="A2370" t="s">
        <v>24</v>
      </c>
      <c r="B2370">
        <v>12</v>
      </c>
      <c r="C2370">
        <v>11.83</v>
      </c>
      <c r="D2370">
        <v>0</v>
      </c>
      <c r="E2370">
        <v>0</v>
      </c>
      <c r="F2370">
        <v>142</v>
      </c>
      <c r="G2370" s="1">
        <v>45349</v>
      </c>
      <c r="H2370" t="s">
        <v>11</v>
      </c>
    </row>
    <row r="2371" spans="1:8" x14ac:dyDescent="0.25">
      <c r="A2371" t="s">
        <v>24</v>
      </c>
      <c r="B2371">
        <v>12</v>
      </c>
      <c r="C2371">
        <v>11.83</v>
      </c>
      <c r="D2371">
        <v>0</v>
      </c>
      <c r="E2371">
        <v>0</v>
      </c>
      <c r="F2371">
        <v>142</v>
      </c>
      <c r="G2371" s="1">
        <v>45350</v>
      </c>
      <c r="H2371" t="s">
        <v>11</v>
      </c>
    </row>
    <row r="2372" spans="1:8" x14ac:dyDescent="0.25">
      <c r="A2372" t="s">
        <v>24</v>
      </c>
      <c r="B2372">
        <v>8</v>
      </c>
      <c r="C2372">
        <v>11.83</v>
      </c>
      <c r="D2372">
        <v>0</v>
      </c>
      <c r="E2372">
        <v>0</v>
      </c>
      <c r="F2372">
        <v>94.67</v>
      </c>
      <c r="G2372" s="1">
        <v>45350</v>
      </c>
      <c r="H2372" t="s">
        <v>11</v>
      </c>
    </row>
    <row r="2373" spans="1:8" x14ac:dyDescent="0.25">
      <c r="A2373" t="s">
        <v>24</v>
      </c>
      <c r="B2373">
        <v>20</v>
      </c>
      <c r="C2373">
        <v>11.83</v>
      </c>
      <c r="D2373">
        <v>0</v>
      </c>
      <c r="E2373">
        <v>0</v>
      </c>
      <c r="F2373">
        <v>236.67</v>
      </c>
      <c r="G2373" s="1">
        <v>45350</v>
      </c>
      <c r="H2373" t="s">
        <v>11</v>
      </c>
    </row>
    <row r="2374" spans="1:8" x14ac:dyDescent="0.25">
      <c r="A2374" t="s">
        <v>26</v>
      </c>
      <c r="B2374">
        <v>1</v>
      </c>
      <c r="C2374">
        <v>72.17</v>
      </c>
      <c r="D2374">
        <v>0</v>
      </c>
      <c r="E2374">
        <v>0</v>
      </c>
      <c r="F2374">
        <v>72.17</v>
      </c>
      <c r="G2374" s="1">
        <v>45350</v>
      </c>
      <c r="H2374" t="s">
        <v>15</v>
      </c>
    </row>
    <row r="2375" spans="1:8" x14ac:dyDescent="0.25">
      <c r="A2375" t="s">
        <v>24</v>
      </c>
      <c r="B2375">
        <v>12</v>
      </c>
      <c r="C2375">
        <v>11.83</v>
      </c>
      <c r="D2375">
        <v>0</v>
      </c>
      <c r="E2375">
        <v>0</v>
      </c>
      <c r="F2375">
        <v>142</v>
      </c>
      <c r="G2375" s="1">
        <v>45351</v>
      </c>
      <c r="H2375" t="s">
        <v>11</v>
      </c>
    </row>
    <row r="2376" spans="1:8" x14ac:dyDescent="0.25">
      <c r="A2376" t="s">
        <v>25</v>
      </c>
      <c r="B2376">
        <v>6</v>
      </c>
      <c r="C2376">
        <v>7.25</v>
      </c>
      <c r="D2376">
        <v>0</v>
      </c>
      <c r="E2376">
        <v>0</v>
      </c>
      <c r="F2376">
        <v>43.5</v>
      </c>
      <c r="G2376" s="1">
        <v>45351</v>
      </c>
      <c r="H2376" t="s">
        <v>19</v>
      </c>
    </row>
    <row r="2377" spans="1:8" x14ac:dyDescent="0.25">
      <c r="A2377" t="s">
        <v>24</v>
      </c>
      <c r="B2377">
        <v>4</v>
      </c>
      <c r="C2377">
        <v>11.83</v>
      </c>
      <c r="D2377">
        <v>0</v>
      </c>
      <c r="E2377">
        <v>0</v>
      </c>
      <c r="F2377">
        <v>47.33</v>
      </c>
      <c r="G2377" s="1">
        <v>45351</v>
      </c>
      <c r="H2377" t="s">
        <v>11</v>
      </c>
    </row>
    <row r="2378" spans="1:8" x14ac:dyDescent="0.25">
      <c r="A2378" t="s">
        <v>26</v>
      </c>
      <c r="B2378">
        <v>2</v>
      </c>
      <c r="C2378">
        <v>55.5</v>
      </c>
      <c r="D2378">
        <v>0</v>
      </c>
      <c r="E2378">
        <v>0</v>
      </c>
      <c r="F2378">
        <v>111</v>
      </c>
      <c r="G2378" s="1">
        <v>45351</v>
      </c>
      <c r="H2378" t="s">
        <v>15</v>
      </c>
    </row>
    <row r="2379" spans="1:8" x14ac:dyDescent="0.25">
      <c r="A2379" t="s">
        <v>24</v>
      </c>
      <c r="B2379">
        <v>10</v>
      </c>
      <c r="C2379">
        <v>11.83</v>
      </c>
      <c r="D2379">
        <v>0</v>
      </c>
      <c r="E2379">
        <v>0</v>
      </c>
      <c r="F2379">
        <v>118.33</v>
      </c>
      <c r="G2379" s="1">
        <v>45352</v>
      </c>
      <c r="H2379" t="s">
        <v>11</v>
      </c>
    </row>
    <row r="2380" spans="1:8" x14ac:dyDescent="0.25">
      <c r="A2380" t="s">
        <v>24</v>
      </c>
      <c r="B2380">
        <v>12</v>
      </c>
      <c r="C2380">
        <v>11.83</v>
      </c>
      <c r="D2380">
        <v>0</v>
      </c>
      <c r="E2380">
        <v>0</v>
      </c>
      <c r="F2380">
        <v>142</v>
      </c>
      <c r="G2380" s="1">
        <v>45352</v>
      </c>
      <c r="H2380" t="s">
        <v>11</v>
      </c>
    </row>
    <row r="2381" spans="1:8" x14ac:dyDescent="0.25">
      <c r="A2381" t="s">
        <v>24</v>
      </c>
      <c r="B2381">
        <v>4</v>
      </c>
      <c r="C2381">
        <v>11.83</v>
      </c>
      <c r="D2381">
        <v>0</v>
      </c>
      <c r="E2381">
        <v>0</v>
      </c>
      <c r="F2381">
        <v>47.33</v>
      </c>
      <c r="G2381" s="1">
        <v>45352</v>
      </c>
      <c r="H2381" t="s">
        <v>11</v>
      </c>
    </row>
    <row r="2382" spans="1:8" x14ac:dyDescent="0.25">
      <c r="A2382" t="s">
        <v>24</v>
      </c>
      <c r="B2382">
        <v>10</v>
      </c>
      <c r="C2382">
        <v>11.83</v>
      </c>
      <c r="D2382">
        <v>0</v>
      </c>
      <c r="E2382">
        <v>0</v>
      </c>
      <c r="F2382">
        <v>118.33</v>
      </c>
      <c r="G2382" s="1">
        <v>45355</v>
      </c>
      <c r="H2382" t="s">
        <v>11</v>
      </c>
    </row>
    <row r="2383" spans="1:8" x14ac:dyDescent="0.25">
      <c r="A2383" t="s">
        <v>24</v>
      </c>
      <c r="B2383">
        <v>8</v>
      </c>
      <c r="C2383">
        <v>11.83</v>
      </c>
      <c r="D2383">
        <v>0</v>
      </c>
      <c r="E2383">
        <v>0</v>
      </c>
      <c r="F2383">
        <v>94.67</v>
      </c>
      <c r="G2383" s="1">
        <v>45356</v>
      </c>
      <c r="H2383" t="s">
        <v>11</v>
      </c>
    </row>
    <row r="2384" spans="1:8" x14ac:dyDescent="0.25">
      <c r="A2384" t="s">
        <v>24</v>
      </c>
      <c r="B2384">
        <v>1</v>
      </c>
      <c r="C2384">
        <v>11.83</v>
      </c>
      <c r="D2384">
        <v>0</v>
      </c>
      <c r="E2384">
        <v>0</v>
      </c>
      <c r="F2384">
        <v>11.83</v>
      </c>
      <c r="G2384" s="1">
        <v>45356</v>
      </c>
      <c r="H2384" t="s">
        <v>11</v>
      </c>
    </row>
    <row r="2385" spans="1:8" x14ac:dyDescent="0.25">
      <c r="A2385" t="s">
        <v>24</v>
      </c>
      <c r="B2385">
        <v>12</v>
      </c>
      <c r="C2385">
        <v>11.83</v>
      </c>
      <c r="D2385">
        <v>0</v>
      </c>
      <c r="E2385">
        <v>0</v>
      </c>
      <c r="F2385">
        <v>142</v>
      </c>
      <c r="G2385" s="1">
        <v>45356</v>
      </c>
      <c r="H2385" t="s">
        <v>11</v>
      </c>
    </row>
    <row r="2386" spans="1:8" x14ac:dyDescent="0.25">
      <c r="A2386" t="s">
        <v>24</v>
      </c>
      <c r="B2386">
        <v>12</v>
      </c>
      <c r="C2386">
        <v>11.83</v>
      </c>
      <c r="D2386">
        <v>0</v>
      </c>
      <c r="E2386">
        <v>0</v>
      </c>
      <c r="F2386">
        <v>142</v>
      </c>
      <c r="G2386" s="1">
        <v>45356</v>
      </c>
      <c r="H2386" t="s">
        <v>11</v>
      </c>
    </row>
    <row r="2387" spans="1:8" x14ac:dyDescent="0.25">
      <c r="A2387" t="s">
        <v>24</v>
      </c>
      <c r="B2387">
        <v>12</v>
      </c>
      <c r="C2387">
        <v>11.83</v>
      </c>
      <c r="D2387">
        <v>0</v>
      </c>
      <c r="E2387">
        <v>0</v>
      </c>
      <c r="F2387">
        <v>142</v>
      </c>
      <c r="G2387" s="1">
        <v>45357</v>
      </c>
      <c r="H2387" t="s">
        <v>11</v>
      </c>
    </row>
    <row r="2388" spans="1:8" x14ac:dyDescent="0.25">
      <c r="A2388" t="s">
        <v>24</v>
      </c>
      <c r="B2388">
        <v>12</v>
      </c>
      <c r="C2388">
        <v>11.83</v>
      </c>
      <c r="D2388">
        <v>0</v>
      </c>
      <c r="E2388">
        <v>0</v>
      </c>
      <c r="F2388">
        <v>142</v>
      </c>
      <c r="G2388" s="1">
        <v>45357</v>
      </c>
      <c r="H2388" t="s">
        <v>11</v>
      </c>
    </row>
    <row r="2389" spans="1:8" x14ac:dyDescent="0.25">
      <c r="A2389" t="s">
        <v>24</v>
      </c>
      <c r="B2389">
        <v>5</v>
      </c>
      <c r="C2389">
        <v>11.83</v>
      </c>
      <c r="D2389">
        <v>0</v>
      </c>
      <c r="E2389">
        <v>0</v>
      </c>
      <c r="F2389">
        <v>59.17</v>
      </c>
      <c r="G2389" s="1">
        <v>45357</v>
      </c>
      <c r="H2389" t="s">
        <v>11</v>
      </c>
    </row>
    <row r="2390" spans="1:8" x14ac:dyDescent="0.25">
      <c r="A2390" t="s">
        <v>24</v>
      </c>
      <c r="B2390">
        <v>4</v>
      </c>
      <c r="C2390">
        <v>11.83</v>
      </c>
      <c r="D2390">
        <v>0</v>
      </c>
      <c r="E2390">
        <v>0</v>
      </c>
      <c r="F2390">
        <v>47.33</v>
      </c>
      <c r="G2390" s="1">
        <v>45357</v>
      </c>
      <c r="H2390" t="s">
        <v>11</v>
      </c>
    </row>
    <row r="2391" spans="1:8" x14ac:dyDescent="0.25">
      <c r="A2391" t="s">
        <v>24</v>
      </c>
      <c r="B2391">
        <v>10</v>
      </c>
      <c r="C2391">
        <v>11.83</v>
      </c>
      <c r="D2391">
        <v>0</v>
      </c>
      <c r="E2391">
        <v>0</v>
      </c>
      <c r="F2391">
        <v>118.33</v>
      </c>
      <c r="G2391" s="1">
        <v>45358</v>
      </c>
      <c r="H2391" t="s">
        <v>11</v>
      </c>
    </row>
    <row r="2392" spans="1:8" x14ac:dyDescent="0.25">
      <c r="A2392" t="s">
        <v>24</v>
      </c>
      <c r="B2392">
        <v>10</v>
      </c>
      <c r="C2392">
        <v>11.83</v>
      </c>
      <c r="D2392">
        <v>0</v>
      </c>
      <c r="E2392">
        <v>0</v>
      </c>
      <c r="F2392">
        <v>118.33</v>
      </c>
      <c r="G2392" s="1">
        <v>45358</v>
      </c>
      <c r="H2392" t="s">
        <v>11</v>
      </c>
    </row>
    <row r="2393" spans="1:8" x14ac:dyDescent="0.25">
      <c r="A2393" t="s">
        <v>24</v>
      </c>
      <c r="B2393">
        <v>12</v>
      </c>
      <c r="C2393">
        <v>11.83</v>
      </c>
      <c r="D2393">
        <v>0</v>
      </c>
      <c r="E2393">
        <v>0</v>
      </c>
      <c r="F2393">
        <v>142</v>
      </c>
      <c r="G2393" s="1">
        <v>45359</v>
      </c>
      <c r="H2393" t="s">
        <v>11</v>
      </c>
    </row>
    <row r="2394" spans="1:8" x14ac:dyDescent="0.25">
      <c r="A2394" t="s">
        <v>24</v>
      </c>
      <c r="B2394">
        <v>12</v>
      </c>
      <c r="C2394">
        <v>11.83</v>
      </c>
      <c r="D2394">
        <v>0</v>
      </c>
      <c r="E2394">
        <v>0</v>
      </c>
      <c r="F2394">
        <v>142</v>
      </c>
      <c r="G2394" s="1">
        <v>45362</v>
      </c>
      <c r="H2394" t="s">
        <v>11</v>
      </c>
    </row>
    <row r="2395" spans="1:8" x14ac:dyDescent="0.25">
      <c r="A2395" t="s">
        <v>24</v>
      </c>
      <c r="B2395">
        <v>12</v>
      </c>
      <c r="C2395">
        <v>11.83</v>
      </c>
      <c r="D2395">
        <v>0</v>
      </c>
      <c r="E2395">
        <v>0</v>
      </c>
      <c r="F2395">
        <v>142</v>
      </c>
      <c r="G2395" s="1">
        <v>45362</v>
      </c>
      <c r="H2395" t="s">
        <v>11</v>
      </c>
    </row>
    <row r="2396" spans="1:8" x14ac:dyDescent="0.25">
      <c r="A2396" t="s">
        <v>24</v>
      </c>
      <c r="B2396">
        <v>1</v>
      </c>
      <c r="C2396">
        <v>11.83</v>
      </c>
      <c r="D2396">
        <v>0</v>
      </c>
      <c r="E2396">
        <v>0</v>
      </c>
      <c r="F2396">
        <v>11.83</v>
      </c>
      <c r="G2396" s="1">
        <v>45362</v>
      </c>
      <c r="H2396" t="s">
        <v>11</v>
      </c>
    </row>
    <row r="2397" spans="1:8" x14ac:dyDescent="0.25">
      <c r="A2397" t="s">
        <v>24</v>
      </c>
      <c r="B2397">
        <v>11</v>
      </c>
      <c r="C2397">
        <v>11.83</v>
      </c>
      <c r="D2397">
        <v>0</v>
      </c>
      <c r="E2397">
        <v>0</v>
      </c>
      <c r="F2397">
        <v>130.16999999999999</v>
      </c>
      <c r="G2397" s="1">
        <v>45363</v>
      </c>
      <c r="H2397" t="s">
        <v>11</v>
      </c>
    </row>
    <row r="2398" spans="1:8" x14ac:dyDescent="0.25">
      <c r="A2398" t="s">
        <v>24</v>
      </c>
      <c r="B2398">
        <v>6</v>
      </c>
      <c r="C2398">
        <v>11.83</v>
      </c>
      <c r="D2398">
        <v>0</v>
      </c>
      <c r="E2398">
        <v>0</v>
      </c>
      <c r="F2398">
        <v>71</v>
      </c>
      <c r="G2398" s="1">
        <v>45363</v>
      </c>
      <c r="H2398" t="s">
        <v>11</v>
      </c>
    </row>
    <row r="2399" spans="1:8" x14ac:dyDescent="0.25">
      <c r="A2399" t="s">
        <v>24</v>
      </c>
      <c r="B2399">
        <v>10</v>
      </c>
      <c r="C2399">
        <v>11.83</v>
      </c>
      <c r="D2399">
        <v>0</v>
      </c>
      <c r="E2399">
        <v>0</v>
      </c>
      <c r="F2399">
        <v>118.33</v>
      </c>
      <c r="G2399" s="1">
        <v>45363</v>
      </c>
      <c r="H2399" t="s">
        <v>11</v>
      </c>
    </row>
    <row r="2400" spans="1:8" x14ac:dyDescent="0.25">
      <c r="A2400" t="s">
        <v>24</v>
      </c>
      <c r="B2400">
        <v>6</v>
      </c>
      <c r="C2400">
        <v>11.83</v>
      </c>
      <c r="D2400">
        <v>0</v>
      </c>
      <c r="E2400">
        <v>0</v>
      </c>
      <c r="F2400">
        <v>71</v>
      </c>
      <c r="G2400" s="1">
        <v>45364</v>
      </c>
      <c r="H2400" t="s">
        <v>11</v>
      </c>
    </row>
    <row r="2401" spans="1:8" x14ac:dyDescent="0.25">
      <c r="A2401" t="s">
        <v>24</v>
      </c>
      <c r="B2401">
        <v>6</v>
      </c>
      <c r="C2401">
        <v>11.83</v>
      </c>
      <c r="D2401">
        <v>0</v>
      </c>
      <c r="E2401">
        <v>0</v>
      </c>
      <c r="F2401">
        <v>71</v>
      </c>
      <c r="G2401" s="1">
        <v>45364</v>
      </c>
      <c r="H2401" t="s">
        <v>11</v>
      </c>
    </row>
    <row r="2402" spans="1:8" x14ac:dyDescent="0.25">
      <c r="A2402" t="s">
        <v>24</v>
      </c>
      <c r="B2402">
        <v>12</v>
      </c>
      <c r="C2402">
        <v>11.83</v>
      </c>
      <c r="D2402">
        <v>0</v>
      </c>
      <c r="E2402">
        <v>0</v>
      </c>
      <c r="F2402">
        <v>142</v>
      </c>
      <c r="G2402" s="1">
        <v>45365</v>
      </c>
      <c r="H2402" t="s">
        <v>11</v>
      </c>
    </row>
    <row r="2403" spans="1:8" x14ac:dyDescent="0.25">
      <c r="A2403" t="s">
        <v>24</v>
      </c>
      <c r="B2403">
        <v>10</v>
      </c>
      <c r="C2403">
        <v>11.83</v>
      </c>
      <c r="D2403">
        <v>0</v>
      </c>
      <c r="E2403">
        <v>0</v>
      </c>
      <c r="F2403">
        <v>118.33</v>
      </c>
      <c r="G2403" s="1">
        <v>45366</v>
      </c>
      <c r="H2403" t="s">
        <v>11</v>
      </c>
    </row>
    <row r="2404" spans="1:8" x14ac:dyDescent="0.25">
      <c r="A2404" t="s">
        <v>24</v>
      </c>
      <c r="B2404">
        <v>6</v>
      </c>
      <c r="C2404">
        <v>11.83</v>
      </c>
      <c r="D2404">
        <v>0</v>
      </c>
      <c r="E2404">
        <v>0</v>
      </c>
      <c r="F2404">
        <v>71</v>
      </c>
      <c r="G2404" s="1">
        <v>45371</v>
      </c>
      <c r="H2404" t="s">
        <v>11</v>
      </c>
    </row>
    <row r="2405" spans="1:8" x14ac:dyDescent="0.25">
      <c r="A2405" t="s">
        <v>24</v>
      </c>
      <c r="B2405">
        <v>20</v>
      </c>
      <c r="C2405">
        <v>11.83</v>
      </c>
      <c r="D2405">
        <v>0</v>
      </c>
      <c r="E2405">
        <v>0</v>
      </c>
      <c r="F2405">
        <v>236.67</v>
      </c>
      <c r="G2405" s="1">
        <v>45372</v>
      </c>
      <c r="H2405" t="s">
        <v>11</v>
      </c>
    </row>
    <row r="2406" spans="1:8" x14ac:dyDescent="0.25">
      <c r="A2406" t="s">
        <v>24</v>
      </c>
      <c r="B2406">
        <v>2</v>
      </c>
      <c r="C2406">
        <v>11.83</v>
      </c>
      <c r="D2406">
        <v>100</v>
      </c>
      <c r="E2406">
        <v>0</v>
      </c>
      <c r="F2406">
        <v>0</v>
      </c>
      <c r="G2406" s="1">
        <v>45372</v>
      </c>
      <c r="H2406" t="s">
        <v>11</v>
      </c>
    </row>
    <row r="2407" spans="1:8" x14ac:dyDescent="0.25">
      <c r="A2407" t="s">
        <v>27</v>
      </c>
      <c r="B2407">
        <v>1</v>
      </c>
      <c r="C2407">
        <v>6.42</v>
      </c>
      <c r="D2407">
        <v>0</v>
      </c>
      <c r="E2407">
        <v>0</v>
      </c>
      <c r="F2407">
        <v>6.42</v>
      </c>
      <c r="G2407" s="1">
        <v>45372</v>
      </c>
      <c r="H2407" t="s">
        <v>13</v>
      </c>
    </row>
    <row r="2408" spans="1:8" x14ac:dyDescent="0.25">
      <c r="A2408" t="s">
        <v>24</v>
      </c>
      <c r="B2408">
        <v>2</v>
      </c>
      <c r="C2408">
        <v>11.83</v>
      </c>
      <c r="D2408">
        <v>0</v>
      </c>
      <c r="E2408">
        <v>0</v>
      </c>
      <c r="F2408">
        <v>23.67</v>
      </c>
      <c r="G2408" s="1">
        <v>45372</v>
      </c>
      <c r="H2408" t="s">
        <v>11</v>
      </c>
    </row>
    <row r="2409" spans="1:8" x14ac:dyDescent="0.25">
      <c r="A2409" t="s">
        <v>24</v>
      </c>
      <c r="B2409">
        <v>12</v>
      </c>
      <c r="C2409">
        <v>11.83</v>
      </c>
      <c r="D2409">
        <v>0</v>
      </c>
      <c r="E2409">
        <v>0</v>
      </c>
      <c r="F2409">
        <v>142</v>
      </c>
      <c r="G2409" s="1">
        <v>45373</v>
      </c>
      <c r="H2409" t="s">
        <v>11</v>
      </c>
    </row>
    <row r="2410" spans="1:8" x14ac:dyDescent="0.25">
      <c r="A2410" t="s">
        <v>24</v>
      </c>
      <c r="B2410">
        <v>9</v>
      </c>
      <c r="C2410">
        <v>11.83</v>
      </c>
      <c r="D2410">
        <v>0</v>
      </c>
      <c r="E2410">
        <v>0</v>
      </c>
      <c r="F2410">
        <v>106.5</v>
      </c>
      <c r="G2410" s="1">
        <v>45376</v>
      </c>
      <c r="H2410" t="s">
        <v>11</v>
      </c>
    </row>
    <row r="2411" spans="1:8" x14ac:dyDescent="0.25">
      <c r="A2411" t="s">
        <v>24</v>
      </c>
      <c r="B2411">
        <v>15</v>
      </c>
      <c r="C2411">
        <v>11.83</v>
      </c>
      <c r="D2411">
        <v>0</v>
      </c>
      <c r="E2411">
        <v>0</v>
      </c>
      <c r="F2411">
        <v>177.5</v>
      </c>
      <c r="G2411" s="1">
        <v>45376</v>
      </c>
      <c r="H2411" t="s">
        <v>11</v>
      </c>
    </row>
    <row r="2412" spans="1:8" x14ac:dyDescent="0.25">
      <c r="A2412" t="s">
        <v>24</v>
      </c>
      <c r="B2412">
        <v>10</v>
      </c>
      <c r="C2412">
        <v>11.83</v>
      </c>
      <c r="D2412">
        <v>0</v>
      </c>
      <c r="E2412">
        <v>0</v>
      </c>
      <c r="F2412">
        <v>118.33</v>
      </c>
      <c r="G2412" s="1">
        <v>45376</v>
      </c>
      <c r="H2412" t="s">
        <v>11</v>
      </c>
    </row>
    <row r="2413" spans="1:8" x14ac:dyDescent="0.25">
      <c r="A2413" t="s">
        <v>24</v>
      </c>
      <c r="B2413">
        <v>1</v>
      </c>
      <c r="C2413">
        <v>11.83</v>
      </c>
      <c r="D2413">
        <v>100</v>
      </c>
      <c r="E2413">
        <v>0</v>
      </c>
      <c r="F2413">
        <v>0</v>
      </c>
      <c r="G2413" s="1">
        <v>45376</v>
      </c>
      <c r="H2413" t="s">
        <v>11</v>
      </c>
    </row>
    <row r="2414" spans="1:8" x14ac:dyDescent="0.25">
      <c r="A2414" t="s">
        <v>24</v>
      </c>
      <c r="B2414">
        <v>5</v>
      </c>
      <c r="C2414">
        <v>11.83</v>
      </c>
      <c r="D2414">
        <v>0</v>
      </c>
      <c r="E2414">
        <v>0</v>
      </c>
      <c r="F2414">
        <v>59.17</v>
      </c>
      <c r="G2414" s="1">
        <v>45377</v>
      </c>
      <c r="H2414" t="s">
        <v>11</v>
      </c>
    </row>
    <row r="2415" spans="1:8" x14ac:dyDescent="0.25">
      <c r="A2415" t="s">
        <v>24</v>
      </c>
      <c r="B2415">
        <v>3</v>
      </c>
      <c r="C2415">
        <v>11.83</v>
      </c>
      <c r="D2415">
        <v>0</v>
      </c>
      <c r="E2415">
        <v>0</v>
      </c>
      <c r="F2415">
        <v>35.5</v>
      </c>
      <c r="G2415" s="1">
        <v>45378</v>
      </c>
      <c r="H2415" t="s">
        <v>11</v>
      </c>
    </row>
    <row r="2416" spans="1:8" x14ac:dyDescent="0.25">
      <c r="A2416" t="s">
        <v>24</v>
      </c>
      <c r="B2416">
        <v>15</v>
      </c>
      <c r="C2416">
        <v>11.83</v>
      </c>
      <c r="D2416">
        <v>0</v>
      </c>
      <c r="E2416">
        <v>0</v>
      </c>
      <c r="F2416">
        <v>177.5</v>
      </c>
      <c r="G2416" s="1">
        <v>45380</v>
      </c>
      <c r="H2416" t="s">
        <v>11</v>
      </c>
    </row>
    <row r="2417" spans="1:8" x14ac:dyDescent="0.25">
      <c r="A2417" t="s">
        <v>24</v>
      </c>
      <c r="B2417">
        <v>3</v>
      </c>
      <c r="C2417">
        <v>11.83</v>
      </c>
      <c r="D2417">
        <v>100</v>
      </c>
      <c r="E2417">
        <v>0</v>
      </c>
      <c r="F2417">
        <v>0</v>
      </c>
      <c r="G2417" s="1">
        <v>45380</v>
      </c>
      <c r="H2417" t="s">
        <v>11</v>
      </c>
    </row>
    <row r="2418" spans="1:8" x14ac:dyDescent="0.25">
      <c r="A2418" t="s">
        <v>26</v>
      </c>
      <c r="B2418">
        <v>2</v>
      </c>
      <c r="C2418">
        <v>55.5</v>
      </c>
      <c r="D2418">
        <v>0</v>
      </c>
      <c r="E2418">
        <v>0</v>
      </c>
      <c r="F2418">
        <v>111</v>
      </c>
      <c r="G2418" s="1">
        <v>45380</v>
      </c>
      <c r="H2418" t="s">
        <v>15</v>
      </c>
    </row>
    <row r="2419" spans="1:8" x14ac:dyDescent="0.25">
      <c r="A2419" t="s">
        <v>27</v>
      </c>
      <c r="B2419">
        <v>2</v>
      </c>
      <c r="C2419">
        <v>6.42</v>
      </c>
      <c r="D2419">
        <v>0</v>
      </c>
      <c r="E2419">
        <v>0</v>
      </c>
      <c r="F2419">
        <v>12.83</v>
      </c>
      <c r="G2419" s="1">
        <v>45380</v>
      </c>
      <c r="H2419" t="s">
        <v>13</v>
      </c>
    </row>
    <row r="2420" spans="1:8" x14ac:dyDescent="0.25">
      <c r="A2420" t="s">
        <v>24</v>
      </c>
      <c r="B2420">
        <v>11</v>
      </c>
      <c r="C2420">
        <v>11.83</v>
      </c>
      <c r="D2420">
        <v>0</v>
      </c>
      <c r="E2420">
        <v>0</v>
      </c>
      <c r="F2420">
        <v>130.16999999999999</v>
      </c>
      <c r="G2420" s="1">
        <v>45380</v>
      </c>
      <c r="H2420" t="s">
        <v>11</v>
      </c>
    </row>
    <row r="2421" spans="1:8" x14ac:dyDescent="0.25">
      <c r="A2421" t="s">
        <v>24</v>
      </c>
      <c r="B2421">
        <v>11</v>
      </c>
      <c r="C2421">
        <v>11.83</v>
      </c>
      <c r="D2421">
        <v>0</v>
      </c>
      <c r="E2421">
        <v>0</v>
      </c>
      <c r="F2421">
        <v>130.16999999999999</v>
      </c>
      <c r="G2421" s="1">
        <v>45384</v>
      </c>
      <c r="H2421" t="s">
        <v>11</v>
      </c>
    </row>
    <row r="2422" spans="1:8" x14ac:dyDescent="0.25">
      <c r="A2422" t="s">
        <v>24</v>
      </c>
      <c r="B2422">
        <v>12</v>
      </c>
      <c r="C2422">
        <v>11.83</v>
      </c>
      <c r="D2422">
        <v>0</v>
      </c>
      <c r="E2422">
        <v>0</v>
      </c>
      <c r="F2422">
        <v>142</v>
      </c>
      <c r="G2422" s="1">
        <v>45385</v>
      </c>
      <c r="H2422" t="s">
        <v>11</v>
      </c>
    </row>
    <row r="2423" spans="1:8" x14ac:dyDescent="0.25">
      <c r="A2423" t="s">
        <v>24</v>
      </c>
      <c r="B2423">
        <v>2</v>
      </c>
      <c r="C2423">
        <v>11.83</v>
      </c>
      <c r="D2423">
        <v>0</v>
      </c>
      <c r="E2423">
        <v>0</v>
      </c>
      <c r="F2423">
        <v>23.67</v>
      </c>
      <c r="G2423" s="1">
        <v>45385</v>
      </c>
      <c r="H2423" t="s">
        <v>11</v>
      </c>
    </row>
    <row r="2424" spans="1:8" x14ac:dyDescent="0.25">
      <c r="A2424" t="s">
        <v>24</v>
      </c>
      <c r="B2424">
        <v>2</v>
      </c>
      <c r="C2424">
        <v>11.83</v>
      </c>
      <c r="D2424">
        <v>0</v>
      </c>
      <c r="E2424">
        <v>0</v>
      </c>
      <c r="F2424">
        <v>23.67</v>
      </c>
      <c r="G2424" s="1">
        <v>45385</v>
      </c>
      <c r="H2424" t="s">
        <v>11</v>
      </c>
    </row>
    <row r="2425" spans="1:8" x14ac:dyDescent="0.25">
      <c r="A2425" t="s">
        <v>24</v>
      </c>
      <c r="B2425">
        <v>2</v>
      </c>
      <c r="C2425">
        <v>11.83</v>
      </c>
      <c r="D2425">
        <v>0</v>
      </c>
      <c r="E2425">
        <v>0</v>
      </c>
      <c r="F2425">
        <v>23.67</v>
      </c>
      <c r="G2425" s="1">
        <v>45385</v>
      </c>
      <c r="H2425" t="s">
        <v>11</v>
      </c>
    </row>
    <row r="2426" spans="1:8" x14ac:dyDescent="0.25">
      <c r="A2426" t="s">
        <v>24</v>
      </c>
      <c r="B2426">
        <v>-12</v>
      </c>
      <c r="C2426">
        <v>11.83</v>
      </c>
      <c r="D2426">
        <v>0</v>
      </c>
      <c r="E2426">
        <v>0</v>
      </c>
      <c r="F2426">
        <v>-142</v>
      </c>
      <c r="G2426" s="1">
        <v>45385</v>
      </c>
      <c r="H2426" t="s">
        <v>11</v>
      </c>
    </row>
    <row r="2427" spans="1:8" x14ac:dyDescent="0.25">
      <c r="A2427" t="s">
        <v>24</v>
      </c>
      <c r="B2427">
        <v>10</v>
      </c>
      <c r="C2427">
        <v>11.83</v>
      </c>
      <c r="D2427">
        <v>0</v>
      </c>
      <c r="E2427">
        <v>0</v>
      </c>
      <c r="F2427">
        <v>118.33</v>
      </c>
      <c r="G2427" s="1">
        <v>45390</v>
      </c>
      <c r="H2427" t="s">
        <v>11</v>
      </c>
    </row>
    <row r="2428" spans="1:8" x14ac:dyDescent="0.25">
      <c r="A2428" t="s">
        <v>24</v>
      </c>
      <c r="B2428">
        <v>6</v>
      </c>
      <c r="C2428">
        <v>15.38</v>
      </c>
      <c r="D2428">
        <v>0</v>
      </c>
      <c r="E2428">
        <v>0</v>
      </c>
      <c r="F2428">
        <v>92.25</v>
      </c>
      <c r="G2428" s="1">
        <v>45390</v>
      </c>
      <c r="H2428" t="s">
        <v>11</v>
      </c>
    </row>
    <row r="2429" spans="1:8" x14ac:dyDescent="0.25">
      <c r="A2429" t="s">
        <v>24</v>
      </c>
      <c r="B2429">
        <v>4</v>
      </c>
      <c r="C2429">
        <v>11.83</v>
      </c>
      <c r="D2429">
        <v>0</v>
      </c>
      <c r="E2429">
        <v>0</v>
      </c>
      <c r="F2429">
        <v>47.33</v>
      </c>
      <c r="G2429" s="1">
        <v>45390</v>
      </c>
      <c r="H2429" t="s">
        <v>11</v>
      </c>
    </row>
    <row r="2430" spans="1:8" x14ac:dyDescent="0.25">
      <c r="A2430" t="s">
        <v>24</v>
      </c>
      <c r="B2430">
        <v>12</v>
      </c>
      <c r="C2430">
        <v>11.83</v>
      </c>
      <c r="D2430">
        <v>0</v>
      </c>
      <c r="E2430">
        <v>0</v>
      </c>
      <c r="F2430">
        <v>142</v>
      </c>
      <c r="G2430" s="1">
        <v>45390</v>
      </c>
      <c r="H2430" t="s">
        <v>11</v>
      </c>
    </row>
    <row r="2431" spans="1:8" x14ac:dyDescent="0.25">
      <c r="A2431" t="s">
        <v>24</v>
      </c>
      <c r="B2431">
        <v>6</v>
      </c>
      <c r="C2431">
        <v>11.83</v>
      </c>
      <c r="D2431">
        <v>0</v>
      </c>
      <c r="E2431">
        <v>0</v>
      </c>
      <c r="F2431">
        <v>71</v>
      </c>
      <c r="G2431" s="1">
        <v>45390</v>
      </c>
      <c r="H2431" t="s">
        <v>11</v>
      </c>
    </row>
    <row r="2432" spans="1:8" x14ac:dyDescent="0.25">
      <c r="A2432" t="s">
        <v>28</v>
      </c>
      <c r="B2432">
        <v>4</v>
      </c>
      <c r="C2432">
        <v>11.83</v>
      </c>
      <c r="D2432">
        <v>0</v>
      </c>
      <c r="E2432">
        <v>0</v>
      </c>
      <c r="F2432">
        <v>47.33</v>
      </c>
      <c r="G2432" s="1">
        <v>45392</v>
      </c>
      <c r="H2432" t="s">
        <v>11</v>
      </c>
    </row>
    <row r="2433" spans="1:8" x14ac:dyDescent="0.25">
      <c r="A2433" t="s">
        <v>25</v>
      </c>
      <c r="B2433">
        <v>2</v>
      </c>
      <c r="C2433">
        <v>7.25</v>
      </c>
      <c r="D2433">
        <v>0</v>
      </c>
      <c r="E2433">
        <v>0</v>
      </c>
      <c r="F2433">
        <v>14.5</v>
      </c>
      <c r="G2433" s="1">
        <v>45393</v>
      </c>
      <c r="H2433" t="s">
        <v>19</v>
      </c>
    </row>
    <row r="2434" spans="1:8" x14ac:dyDescent="0.25">
      <c r="A2434" t="s">
        <v>25</v>
      </c>
      <c r="B2434">
        <v>6</v>
      </c>
      <c r="C2434">
        <v>7.25</v>
      </c>
      <c r="D2434">
        <v>0</v>
      </c>
      <c r="E2434">
        <v>0</v>
      </c>
      <c r="F2434">
        <v>43.5</v>
      </c>
      <c r="G2434" s="1">
        <v>45393</v>
      </c>
      <c r="H2434" t="s">
        <v>19</v>
      </c>
    </row>
    <row r="2435" spans="1:8" x14ac:dyDescent="0.25">
      <c r="A2435" t="s">
        <v>24</v>
      </c>
      <c r="B2435">
        <v>8</v>
      </c>
      <c r="C2435">
        <v>11.83</v>
      </c>
      <c r="D2435">
        <v>0</v>
      </c>
      <c r="E2435">
        <v>0</v>
      </c>
      <c r="F2435">
        <v>94.67</v>
      </c>
      <c r="G2435" s="1">
        <v>45393</v>
      </c>
      <c r="H2435" t="s">
        <v>11</v>
      </c>
    </row>
    <row r="2436" spans="1:8" x14ac:dyDescent="0.25">
      <c r="A2436" t="s">
        <v>24</v>
      </c>
      <c r="B2436">
        <v>6</v>
      </c>
      <c r="C2436">
        <v>11.83</v>
      </c>
      <c r="D2436">
        <v>0</v>
      </c>
      <c r="E2436">
        <v>0</v>
      </c>
      <c r="F2436">
        <v>71</v>
      </c>
      <c r="G2436" s="1">
        <v>45393</v>
      </c>
      <c r="H2436" t="s">
        <v>11</v>
      </c>
    </row>
    <row r="2437" spans="1:8" x14ac:dyDescent="0.25">
      <c r="A2437" t="s">
        <v>24</v>
      </c>
      <c r="B2437">
        <v>3</v>
      </c>
      <c r="C2437">
        <v>11.83</v>
      </c>
      <c r="D2437">
        <v>0</v>
      </c>
      <c r="E2437">
        <v>0</v>
      </c>
      <c r="F2437">
        <v>35.5</v>
      </c>
      <c r="G2437" s="1">
        <v>45393</v>
      </c>
      <c r="H2437" t="s">
        <v>11</v>
      </c>
    </row>
    <row r="2438" spans="1:8" x14ac:dyDescent="0.25">
      <c r="A2438" t="s">
        <v>25</v>
      </c>
      <c r="B2438">
        <v>8</v>
      </c>
      <c r="C2438">
        <v>7.25</v>
      </c>
      <c r="D2438">
        <v>0</v>
      </c>
      <c r="E2438">
        <v>0</v>
      </c>
      <c r="F2438">
        <v>58</v>
      </c>
      <c r="G2438" s="1">
        <v>45393</v>
      </c>
      <c r="H2438" t="s">
        <v>19</v>
      </c>
    </row>
    <row r="2439" spans="1:8" x14ac:dyDescent="0.25">
      <c r="A2439" t="s">
        <v>27</v>
      </c>
      <c r="B2439">
        <v>4</v>
      </c>
      <c r="C2439">
        <v>6.42</v>
      </c>
      <c r="D2439">
        <v>0</v>
      </c>
      <c r="E2439">
        <v>0</v>
      </c>
      <c r="F2439">
        <v>25.67</v>
      </c>
      <c r="G2439" s="1">
        <v>45393</v>
      </c>
      <c r="H2439" t="s">
        <v>13</v>
      </c>
    </row>
    <row r="2440" spans="1:8" x14ac:dyDescent="0.25">
      <c r="A2440" t="s">
        <v>26</v>
      </c>
      <c r="B2440">
        <v>1</v>
      </c>
      <c r="C2440">
        <v>55.5</v>
      </c>
      <c r="D2440">
        <v>0</v>
      </c>
      <c r="E2440">
        <v>0</v>
      </c>
      <c r="F2440">
        <v>55.5</v>
      </c>
      <c r="G2440" s="1">
        <v>45394</v>
      </c>
      <c r="H2440" t="s">
        <v>15</v>
      </c>
    </row>
    <row r="2441" spans="1:8" x14ac:dyDescent="0.25">
      <c r="A2441" t="s">
        <v>24</v>
      </c>
      <c r="B2441">
        <v>6</v>
      </c>
      <c r="C2441">
        <v>11.83</v>
      </c>
      <c r="D2441">
        <v>0</v>
      </c>
      <c r="E2441">
        <v>0</v>
      </c>
      <c r="F2441">
        <v>71</v>
      </c>
      <c r="G2441" s="1">
        <v>45397</v>
      </c>
      <c r="H2441" t="s">
        <v>11</v>
      </c>
    </row>
    <row r="2442" spans="1:8" x14ac:dyDescent="0.25">
      <c r="A2442" t="s">
        <v>24</v>
      </c>
      <c r="B2442">
        <v>15</v>
      </c>
      <c r="C2442">
        <v>11.83</v>
      </c>
      <c r="D2442">
        <v>0</v>
      </c>
      <c r="E2442">
        <v>0</v>
      </c>
      <c r="F2442">
        <v>177.5</v>
      </c>
      <c r="G2442" s="1">
        <v>45398</v>
      </c>
      <c r="H2442" t="s">
        <v>11</v>
      </c>
    </row>
    <row r="2443" spans="1:8" x14ac:dyDescent="0.25">
      <c r="A2443" t="s">
        <v>24</v>
      </c>
      <c r="B2443">
        <v>12</v>
      </c>
      <c r="C2443">
        <v>11.83</v>
      </c>
      <c r="D2443">
        <v>0</v>
      </c>
      <c r="E2443">
        <v>0</v>
      </c>
      <c r="F2443">
        <v>142</v>
      </c>
      <c r="G2443" s="1">
        <v>45398</v>
      </c>
      <c r="H2443" t="s">
        <v>11</v>
      </c>
    </row>
    <row r="2444" spans="1:8" x14ac:dyDescent="0.25">
      <c r="A2444" t="s">
        <v>24</v>
      </c>
      <c r="B2444">
        <v>8</v>
      </c>
      <c r="C2444">
        <v>11.83</v>
      </c>
      <c r="D2444">
        <v>0</v>
      </c>
      <c r="E2444">
        <v>0</v>
      </c>
      <c r="F2444">
        <v>94.67</v>
      </c>
      <c r="G2444" s="1">
        <v>45400</v>
      </c>
      <c r="H2444" t="s">
        <v>11</v>
      </c>
    </row>
    <row r="2445" spans="1:8" x14ac:dyDescent="0.25">
      <c r="A2445" t="s">
        <v>24</v>
      </c>
      <c r="B2445">
        <v>12</v>
      </c>
      <c r="C2445">
        <v>11.83</v>
      </c>
      <c r="D2445">
        <v>0</v>
      </c>
      <c r="E2445">
        <v>0</v>
      </c>
      <c r="F2445">
        <v>142</v>
      </c>
      <c r="G2445" s="1">
        <v>45400</v>
      </c>
      <c r="H2445" t="s">
        <v>11</v>
      </c>
    </row>
    <row r="2446" spans="1:8" x14ac:dyDescent="0.25">
      <c r="A2446" t="s">
        <v>24</v>
      </c>
      <c r="B2446">
        <v>12</v>
      </c>
      <c r="C2446">
        <v>11.83</v>
      </c>
      <c r="D2446">
        <v>0</v>
      </c>
      <c r="E2446">
        <v>0</v>
      </c>
      <c r="F2446">
        <v>142</v>
      </c>
      <c r="G2446" s="1">
        <v>45400</v>
      </c>
      <c r="H2446" t="s">
        <v>11</v>
      </c>
    </row>
    <row r="2447" spans="1:8" x14ac:dyDescent="0.25">
      <c r="A2447" t="s">
        <v>24</v>
      </c>
      <c r="B2447">
        <v>6</v>
      </c>
      <c r="C2447">
        <v>11.83</v>
      </c>
      <c r="D2447">
        <v>0</v>
      </c>
      <c r="E2447">
        <v>0</v>
      </c>
      <c r="F2447">
        <v>71</v>
      </c>
      <c r="G2447" s="1">
        <v>45404</v>
      </c>
      <c r="H2447" t="s">
        <v>11</v>
      </c>
    </row>
    <row r="2448" spans="1:8" x14ac:dyDescent="0.25">
      <c r="A2448" t="s">
        <v>24</v>
      </c>
      <c r="B2448">
        <v>20</v>
      </c>
      <c r="C2448">
        <v>11.83</v>
      </c>
      <c r="D2448">
        <v>0</v>
      </c>
      <c r="E2448">
        <v>0</v>
      </c>
      <c r="F2448">
        <v>236.67</v>
      </c>
      <c r="G2448" s="1">
        <v>45404</v>
      </c>
      <c r="H2448" t="s">
        <v>11</v>
      </c>
    </row>
    <row r="2449" spans="1:8" x14ac:dyDescent="0.25">
      <c r="A2449" t="s">
        <v>25</v>
      </c>
      <c r="B2449">
        <v>10</v>
      </c>
      <c r="C2449">
        <v>7.25</v>
      </c>
      <c r="D2449">
        <v>0</v>
      </c>
      <c r="E2449">
        <v>0</v>
      </c>
      <c r="F2449">
        <v>72.5</v>
      </c>
      <c r="G2449" s="1">
        <v>45405</v>
      </c>
      <c r="H2449" t="s">
        <v>19</v>
      </c>
    </row>
    <row r="2450" spans="1:8" x14ac:dyDescent="0.25">
      <c r="A2450" t="s">
        <v>24</v>
      </c>
      <c r="B2450">
        <v>10</v>
      </c>
      <c r="C2450">
        <v>11.83</v>
      </c>
      <c r="D2450">
        <v>0</v>
      </c>
      <c r="E2450">
        <v>0</v>
      </c>
      <c r="F2450">
        <v>118.33</v>
      </c>
      <c r="G2450" s="1">
        <v>45406</v>
      </c>
      <c r="H2450" t="s">
        <v>11</v>
      </c>
    </row>
    <row r="2451" spans="1:8" x14ac:dyDescent="0.25">
      <c r="A2451" t="s">
        <v>24</v>
      </c>
      <c r="B2451">
        <v>11</v>
      </c>
      <c r="C2451">
        <v>11.83</v>
      </c>
      <c r="D2451">
        <v>0</v>
      </c>
      <c r="E2451">
        <v>0</v>
      </c>
      <c r="F2451">
        <v>130.16999999999999</v>
      </c>
      <c r="G2451" s="1">
        <v>45406</v>
      </c>
      <c r="H2451" t="s">
        <v>11</v>
      </c>
    </row>
    <row r="2452" spans="1:8" x14ac:dyDescent="0.25">
      <c r="A2452" t="s">
        <v>24</v>
      </c>
      <c r="B2452">
        <v>15</v>
      </c>
      <c r="C2452">
        <v>11.83</v>
      </c>
      <c r="D2452">
        <v>0</v>
      </c>
      <c r="E2452">
        <v>0</v>
      </c>
      <c r="F2452">
        <v>177.5</v>
      </c>
      <c r="G2452" s="1">
        <v>45406</v>
      </c>
      <c r="H2452" t="s">
        <v>11</v>
      </c>
    </row>
    <row r="2453" spans="1:8" x14ac:dyDescent="0.25">
      <c r="A2453" t="s">
        <v>26</v>
      </c>
      <c r="B2453">
        <v>1</v>
      </c>
      <c r="C2453">
        <v>55.5</v>
      </c>
      <c r="D2453">
        <v>0</v>
      </c>
      <c r="E2453">
        <v>0</v>
      </c>
      <c r="F2453">
        <v>55.5</v>
      </c>
      <c r="G2453" s="1">
        <v>45406</v>
      </c>
      <c r="H2453" t="s">
        <v>15</v>
      </c>
    </row>
    <row r="2454" spans="1:8" x14ac:dyDescent="0.25">
      <c r="A2454" t="s">
        <v>24</v>
      </c>
      <c r="B2454">
        <v>11</v>
      </c>
      <c r="C2454">
        <v>11.83</v>
      </c>
      <c r="D2454">
        <v>0</v>
      </c>
      <c r="E2454">
        <v>0</v>
      </c>
      <c r="F2454">
        <v>130.16999999999999</v>
      </c>
      <c r="G2454" s="1">
        <v>45407</v>
      </c>
      <c r="H2454" t="s">
        <v>11</v>
      </c>
    </row>
    <row r="2455" spans="1:8" x14ac:dyDescent="0.25">
      <c r="A2455" t="s">
        <v>26</v>
      </c>
      <c r="B2455">
        <v>1</v>
      </c>
      <c r="C2455">
        <v>55.5</v>
      </c>
      <c r="D2455">
        <v>0</v>
      </c>
      <c r="E2455">
        <v>0</v>
      </c>
      <c r="F2455">
        <v>55.5</v>
      </c>
      <c r="G2455" s="1">
        <v>45407</v>
      </c>
      <c r="H2455" t="s">
        <v>15</v>
      </c>
    </row>
    <row r="2456" spans="1:8" x14ac:dyDescent="0.25">
      <c r="A2456" t="s">
        <v>24</v>
      </c>
      <c r="B2456">
        <v>10</v>
      </c>
      <c r="C2456">
        <v>11.83</v>
      </c>
      <c r="D2456">
        <v>0</v>
      </c>
      <c r="E2456">
        <v>0</v>
      </c>
      <c r="F2456">
        <v>118.33</v>
      </c>
      <c r="G2456" s="1">
        <v>45407</v>
      </c>
      <c r="H2456" t="s">
        <v>11</v>
      </c>
    </row>
    <row r="2457" spans="1:8" x14ac:dyDescent="0.25">
      <c r="A2457" t="s">
        <v>29</v>
      </c>
      <c r="B2457">
        <v>2</v>
      </c>
      <c r="C2457">
        <v>55.5</v>
      </c>
      <c r="D2457">
        <v>0</v>
      </c>
      <c r="E2457">
        <v>0</v>
      </c>
      <c r="F2457">
        <v>111</v>
      </c>
      <c r="G2457" s="1">
        <v>45408</v>
      </c>
      <c r="H2457" t="s">
        <v>15</v>
      </c>
    </row>
    <row r="2458" spans="1:8" x14ac:dyDescent="0.25">
      <c r="A2458" t="s">
        <v>24</v>
      </c>
      <c r="B2458">
        <v>5</v>
      </c>
      <c r="C2458">
        <v>11.83</v>
      </c>
      <c r="D2458">
        <v>0</v>
      </c>
      <c r="E2458">
        <v>0</v>
      </c>
      <c r="F2458">
        <v>59.17</v>
      </c>
      <c r="G2458" s="1">
        <v>45408</v>
      </c>
      <c r="H2458" t="s">
        <v>11</v>
      </c>
    </row>
    <row r="2459" spans="1:8" x14ac:dyDescent="0.25">
      <c r="A2459" t="s">
        <v>25</v>
      </c>
      <c r="B2459">
        <v>5</v>
      </c>
      <c r="C2459">
        <v>7.25</v>
      </c>
      <c r="D2459">
        <v>0</v>
      </c>
      <c r="E2459">
        <v>0</v>
      </c>
      <c r="F2459">
        <v>36.25</v>
      </c>
      <c r="G2459" s="1">
        <v>45408</v>
      </c>
      <c r="H2459" t="s">
        <v>19</v>
      </c>
    </row>
    <row r="2460" spans="1:8" x14ac:dyDescent="0.25">
      <c r="A2460" t="s">
        <v>26</v>
      </c>
      <c r="B2460">
        <v>3</v>
      </c>
      <c r="C2460">
        <v>55.5</v>
      </c>
      <c r="D2460">
        <v>0</v>
      </c>
      <c r="E2460">
        <v>0</v>
      </c>
      <c r="F2460">
        <v>166.5</v>
      </c>
      <c r="G2460" s="1">
        <v>45411</v>
      </c>
      <c r="H2460" t="s">
        <v>15</v>
      </c>
    </row>
    <row r="2461" spans="1:8" x14ac:dyDescent="0.25">
      <c r="A2461" t="s">
        <v>24</v>
      </c>
      <c r="B2461">
        <v>10</v>
      </c>
      <c r="C2461">
        <v>11.83</v>
      </c>
      <c r="D2461">
        <v>0</v>
      </c>
      <c r="E2461">
        <v>0</v>
      </c>
      <c r="F2461">
        <v>118.33</v>
      </c>
      <c r="G2461" s="1">
        <v>45411</v>
      </c>
      <c r="H2461" t="s">
        <v>11</v>
      </c>
    </row>
    <row r="2462" spans="1:8" x14ac:dyDescent="0.25">
      <c r="A2462" t="s">
        <v>24</v>
      </c>
      <c r="B2462">
        <v>10</v>
      </c>
      <c r="C2462">
        <v>11.83</v>
      </c>
      <c r="D2462">
        <v>0</v>
      </c>
      <c r="E2462">
        <v>0</v>
      </c>
      <c r="F2462">
        <v>118.33</v>
      </c>
      <c r="G2462" s="1">
        <v>45412</v>
      </c>
      <c r="H2462" t="s">
        <v>11</v>
      </c>
    </row>
    <row r="2463" spans="1:8" x14ac:dyDescent="0.25">
      <c r="A2463" t="s">
        <v>24</v>
      </c>
      <c r="B2463">
        <v>6</v>
      </c>
      <c r="C2463">
        <v>11.83</v>
      </c>
      <c r="D2463">
        <v>0</v>
      </c>
      <c r="E2463">
        <v>0</v>
      </c>
      <c r="F2463">
        <v>71</v>
      </c>
      <c r="G2463" s="1">
        <v>45414</v>
      </c>
      <c r="H2463" t="s">
        <v>11</v>
      </c>
    </row>
    <row r="2464" spans="1:8" x14ac:dyDescent="0.25">
      <c r="A2464" t="s">
        <v>24</v>
      </c>
      <c r="B2464">
        <v>3</v>
      </c>
      <c r="C2464">
        <v>11.83</v>
      </c>
      <c r="D2464">
        <v>0</v>
      </c>
      <c r="E2464">
        <v>0</v>
      </c>
      <c r="F2464">
        <v>35.5</v>
      </c>
      <c r="G2464" s="1">
        <v>45414</v>
      </c>
      <c r="H2464" t="s">
        <v>11</v>
      </c>
    </row>
    <row r="2465" spans="1:8" x14ac:dyDescent="0.25">
      <c r="A2465" t="s">
        <v>26</v>
      </c>
      <c r="B2465">
        <v>2</v>
      </c>
      <c r="C2465">
        <v>55.5</v>
      </c>
      <c r="D2465">
        <v>0</v>
      </c>
      <c r="E2465">
        <v>0</v>
      </c>
      <c r="F2465">
        <v>111</v>
      </c>
      <c r="G2465" s="1">
        <v>45414</v>
      </c>
      <c r="H2465" t="s">
        <v>15</v>
      </c>
    </row>
    <row r="2466" spans="1:8" x14ac:dyDescent="0.25">
      <c r="A2466" t="s">
        <v>24</v>
      </c>
      <c r="B2466">
        <v>10</v>
      </c>
      <c r="C2466">
        <v>11.83</v>
      </c>
      <c r="D2466">
        <v>0</v>
      </c>
      <c r="E2466">
        <v>0</v>
      </c>
      <c r="F2466">
        <v>118.33</v>
      </c>
      <c r="G2466" s="1">
        <v>45414</v>
      </c>
      <c r="H2466" t="s">
        <v>11</v>
      </c>
    </row>
    <row r="2467" spans="1:8" x14ac:dyDescent="0.25">
      <c r="A2467" t="s">
        <v>24</v>
      </c>
      <c r="B2467">
        <v>12</v>
      </c>
      <c r="C2467">
        <v>11.83</v>
      </c>
      <c r="D2467">
        <v>0</v>
      </c>
      <c r="E2467">
        <v>0</v>
      </c>
      <c r="F2467">
        <v>142</v>
      </c>
      <c r="G2467" s="1">
        <v>45414</v>
      </c>
      <c r="H2467" t="s">
        <v>11</v>
      </c>
    </row>
    <row r="2468" spans="1:8" x14ac:dyDescent="0.25">
      <c r="A2468" t="s">
        <v>24</v>
      </c>
      <c r="B2468">
        <v>8</v>
      </c>
      <c r="C2468">
        <v>11.83</v>
      </c>
      <c r="D2468">
        <v>0</v>
      </c>
      <c r="E2468">
        <v>0</v>
      </c>
      <c r="F2468">
        <v>94.67</v>
      </c>
      <c r="G2468" s="1">
        <v>45415</v>
      </c>
      <c r="H2468" t="s">
        <v>11</v>
      </c>
    </row>
    <row r="2469" spans="1:8" x14ac:dyDescent="0.25">
      <c r="A2469" t="s">
        <v>24</v>
      </c>
      <c r="B2469">
        <v>5</v>
      </c>
      <c r="C2469">
        <v>11.83</v>
      </c>
      <c r="D2469">
        <v>0</v>
      </c>
      <c r="E2469">
        <v>0</v>
      </c>
      <c r="F2469">
        <v>59.17</v>
      </c>
      <c r="G2469" s="1">
        <v>45415</v>
      </c>
      <c r="H2469" t="s">
        <v>11</v>
      </c>
    </row>
    <row r="2470" spans="1:8" x14ac:dyDescent="0.25">
      <c r="A2470" t="s">
        <v>24</v>
      </c>
      <c r="B2470">
        <v>5</v>
      </c>
      <c r="C2470">
        <v>11.83</v>
      </c>
      <c r="D2470">
        <v>0</v>
      </c>
      <c r="E2470">
        <v>0</v>
      </c>
      <c r="F2470">
        <v>59.17</v>
      </c>
      <c r="G2470" s="1">
        <v>45418</v>
      </c>
      <c r="H2470" t="s">
        <v>11</v>
      </c>
    </row>
    <row r="2471" spans="1:8" x14ac:dyDescent="0.25">
      <c r="A2471" t="s">
        <v>24</v>
      </c>
      <c r="B2471">
        <v>6</v>
      </c>
      <c r="C2471">
        <v>11.83</v>
      </c>
      <c r="D2471">
        <v>0</v>
      </c>
      <c r="E2471">
        <v>0</v>
      </c>
      <c r="F2471">
        <v>71</v>
      </c>
      <c r="G2471" s="1">
        <v>45418</v>
      </c>
      <c r="H2471" t="s">
        <v>11</v>
      </c>
    </row>
    <row r="2472" spans="1:8" x14ac:dyDescent="0.25">
      <c r="A2472" t="s">
        <v>24</v>
      </c>
      <c r="B2472">
        <v>5</v>
      </c>
      <c r="C2472">
        <v>11.83</v>
      </c>
      <c r="D2472">
        <v>0</v>
      </c>
      <c r="E2472">
        <v>0</v>
      </c>
      <c r="F2472">
        <v>59.17</v>
      </c>
      <c r="G2472" s="1">
        <v>45418</v>
      </c>
      <c r="H2472" t="s">
        <v>11</v>
      </c>
    </row>
    <row r="2473" spans="1:8" x14ac:dyDescent="0.25">
      <c r="A2473" t="s">
        <v>26</v>
      </c>
      <c r="B2473">
        <v>1</v>
      </c>
      <c r="C2473">
        <v>55.5</v>
      </c>
      <c r="D2473">
        <v>0</v>
      </c>
      <c r="E2473">
        <v>0</v>
      </c>
      <c r="F2473">
        <v>55.5</v>
      </c>
      <c r="G2473" s="1">
        <v>45419</v>
      </c>
      <c r="H2473" t="s">
        <v>15</v>
      </c>
    </row>
    <row r="2474" spans="1:8" x14ac:dyDescent="0.25">
      <c r="A2474" t="s">
        <v>24</v>
      </c>
      <c r="B2474">
        <v>2</v>
      </c>
      <c r="C2474">
        <v>11.83</v>
      </c>
      <c r="D2474">
        <v>0</v>
      </c>
      <c r="E2474">
        <v>0</v>
      </c>
      <c r="F2474">
        <v>23.67</v>
      </c>
      <c r="G2474" s="1">
        <v>45419</v>
      </c>
      <c r="H2474" t="s">
        <v>11</v>
      </c>
    </row>
    <row r="2475" spans="1:8" x14ac:dyDescent="0.25">
      <c r="A2475" t="s">
        <v>27</v>
      </c>
      <c r="B2475">
        <v>1</v>
      </c>
      <c r="C2475">
        <v>6.42</v>
      </c>
      <c r="D2475">
        <v>0</v>
      </c>
      <c r="E2475">
        <v>0</v>
      </c>
      <c r="F2475">
        <v>6.42</v>
      </c>
      <c r="G2475" s="1">
        <v>45419</v>
      </c>
      <c r="H2475" t="s">
        <v>13</v>
      </c>
    </row>
    <row r="2476" spans="1:8" x14ac:dyDescent="0.25">
      <c r="A2476" t="s">
        <v>24</v>
      </c>
      <c r="B2476">
        <v>3</v>
      </c>
      <c r="C2476">
        <v>15.42</v>
      </c>
      <c r="D2476">
        <v>0</v>
      </c>
      <c r="E2476">
        <v>0</v>
      </c>
      <c r="F2476">
        <v>46.25</v>
      </c>
      <c r="G2476" s="1">
        <v>45419</v>
      </c>
      <c r="H2476" t="s">
        <v>11</v>
      </c>
    </row>
    <row r="2477" spans="1:8" x14ac:dyDescent="0.25">
      <c r="A2477" t="s">
        <v>28</v>
      </c>
      <c r="B2477">
        <v>2</v>
      </c>
      <c r="C2477">
        <v>11.83</v>
      </c>
      <c r="D2477">
        <v>0</v>
      </c>
      <c r="E2477">
        <v>0</v>
      </c>
      <c r="F2477">
        <v>23.67</v>
      </c>
      <c r="G2477" s="1">
        <v>45425</v>
      </c>
      <c r="H2477" t="s">
        <v>11</v>
      </c>
    </row>
    <row r="2478" spans="1:8" x14ac:dyDescent="0.25">
      <c r="A2478" t="s">
        <v>27</v>
      </c>
      <c r="B2478">
        <v>4</v>
      </c>
      <c r="C2478">
        <v>6.42</v>
      </c>
      <c r="D2478">
        <v>0</v>
      </c>
      <c r="E2478">
        <v>0</v>
      </c>
      <c r="F2478">
        <v>25.67</v>
      </c>
      <c r="G2478" s="1">
        <v>45425</v>
      </c>
      <c r="H2478" t="s">
        <v>13</v>
      </c>
    </row>
    <row r="2479" spans="1:8" x14ac:dyDescent="0.25">
      <c r="A2479" t="s">
        <v>24</v>
      </c>
      <c r="B2479">
        <v>5</v>
      </c>
      <c r="C2479">
        <v>11.83</v>
      </c>
      <c r="D2479">
        <v>0</v>
      </c>
      <c r="E2479">
        <v>0</v>
      </c>
      <c r="F2479">
        <v>59.17</v>
      </c>
      <c r="G2479" s="1">
        <v>45425</v>
      </c>
      <c r="H2479" t="s">
        <v>11</v>
      </c>
    </row>
    <row r="2480" spans="1:8" x14ac:dyDescent="0.25">
      <c r="A2480" t="s">
        <v>24</v>
      </c>
      <c r="B2480">
        <v>12</v>
      </c>
      <c r="C2480">
        <v>11.83</v>
      </c>
      <c r="D2480">
        <v>0</v>
      </c>
      <c r="E2480">
        <v>0</v>
      </c>
      <c r="F2480">
        <v>142</v>
      </c>
      <c r="G2480" s="1">
        <v>45425</v>
      </c>
      <c r="H2480" t="s">
        <v>11</v>
      </c>
    </row>
    <row r="2481" spans="1:8" x14ac:dyDescent="0.25">
      <c r="A2481" t="s">
        <v>24</v>
      </c>
      <c r="B2481">
        <v>12</v>
      </c>
      <c r="C2481">
        <v>11.83</v>
      </c>
      <c r="D2481">
        <v>0</v>
      </c>
      <c r="E2481">
        <v>0</v>
      </c>
      <c r="F2481">
        <v>142</v>
      </c>
      <c r="G2481" s="1">
        <v>45425</v>
      </c>
      <c r="H2481" t="s">
        <v>11</v>
      </c>
    </row>
    <row r="2482" spans="1:8" x14ac:dyDescent="0.25">
      <c r="A2482" t="s">
        <v>26</v>
      </c>
      <c r="B2482">
        <v>6</v>
      </c>
      <c r="C2482">
        <v>55.5</v>
      </c>
      <c r="D2482">
        <v>0</v>
      </c>
      <c r="E2482">
        <v>0</v>
      </c>
      <c r="F2482">
        <v>333</v>
      </c>
      <c r="G2482" s="1">
        <v>45425</v>
      </c>
      <c r="H2482" t="s">
        <v>15</v>
      </c>
    </row>
    <row r="2483" spans="1:8" x14ac:dyDescent="0.25">
      <c r="A2483" t="s">
        <v>25</v>
      </c>
      <c r="B2483">
        <v>3</v>
      </c>
      <c r="C2483">
        <v>7.25</v>
      </c>
      <c r="D2483">
        <v>0</v>
      </c>
      <c r="E2483">
        <v>0</v>
      </c>
      <c r="F2483">
        <v>21.75</v>
      </c>
      <c r="G2483" s="1">
        <v>45426</v>
      </c>
      <c r="H2483" t="s">
        <v>19</v>
      </c>
    </row>
    <row r="2484" spans="1:8" x14ac:dyDescent="0.25">
      <c r="A2484" t="s">
        <v>24</v>
      </c>
      <c r="B2484">
        <v>6</v>
      </c>
      <c r="C2484">
        <v>11.83</v>
      </c>
      <c r="D2484">
        <v>0</v>
      </c>
      <c r="E2484">
        <v>0</v>
      </c>
      <c r="F2484">
        <v>71</v>
      </c>
      <c r="G2484" s="1">
        <v>45426</v>
      </c>
      <c r="H2484" t="s">
        <v>11</v>
      </c>
    </row>
    <row r="2485" spans="1:8" x14ac:dyDescent="0.25">
      <c r="A2485" t="s">
        <v>24</v>
      </c>
      <c r="B2485">
        <v>3</v>
      </c>
      <c r="C2485">
        <v>11.83</v>
      </c>
      <c r="D2485">
        <v>0</v>
      </c>
      <c r="E2485">
        <v>0</v>
      </c>
      <c r="F2485">
        <v>35.5</v>
      </c>
      <c r="G2485" s="1">
        <v>45427</v>
      </c>
      <c r="H2485" t="s">
        <v>11</v>
      </c>
    </row>
    <row r="2486" spans="1:8" x14ac:dyDescent="0.25">
      <c r="A2486" t="s">
        <v>24</v>
      </c>
      <c r="B2486">
        <v>15</v>
      </c>
      <c r="C2486">
        <v>11.83</v>
      </c>
      <c r="D2486">
        <v>0</v>
      </c>
      <c r="E2486">
        <v>0</v>
      </c>
      <c r="F2486">
        <v>177.5</v>
      </c>
      <c r="G2486" s="1">
        <v>45427</v>
      </c>
      <c r="H2486" t="s">
        <v>11</v>
      </c>
    </row>
    <row r="2487" spans="1:8" x14ac:dyDescent="0.25">
      <c r="A2487" t="s">
        <v>24</v>
      </c>
      <c r="B2487">
        <v>4</v>
      </c>
      <c r="C2487">
        <v>11.83</v>
      </c>
      <c r="D2487">
        <v>0</v>
      </c>
      <c r="E2487">
        <v>0</v>
      </c>
      <c r="F2487">
        <v>47.33</v>
      </c>
      <c r="G2487" s="1">
        <v>45427</v>
      </c>
      <c r="H2487" t="s">
        <v>11</v>
      </c>
    </row>
    <row r="2488" spans="1:8" x14ac:dyDescent="0.25">
      <c r="A2488" t="s">
        <v>24</v>
      </c>
      <c r="B2488">
        <v>12</v>
      </c>
      <c r="C2488">
        <v>11.83</v>
      </c>
      <c r="D2488">
        <v>0</v>
      </c>
      <c r="E2488">
        <v>0</v>
      </c>
      <c r="F2488">
        <v>142</v>
      </c>
      <c r="G2488" s="1">
        <v>45428</v>
      </c>
      <c r="H2488" t="s">
        <v>11</v>
      </c>
    </row>
    <row r="2489" spans="1:8" x14ac:dyDescent="0.25">
      <c r="A2489" t="s">
        <v>24</v>
      </c>
      <c r="B2489">
        <v>6</v>
      </c>
      <c r="C2489">
        <v>11.83</v>
      </c>
      <c r="D2489">
        <v>0</v>
      </c>
      <c r="E2489">
        <v>0</v>
      </c>
      <c r="F2489">
        <v>71</v>
      </c>
      <c r="G2489" s="1">
        <v>45428</v>
      </c>
      <c r="H2489" t="s">
        <v>11</v>
      </c>
    </row>
    <row r="2490" spans="1:8" x14ac:dyDescent="0.25">
      <c r="A2490" t="s">
        <v>24</v>
      </c>
      <c r="B2490">
        <v>6</v>
      </c>
      <c r="C2490">
        <v>11.83</v>
      </c>
      <c r="D2490">
        <v>0</v>
      </c>
      <c r="E2490">
        <v>0</v>
      </c>
      <c r="F2490">
        <v>71</v>
      </c>
      <c r="G2490" s="1">
        <v>45429</v>
      </c>
      <c r="H2490" t="s">
        <v>11</v>
      </c>
    </row>
    <row r="2491" spans="1:8" x14ac:dyDescent="0.25">
      <c r="A2491" t="s">
        <v>24</v>
      </c>
      <c r="B2491">
        <v>8</v>
      </c>
      <c r="C2491">
        <v>11.83</v>
      </c>
      <c r="D2491">
        <v>0</v>
      </c>
      <c r="E2491">
        <v>0</v>
      </c>
      <c r="F2491">
        <v>94.67</v>
      </c>
      <c r="G2491" s="1">
        <v>45433</v>
      </c>
      <c r="H2491" t="s">
        <v>11</v>
      </c>
    </row>
    <row r="2492" spans="1:8" x14ac:dyDescent="0.25">
      <c r="A2492" t="s">
        <v>25</v>
      </c>
      <c r="B2492">
        <v>1</v>
      </c>
      <c r="C2492">
        <v>7.25</v>
      </c>
      <c r="D2492">
        <v>0</v>
      </c>
      <c r="E2492">
        <v>0</v>
      </c>
      <c r="F2492">
        <v>7.25</v>
      </c>
      <c r="G2492" s="1">
        <v>45433</v>
      </c>
      <c r="H2492" t="s">
        <v>19</v>
      </c>
    </row>
    <row r="2493" spans="1:8" x14ac:dyDescent="0.25">
      <c r="A2493" t="s">
        <v>24</v>
      </c>
      <c r="B2493">
        <v>2</v>
      </c>
      <c r="C2493">
        <v>11.83</v>
      </c>
      <c r="D2493">
        <v>0</v>
      </c>
      <c r="E2493">
        <v>0</v>
      </c>
      <c r="F2493">
        <v>23.67</v>
      </c>
      <c r="G2493" s="1">
        <v>45434</v>
      </c>
      <c r="H2493" t="s">
        <v>11</v>
      </c>
    </row>
    <row r="2494" spans="1:8" x14ac:dyDescent="0.25">
      <c r="A2494" t="s">
        <v>24</v>
      </c>
      <c r="B2494">
        <v>11</v>
      </c>
      <c r="C2494">
        <v>11.83</v>
      </c>
      <c r="D2494">
        <v>0</v>
      </c>
      <c r="E2494">
        <v>0</v>
      </c>
      <c r="F2494">
        <v>130.16999999999999</v>
      </c>
      <c r="G2494" s="1">
        <v>45434</v>
      </c>
      <c r="H2494" t="s">
        <v>11</v>
      </c>
    </row>
    <row r="2495" spans="1:8" x14ac:dyDescent="0.25">
      <c r="A2495" t="s">
        <v>25</v>
      </c>
      <c r="B2495">
        <v>2</v>
      </c>
      <c r="C2495">
        <v>7.25</v>
      </c>
      <c r="D2495">
        <v>0</v>
      </c>
      <c r="E2495">
        <v>0</v>
      </c>
      <c r="F2495">
        <v>14.5</v>
      </c>
      <c r="G2495" s="1">
        <v>45435</v>
      </c>
      <c r="H2495" t="s">
        <v>19</v>
      </c>
    </row>
    <row r="2496" spans="1:8" x14ac:dyDescent="0.25">
      <c r="A2496" t="s">
        <v>24</v>
      </c>
      <c r="B2496">
        <v>12</v>
      </c>
      <c r="C2496">
        <v>11.83</v>
      </c>
      <c r="D2496">
        <v>0</v>
      </c>
      <c r="E2496">
        <v>0</v>
      </c>
      <c r="F2496">
        <v>142</v>
      </c>
      <c r="G2496" s="1">
        <v>45435</v>
      </c>
      <c r="H2496" t="s">
        <v>11</v>
      </c>
    </row>
    <row r="2497" spans="1:8" x14ac:dyDescent="0.25">
      <c r="A2497" t="s">
        <v>24</v>
      </c>
      <c r="B2497">
        <v>12</v>
      </c>
      <c r="C2497">
        <v>11.83</v>
      </c>
      <c r="D2497">
        <v>0</v>
      </c>
      <c r="E2497">
        <v>0</v>
      </c>
      <c r="F2497">
        <v>142</v>
      </c>
      <c r="G2497" s="1">
        <v>45435</v>
      </c>
      <c r="H2497" t="s">
        <v>11</v>
      </c>
    </row>
    <row r="2498" spans="1:8" x14ac:dyDescent="0.25">
      <c r="A2498" t="s">
        <v>24</v>
      </c>
      <c r="B2498">
        <v>12</v>
      </c>
      <c r="C2498">
        <v>11.83</v>
      </c>
      <c r="D2498">
        <v>0</v>
      </c>
      <c r="E2498">
        <v>0</v>
      </c>
      <c r="F2498">
        <v>142</v>
      </c>
      <c r="G2498" s="1">
        <v>45436</v>
      </c>
      <c r="H2498" t="s">
        <v>11</v>
      </c>
    </row>
    <row r="2499" spans="1:8" x14ac:dyDescent="0.25">
      <c r="A2499" t="s">
        <v>24</v>
      </c>
      <c r="B2499">
        <v>12</v>
      </c>
      <c r="C2499">
        <v>11.83</v>
      </c>
      <c r="D2499">
        <v>0</v>
      </c>
      <c r="E2499">
        <v>0</v>
      </c>
      <c r="F2499">
        <v>142</v>
      </c>
      <c r="G2499" s="1">
        <v>45439</v>
      </c>
      <c r="H2499" t="s">
        <v>11</v>
      </c>
    </row>
    <row r="2500" spans="1:8" x14ac:dyDescent="0.25">
      <c r="A2500" t="s">
        <v>24</v>
      </c>
      <c r="B2500">
        <v>11</v>
      </c>
      <c r="C2500">
        <v>11.83</v>
      </c>
      <c r="D2500">
        <v>0</v>
      </c>
      <c r="E2500">
        <v>0</v>
      </c>
      <c r="F2500">
        <v>130.16999999999999</v>
      </c>
      <c r="G2500" s="1">
        <v>45439</v>
      </c>
      <c r="H2500" t="s">
        <v>11</v>
      </c>
    </row>
    <row r="2501" spans="1:8" x14ac:dyDescent="0.25">
      <c r="A2501" t="s">
        <v>26</v>
      </c>
      <c r="B2501">
        <v>1</v>
      </c>
      <c r="C2501">
        <v>55.5</v>
      </c>
      <c r="D2501">
        <v>0</v>
      </c>
      <c r="E2501">
        <v>0</v>
      </c>
      <c r="F2501">
        <v>55.5</v>
      </c>
      <c r="G2501" s="1">
        <v>45439</v>
      </c>
      <c r="H2501" t="s">
        <v>15</v>
      </c>
    </row>
    <row r="2502" spans="1:8" x14ac:dyDescent="0.25">
      <c r="A2502" t="s">
        <v>24</v>
      </c>
      <c r="B2502">
        <v>4</v>
      </c>
      <c r="C2502">
        <v>11.83</v>
      </c>
      <c r="D2502">
        <v>0</v>
      </c>
      <c r="E2502">
        <v>0</v>
      </c>
      <c r="F2502">
        <v>47.33</v>
      </c>
      <c r="G2502" s="1">
        <v>45440</v>
      </c>
      <c r="H2502" t="s">
        <v>11</v>
      </c>
    </row>
    <row r="2503" spans="1:8" x14ac:dyDescent="0.25">
      <c r="A2503" t="s">
        <v>24</v>
      </c>
      <c r="B2503">
        <v>5</v>
      </c>
      <c r="C2503">
        <v>11.83</v>
      </c>
      <c r="D2503">
        <v>0</v>
      </c>
      <c r="E2503">
        <v>0</v>
      </c>
      <c r="F2503">
        <v>59.17</v>
      </c>
      <c r="G2503" s="1">
        <v>45440</v>
      </c>
      <c r="H2503" t="s">
        <v>11</v>
      </c>
    </row>
    <row r="2504" spans="1:8" x14ac:dyDescent="0.25">
      <c r="A2504" t="s">
        <v>24</v>
      </c>
      <c r="B2504">
        <v>12</v>
      </c>
      <c r="C2504">
        <v>11.83</v>
      </c>
      <c r="D2504">
        <v>0</v>
      </c>
      <c r="E2504">
        <v>0</v>
      </c>
      <c r="F2504">
        <v>142</v>
      </c>
      <c r="G2504" s="1">
        <v>45440</v>
      </c>
      <c r="H2504" t="s">
        <v>11</v>
      </c>
    </row>
    <row r="2505" spans="1:8" x14ac:dyDescent="0.25">
      <c r="A2505" t="s">
        <v>24</v>
      </c>
      <c r="B2505">
        <v>12</v>
      </c>
      <c r="C2505">
        <v>11.83</v>
      </c>
      <c r="D2505">
        <v>0</v>
      </c>
      <c r="E2505">
        <v>0</v>
      </c>
      <c r="F2505">
        <v>142</v>
      </c>
      <c r="G2505" s="1">
        <v>45441</v>
      </c>
      <c r="H2505" t="s">
        <v>11</v>
      </c>
    </row>
    <row r="2506" spans="1:8" x14ac:dyDescent="0.25">
      <c r="A2506" t="s">
        <v>24</v>
      </c>
      <c r="B2506">
        <v>1</v>
      </c>
      <c r="C2506">
        <v>11.83</v>
      </c>
      <c r="D2506">
        <v>0</v>
      </c>
      <c r="E2506">
        <v>0</v>
      </c>
      <c r="F2506">
        <v>11.83</v>
      </c>
      <c r="G2506" s="1">
        <v>45441</v>
      </c>
      <c r="H2506" t="s">
        <v>11</v>
      </c>
    </row>
    <row r="2507" spans="1:8" x14ac:dyDescent="0.25">
      <c r="A2507" t="s">
        <v>24</v>
      </c>
      <c r="B2507">
        <v>12</v>
      </c>
      <c r="C2507">
        <v>11.83</v>
      </c>
      <c r="D2507">
        <v>0</v>
      </c>
      <c r="E2507">
        <v>0</v>
      </c>
      <c r="F2507">
        <v>142</v>
      </c>
      <c r="G2507" s="1">
        <v>45442</v>
      </c>
      <c r="H2507" t="s">
        <v>11</v>
      </c>
    </row>
    <row r="2508" spans="1:8" x14ac:dyDescent="0.25">
      <c r="A2508" t="s">
        <v>25</v>
      </c>
      <c r="B2508">
        <v>7</v>
      </c>
      <c r="C2508">
        <v>7.25</v>
      </c>
      <c r="D2508">
        <v>0</v>
      </c>
      <c r="E2508">
        <v>0</v>
      </c>
      <c r="F2508">
        <v>50.75</v>
      </c>
      <c r="G2508" s="1">
        <v>45442</v>
      </c>
      <c r="H2508" t="s">
        <v>19</v>
      </c>
    </row>
    <row r="2509" spans="1:8" x14ac:dyDescent="0.25">
      <c r="A2509" t="s">
        <v>26</v>
      </c>
      <c r="B2509">
        <v>2</v>
      </c>
      <c r="C2509">
        <v>55.5</v>
      </c>
      <c r="D2509">
        <v>0</v>
      </c>
      <c r="E2509">
        <v>0</v>
      </c>
      <c r="F2509">
        <v>111</v>
      </c>
      <c r="G2509" s="1">
        <v>45442</v>
      </c>
      <c r="H2509" t="s">
        <v>15</v>
      </c>
    </row>
    <row r="2510" spans="1:8" x14ac:dyDescent="0.25">
      <c r="A2510" t="s">
        <v>26</v>
      </c>
      <c r="B2510">
        <v>1</v>
      </c>
      <c r="C2510">
        <v>55.5</v>
      </c>
      <c r="D2510">
        <v>0</v>
      </c>
      <c r="E2510">
        <v>0</v>
      </c>
      <c r="F2510">
        <v>55.5</v>
      </c>
      <c r="G2510" s="1">
        <v>45443</v>
      </c>
      <c r="H2510" t="s">
        <v>15</v>
      </c>
    </row>
    <row r="2511" spans="1:8" x14ac:dyDescent="0.25">
      <c r="A2511" t="s">
        <v>24</v>
      </c>
      <c r="B2511">
        <v>3</v>
      </c>
      <c r="C2511">
        <v>11.83</v>
      </c>
      <c r="D2511">
        <v>0</v>
      </c>
      <c r="E2511">
        <v>0</v>
      </c>
      <c r="F2511">
        <v>35.5</v>
      </c>
      <c r="G2511" s="1">
        <v>45443</v>
      </c>
      <c r="H2511" t="s">
        <v>11</v>
      </c>
    </row>
    <row r="2512" spans="1:8" x14ac:dyDescent="0.25">
      <c r="A2512" t="s">
        <v>26</v>
      </c>
      <c r="B2512">
        <v>2</v>
      </c>
      <c r="C2512">
        <v>55.5</v>
      </c>
      <c r="D2512">
        <v>0</v>
      </c>
      <c r="E2512">
        <v>0</v>
      </c>
      <c r="F2512">
        <v>111</v>
      </c>
      <c r="G2512" s="1">
        <v>45443</v>
      </c>
      <c r="H2512" t="s">
        <v>15</v>
      </c>
    </row>
    <row r="2513" spans="1:8" x14ac:dyDescent="0.25">
      <c r="A2513" t="s">
        <v>24</v>
      </c>
      <c r="B2513">
        <v>2</v>
      </c>
      <c r="C2513">
        <v>11.83</v>
      </c>
      <c r="D2513">
        <v>0</v>
      </c>
      <c r="E2513">
        <v>0</v>
      </c>
      <c r="F2513">
        <v>23.67</v>
      </c>
      <c r="G2513" s="1">
        <v>45443</v>
      </c>
      <c r="H2513" t="s">
        <v>11</v>
      </c>
    </row>
    <row r="2514" spans="1:8" x14ac:dyDescent="0.25">
      <c r="A2514" t="s">
        <v>24</v>
      </c>
      <c r="B2514">
        <v>12</v>
      </c>
      <c r="C2514">
        <v>11.83</v>
      </c>
      <c r="D2514">
        <v>0</v>
      </c>
      <c r="E2514">
        <v>0</v>
      </c>
      <c r="F2514">
        <v>142</v>
      </c>
      <c r="G2514" s="1">
        <v>45443</v>
      </c>
      <c r="H2514" t="s">
        <v>11</v>
      </c>
    </row>
    <row r="2515" spans="1:8" x14ac:dyDescent="0.25">
      <c r="A2515" t="s">
        <v>24</v>
      </c>
      <c r="B2515">
        <v>5</v>
      </c>
      <c r="C2515">
        <v>11.83</v>
      </c>
      <c r="D2515">
        <v>0</v>
      </c>
      <c r="E2515">
        <v>0</v>
      </c>
      <c r="F2515">
        <v>59.17</v>
      </c>
      <c r="G2515" s="1">
        <v>45443</v>
      </c>
      <c r="H2515" t="s">
        <v>11</v>
      </c>
    </row>
    <row r="2516" spans="1:8" x14ac:dyDescent="0.25">
      <c r="A2516" t="s">
        <v>24</v>
      </c>
      <c r="B2516">
        <v>2</v>
      </c>
      <c r="C2516">
        <v>11.83</v>
      </c>
      <c r="D2516">
        <v>0</v>
      </c>
      <c r="E2516">
        <v>0</v>
      </c>
      <c r="F2516">
        <v>23.67</v>
      </c>
      <c r="G2516" s="1">
        <v>45443</v>
      </c>
      <c r="H2516" t="s">
        <v>11</v>
      </c>
    </row>
    <row r="2517" spans="1:8" x14ac:dyDescent="0.25">
      <c r="A2517" t="s">
        <v>26</v>
      </c>
      <c r="B2517">
        <v>1</v>
      </c>
      <c r="C2517">
        <v>55.5</v>
      </c>
      <c r="D2517">
        <v>0</v>
      </c>
      <c r="E2517">
        <v>0</v>
      </c>
      <c r="F2517">
        <v>55.5</v>
      </c>
      <c r="G2517" s="1">
        <v>45443</v>
      </c>
      <c r="H2517" t="s">
        <v>15</v>
      </c>
    </row>
    <row r="2518" spans="1:8" x14ac:dyDescent="0.25">
      <c r="A2518" t="s">
        <v>29</v>
      </c>
      <c r="B2518">
        <v>3</v>
      </c>
      <c r="C2518">
        <v>55.5</v>
      </c>
      <c r="D2518">
        <v>0</v>
      </c>
      <c r="E2518">
        <v>0</v>
      </c>
      <c r="F2518">
        <v>166.5</v>
      </c>
      <c r="G2518" s="1">
        <v>45443</v>
      </c>
      <c r="H2518" t="s">
        <v>15</v>
      </c>
    </row>
    <row r="2519" spans="1:8" x14ac:dyDescent="0.25">
      <c r="A2519" t="s">
        <v>24</v>
      </c>
      <c r="B2519">
        <v>12</v>
      </c>
      <c r="C2519">
        <v>11.83</v>
      </c>
      <c r="D2519">
        <v>0</v>
      </c>
      <c r="E2519">
        <v>0</v>
      </c>
      <c r="F2519">
        <v>142</v>
      </c>
      <c r="G2519" s="1">
        <v>45443</v>
      </c>
      <c r="H2519" t="s">
        <v>11</v>
      </c>
    </row>
    <row r="2520" spans="1:8" x14ac:dyDescent="0.25">
      <c r="A2520" t="s">
        <v>28</v>
      </c>
      <c r="B2520">
        <v>10</v>
      </c>
      <c r="C2520">
        <v>15.38</v>
      </c>
      <c r="D2520">
        <v>0</v>
      </c>
      <c r="E2520">
        <v>0</v>
      </c>
      <c r="F2520">
        <v>153.83000000000001</v>
      </c>
      <c r="G2520" s="1">
        <v>45446</v>
      </c>
      <c r="H2520" t="s">
        <v>11</v>
      </c>
    </row>
    <row r="2521" spans="1:8" x14ac:dyDescent="0.25">
      <c r="A2521" t="s">
        <v>24</v>
      </c>
      <c r="B2521">
        <v>2</v>
      </c>
      <c r="C2521">
        <v>15.38</v>
      </c>
      <c r="D2521">
        <v>0</v>
      </c>
      <c r="E2521">
        <v>0</v>
      </c>
      <c r="F2521">
        <v>30.77</v>
      </c>
      <c r="G2521" s="1">
        <v>45446</v>
      </c>
      <c r="H2521" t="s">
        <v>11</v>
      </c>
    </row>
    <row r="2522" spans="1:8" x14ac:dyDescent="0.25">
      <c r="A2522" t="s">
        <v>24</v>
      </c>
      <c r="B2522">
        <v>11</v>
      </c>
      <c r="C2522">
        <v>11.83</v>
      </c>
      <c r="D2522">
        <v>0</v>
      </c>
      <c r="E2522">
        <v>0</v>
      </c>
      <c r="F2522">
        <v>130.16999999999999</v>
      </c>
      <c r="G2522" s="1">
        <v>45447</v>
      </c>
      <c r="H2522" t="s">
        <v>11</v>
      </c>
    </row>
    <row r="2523" spans="1:8" x14ac:dyDescent="0.25">
      <c r="A2523" t="s">
        <v>24</v>
      </c>
      <c r="B2523">
        <v>10</v>
      </c>
      <c r="C2523">
        <v>11.83</v>
      </c>
      <c r="D2523">
        <v>0</v>
      </c>
      <c r="E2523">
        <v>0</v>
      </c>
      <c r="F2523">
        <v>118.33</v>
      </c>
      <c r="G2523" s="1">
        <v>45447</v>
      </c>
      <c r="H2523" t="s">
        <v>11</v>
      </c>
    </row>
    <row r="2524" spans="1:8" x14ac:dyDescent="0.25">
      <c r="A2524" t="s">
        <v>25</v>
      </c>
      <c r="B2524">
        <v>1</v>
      </c>
      <c r="C2524">
        <v>7.25</v>
      </c>
      <c r="D2524">
        <v>0</v>
      </c>
      <c r="E2524">
        <v>0</v>
      </c>
      <c r="F2524">
        <v>7.25</v>
      </c>
      <c r="G2524" s="1">
        <v>45447</v>
      </c>
      <c r="H2524" t="s">
        <v>19</v>
      </c>
    </row>
    <row r="2525" spans="1:8" x14ac:dyDescent="0.25">
      <c r="A2525" t="s">
        <v>24</v>
      </c>
      <c r="B2525">
        <v>5</v>
      </c>
      <c r="C2525">
        <v>11.83</v>
      </c>
      <c r="D2525">
        <v>0</v>
      </c>
      <c r="E2525">
        <v>0</v>
      </c>
      <c r="F2525">
        <v>59.17</v>
      </c>
      <c r="G2525" s="1">
        <v>45447</v>
      </c>
      <c r="H2525" t="s">
        <v>11</v>
      </c>
    </row>
    <row r="2526" spans="1:8" x14ac:dyDescent="0.25">
      <c r="A2526" t="s">
        <v>24</v>
      </c>
      <c r="B2526">
        <v>1</v>
      </c>
      <c r="C2526">
        <v>11.83</v>
      </c>
      <c r="D2526">
        <v>100</v>
      </c>
      <c r="E2526">
        <v>0</v>
      </c>
      <c r="F2526">
        <v>0</v>
      </c>
      <c r="G2526" s="1">
        <v>45447</v>
      </c>
      <c r="H2526" t="s">
        <v>11</v>
      </c>
    </row>
    <row r="2527" spans="1:8" x14ac:dyDescent="0.25">
      <c r="A2527" t="s">
        <v>24</v>
      </c>
      <c r="B2527">
        <v>6</v>
      </c>
      <c r="C2527">
        <v>11.83</v>
      </c>
      <c r="D2527">
        <v>0</v>
      </c>
      <c r="E2527">
        <v>0</v>
      </c>
      <c r="F2527">
        <v>71</v>
      </c>
      <c r="G2527" s="1">
        <v>45447</v>
      </c>
      <c r="H2527" t="s">
        <v>11</v>
      </c>
    </row>
    <row r="2528" spans="1:8" x14ac:dyDescent="0.25">
      <c r="A2528" t="s">
        <v>26</v>
      </c>
      <c r="B2528">
        <v>2</v>
      </c>
      <c r="C2528">
        <v>55.5</v>
      </c>
      <c r="D2528">
        <v>0</v>
      </c>
      <c r="E2528">
        <v>0</v>
      </c>
      <c r="F2528">
        <v>111</v>
      </c>
      <c r="G2528" s="1">
        <v>45448</v>
      </c>
      <c r="H2528" t="s">
        <v>15</v>
      </c>
    </row>
    <row r="2529" spans="1:8" x14ac:dyDescent="0.25">
      <c r="A2529" t="s">
        <v>28</v>
      </c>
      <c r="B2529">
        <v>12</v>
      </c>
      <c r="C2529">
        <v>11.83</v>
      </c>
      <c r="D2529">
        <v>0</v>
      </c>
      <c r="E2529">
        <v>0</v>
      </c>
      <c r="F2529">
        <v>142</v>
      </c>
      <c r="G2529" s="1">
        <v>45448</v>
      </c>
      <c r="H2529" t="s">
        <v>11</v>
      </c>
    </row>
    <row r="2530" spans="1:8" x14ac:dyDescent="0.25">
      <c r="A2530" t="s">
        <v>24</v>
      </c>
      <c r="B2530">
        <v>6</v>
      </c>
      <c r="C2530">
        <v>11.83</v>
      </c>
      <c r="D2530">
        <v>0</v>
      </c>
      <c r="E2530">
        <v>0</v>
      </c>
      <c r="F2530">
        <v>71</v>
      </c>
      <c r="G2530" s="1">
        <v>45448</v>
      </c>
      <c r="H2530" t="s">
        <v>11</v>
      </c>
    </row>
    <row r="2531" spans="1:8" x14ac:dyDescent="0.25">
      <c r="A2531" t="s">
        <v>25</v>
      </c>
      <c r="B2531">
        <v>6</v>
      </c>
      <c r="C2531">
        <v>7.25</v>
      </c>
      <c r="D2531">
        <v>0</v>
      </c>
      <c r="E2531">
        <v>0</v>
      </c>
      <c r="F2531">
        <v>43.5</v>
      </c>
      <c r="G2531" s="1">
        <v>45448</v>
      </c>
      <c r="H2531" t="s">
        <v>19</v>
      </c>
    </row>
    <row r="2532" spans="1:8" x14ac:dyDescent="0.25">
      <c r="A2532" t="s">
        <v>24</v>
      </c>
      <c r="B2532">
        <v>12</v>
      </c>
      <c r="C2532">
        <v>11.83</v>
      </c>
      <c r="D2532">
        <v>0</v>
      </c>
      <c r="E2532">
        <v>0</v>
      </c>
      <c r="F2532">
        <v>142</v>
      </c>
      <c r="G2532" s="1">
        <v>45449</v>
      </c>
      <c r="H2532" t="s">
        <v>11</v>
      </c>
    </row>
    <row r="2533" spans="1:8" x14ac:dyDescent="0.25">
      <c r="A2533" t="s">
        <v>24</v>
      </c>
      <c r="B2533">
        <v>4</v>
      </c>
      <c r="C2533">
        <v>11.83</v>
      </c>
      <c r="D2533">
        <v>0</v>
      </c>
      <c r="E2533">
        <v>0</v>
      </c>
      <c r="F2533">
        <v>47.33</v>
      </c>
      <c r="G2533" s="1">
        <v>45449</v>
      </c>
      <c r="H2533" t="s">
        <v>11</v>
      </c>
    </row>
    <row r="2534" spans="1:8" x14ac:dyDescent="0.25">
      <c r="A2534" t="s">
        <v>24</v>
      </c>
      <c r="B2534">
        <v>12</v>
      </c>
      <c r="C2534">
        <v>11.83</v>
      </c>
      <c r="D2534">
        <v>0</v>
      </c>
      <c r="E2534">
        <v>0</v>
      </c>
      <c r="F2534">
        <v>142</v>
      </c>
      <c r="G2534" s="1">
        <v>45450</v>
      </c>
      <c r="H2534" t="s">
        <v>11</v>
      </c>
    </row>
    <row r="2535" spans="1:8" x14ac:dyDescent="0.25">
      <c r="A2535" t="s">
        <v>24</v>
      </c>
      <c r="B2535">
        <v>9</v>
      </c>
      <c r="C2535">
        <v>11.83</v>
      </c>
      <c r="D2535">
        <v>0</v>
      </c>
      <c r="E2535">
        <v>0</v>
      </c>
      <c r="F2535">
        <v>106.5</v>
      </c>
      <c r="G2535" s="1">
        <v>45450</v>
      </c>
      <c r="H2535" t="s">
        <v>11</v>
      </c>
    </row>
    <row r="2536" spans="1:8" x14ac:dyDescent="0.25">
      <c r="A2536" t="s">
        <v>24</v>
      </c>
      <c r="B2536">
        <v>8</v>
      </c>
      <c r="C2536">
        <v>11.83</v>
      </c>
      <c r="D2536">
        <v>0</v>
      </c>
      <c r="E2536">
        <v>0</v>
      </c>
      <c r="F2536">
        <v>94.67</v>
      </c>
      <c r="G2536" s="1">
        <v>45453</v>
      </c>
      <c r="H2536" t="s">
        <v>11</v>
      </c>
    </row>
    <row r="2537" spans="1:8" x14ac:dyDescent="0.25">
      <c r="A2537" t="s">
        <v>24</v>
      </c>
      <c r="B2537">
        <v>10</v>
      </c>
      <c r="C2537">
        <v>11.83</v>
      </c>
      <c r="D2537">
        <v>0</v>
      </c>
      <c r="E2537">
        <v>0</v>
      </c>
      <c r="F2537">
        <v>118.33</v>
      </c>
      <c r="G2537" s="1">
        <v>45453</v>
      </c>
      <c r="H2537" t="s">
        <v>11</v>
      </c>
    </row>
    <row r="2538" spans="1:8" x14ac:dyDescent="0.25">
      <c r="A2538" t="s">
        <v>24</v>
      </c>
      <c r="B2538">
        <v>2</v>
      </c>
      <c r="C2538">
        <v>11.83</v>
      </c>
      <c r="D2538">
        <v>0</v>
      </c>
      <c r="E2538">
        <v>0</v>
      </c>
      <c r="F2538">
        <v>23.67</v>
      </c>
      <c r="G2538" s="1">
        <v>45453</v>
      </c>
      <c r="H2538" t="s">
        <v>11</v>
      </c>
    </row>
    <row r="2539" spans="1:8" x14ac:dyDescent="0.25">
      <c r="A2539" t="s">
        <v>24</v>
      </c>
      <c r="B2539">
        <v>20</v>
      </c>
      <c r="C2539">
        <v>11.83</v>
      </c>
      <c r="D2539">
        <v>0</v>
      </c>
      <c r="E2539">
        <v>0</v>
      </c>
      <c r="F2539">
        <v>236.67</v>
      </c>
      <c r="G2539" s="1">
        <v>45453</v>
      </c>
      <c r="H2539" t="s">
        <v>11</v>
      </c>
    </row>
    <row r="2540" spans="1:8" x14ac:dyDescent="0.25">
      <c r="A2540" t="s">
        <v>24</v>
      </c>
      <c r="B2540">
        <v>4</v>
      </c>
      <c r="C2540">
        <v>11.83</v>
      </c>
      <c r="D2540">
        <v>0</v>
      </c>
      <c r="E2540">
        <v>0</v>
      </c>
      <c r="F2540">
        <v>47.33</v>
      </c>
      <c r="G2540" s="1">
        <v>45453</v>
      </c>
      <c r="H2540" t="s">
        <v>11</v>
      </c>
    </row>
    <row r="2541" spans="1:8" x14ac:dyDescent="0.25">
      <c r="A2541" t="s">
        <v>27</v>
      </c>
      <c r="B2541">
        <v>2</v>
      </c>
      <c r="C2541">
        <v>6.42</v>
      </c>
      <c r="D2541">
        <v>0</v>
      </c>
      <c r="E2541">
        <v>0</v>
      </c>
      <c r="F2541">
        <v>12.83</v>
      </c>
      <c r="G2541" s="1">
        <v>45453</v>
      </c>
      <c r="H2541" t="s">
        <v>13</v>
      </c>
    </row>
    <row r="2542" spans="1:8" x14ac:dyDescent="0.25">
      <c r="A2542" t="s">
        <v>24</v>
      </c>
      <c r="B2542">
        <v>12</v>
      </c>
      <c r="C2542">
        <v>11.83</v>
      </c>
      <c r="D2542">
        <v>0</v>
      </c>
      <c r="E2542">
        <v>0</v>
      </c>
      <c r="F2542">
        <v>142</v>
      </c>
      <c r="G2542" s="1">
        <v>45453</v>
      </c>
      <c r="H2542" t="s">
        <v>11</v>
      </c>
    </row>
    <row r="2543" spans="1:8" x14ac:dyDescent="0.25">
      <c r="A2543" t="s">
        <v>24</v>
      </c>
      <c r="B2543">
        <v>4</v>
      </c>
      <c r="C2543">
        <v>11.83</v>
      </c>
      <c r="D2543">
        <v>0</v>
      </c>
      <c r="E2543">
        <v>0</v>
      </c>
      <c r="F2543">
        <v>47.33</v>
      </c>
      <c r="G2543" s="1">
        <v>45453</v>
      </c>
      <c r="H2543" t="s">
        <v>11</v>
      </c>
    </row>
    <row r="2544" spans="1:8" x14ac:dyDescent="0.25">
      <c r="A2544" t="s">
        <v>24</v>
      </c>
      <c r="B2544">
        <v>11</v>
      </c>
      <c r="C2544">
        <v>11.83</v>
      </c>
      <c r="D2544">
        <v>0</v>
      </c>
      <c r="E2544">
        <v>0</v>
      </c>
      <c r="F2544">
        <v>130.16999999999999</v>
      </c>
      <c r="G2544" s="1">
        <v>45454</v>
      </c>
      <c r="H2544" t="s">
        <v>11</v>
      </c>
    </row>
    <row r="2545" spans="1:8" x14ac:dyDescent="0.25">
      <c r="A2545" t="s">
        <v>24</v>
      </c>
      <c r="B2545">
        <v>12</v>
      </c>
      <c r="C2545">
        <v>11.83</v>
      </c>
      <c r="D2545">
        <v>0</v>
      </c>
      <c r="E2545">
        <v>0</v>
      </c>
      <c r="F2545">
        <v>142</v>
      </c>
      <c r="G2545" s="1">
        <v>45454</v>
      </c>
      <c r="H2545" t="s">
        <v>11</v>
      </c>
    </row>
    <row r="2546" spans="1:8" x14ac:dyDescent="0.25">
      <c r="A2546" t="s">
        <v>24</v>
      </c>
      <c r="B2546">
        <v>12</v>
      </c>
      <c r="C2546">
        <v>11.83</v>
      </c>
      <c r="D2546">
        <v>0</v>
      </c>
      <c r="E2546">
        <v>0</v>
      </c>
      <c r="F2546">
        <v>142</v>
      </c>
      <c r="G2546" s="1">
        <v>45454</v>
      </c>
      <c r="H2546" t="s">
        <v>11</v>
      </c>
    </row>
    <row r="2547" spans="1:8" x14ac:dyDescent="0.25">
      <c r="A2547" t="s">
        <v>24</v>
      </c>
      <c r="B2547">
        <v>2</v>
      </c>
      <c r="C2547">
        <v>11.83</v>
      </c>
      <c r="D2547">
        <v>0</v>
      </c>
      <c r="E2547">
        <v>0</v>
      </c>
      <c r="F2547">
        <v>23.67</v>
      </c>
      <c r="G2547" s="1">
        <v>45454</v>
      </c>
      <c r="H2547" t="s">
        <v>11</v>
      </c>
    </row>
    <row r="2548" spans="1:8" x14ac:dyDescent="0.25">
      <c r="A2548" t="s">
        <v>24</v>
      </c>
      <c r="B2548">
        <v>2</v>
      </c>
      <c r="C2548">
        <v>11.83</v>
      </c>
      <c r="D2548">
        <v>0</v>
      </c>
      <c r="E2548">
        <v>0</v>
      </c>
      <c r="F2548">
        <v>23.67</v>
      </c>
      <c r="G2548" s="1">
        <v>45455</v>
      </c>
      <c r="H2548" t="s">
        <v>11</v>
      </c>
    </row>
    <row r="2549" spans="1:8" x14ac:dyDescent="0.25">
      <c r="A2549" t="s">
        <v>26</v>
      </c>
      <c r="B2549">
        <v>2</v>
      </c>
      <c r="C2549">
        <v>55.5</v>
      </c>
      <c r="D2549">
        <v>0</v>
      </c>
      <c r="E2549">
        <v>0</v>
      </c>
      <c r="F2549">
        <v>111</v>
      </c>
      <c r="G2549" s="1">
        <v>45455</v>
      </c>
      <c r="H2549" t="s">
        <v>15</v>
      </c>
    </row>
    <row r="2550" spans="1:8" x14ac:dyDescent="0.25">
      <c r="A2550" t="s">
        <v>24</v>
      </c>
      <c r="B2550">
        <v>12</v>
      </c>
      <c r="C2550">
        <v>11.83</v>
      </c>
      <c r="D2550">
        <v>0</v>
      </c>
      <c r="E2550">
        <v>0</v>
      </c>
      <c r="F2550">
        <v>142</v>
      </c>
      <c r="G2550" s="1">
        <v>45456</v>
      </c>
      <c r="H2550" t="s">
        <v>11</v>
      </c>
    </row>
    <row r="2551" spans="1:8" x14ac:dyDescent="0.25">
      <c r="A2551" t="s">
        <v>24</v>
      </c>
      <c r="B2551">
        <v>5</v>
      </c>
      <c r="C2551">
        <v>11.83</v>
      </c>
      <c r="D2551">
        <v>0</v>
      </c>
      <c r="E2551">
        <v>0</v>
      </c>
      <c r="F2551">
        <v>59.17</v>
      </c>
      <c r="G2551" s="1">
        <v>45456</v>
      </c>
      <c r="H2551" t="s">
        <v>11</v>
      </c>
    </row>
    <row r="2552" spans="1:8" x14ac:dyDescent="0.25">
      <c r="A2552" t="s">
        <v>24</v>
      </c>
      <c r="B2552">
        <v>1</v>
      </c>
      <c r="C2552">
        <v>11.83</v>
      </c>
      <c r="D2552">
        <v>100</v>
      </c>
      <c r="E2552">
        <v>0</v>
      </c>
      <c r="F2552">
        <v>0</v>
      </c>
      <c r="G2552" s="1">
        <v>45456</v>
      </c>
      <c r="H2552" t="s">
        <v>11</v>
      </c>
    </row>
    <row r="2553" spans="1:8" x14ac:dyDescent="0.25">
      <c r="A2553" t="s">
        <v>28</v>
      </c>
      <c r="B2553">
        <v>12</v>
      </c>
      <c r="C2553">
        <v>11.83</v>
      </c>
      <c r="D2553">
        <v>0</v>
      </c>
      <c r="E2553">
        <v>0</v>
      </c>
      <c r="F2553">
        <v>142</v>
      </c>
      <c r="G2553" s="1">
        <v>45456</v>
      </c>
      <c r="H2553" t="s">
        <v>11</v>
      </c>
    </row>
    <row r="2554" spans="1:8" x14ac:dyDescent="0.25">
      <c r="A2554" t="s">
        <v>24</v>
      </c>
      <c r="B2554">
        <v>6</v>
      </c>
      <c r="C2554">
        <v>11.83</v>
      </c>
      <c r="D2554">
        <v>0</v>
      </c>
      <c r="E2554">
        <v>0</v>
      </c>
      <c r="F2554">
        <v>71</v>
      </c>
      <c r="G2554" s="1">
        <v>45457</v>
      </c>
      <c r="H2554" t="s">
        <v>11</v>
      </c>
    </row>
    <row r="2555" spans="1:8" x14ac:dyDescent="0.25">
      <c r="A2555" t="s">
        <v>24</v>
      </c>
      <c r="B2555">
        <v>11</v>
      </c>
      <c r="C2555">
        <v>11.83</v>
      </c>
      <c r="D2555">
        <v>0</v>
      </c>
      <c r="E2555">
        <v>0</v>
      </c>
      <c r="F2555">
        <v>130.16999999999999</v>
      </c>
      <c r="G2555" s="1">
        <v>45460</v>
      </c>
      <c r="H2555" t="s">
        <v>11</v>
      </c>
    </row>
    <row r="2556" spans="1:8" x14ac:dyDescent="0.25">
      <c r="A2556" t="s">
        <v>24</v>
      </c>
      <c r="B2556">
        <v>12</v>
      </c>
      <c r="C2556">
        <v>11.83</v>
      </c>
      <c r="D2556">
        <v>0</v>
      </c>
      <c r="E2556">
        <v>0</v>
      </c>
      <c r="F2556">
        <v>142</v>
      </c>
      <c r="G2556" s="1">
        <v>45460</v>
      </c>
      <c r="H2556" t="s">
        <v>11</v>
      </c>
    </row>
    <row r="2557" spans="1:8" x14ac:dyDescent="0.25">
      <c r="A2557" t="s">
        <v>24</v>
      </c>
      <c r="B2557">
        <v>15</v>
      </c>
      <c r="C2557">
        <v>11.83</v>
      </c>
      <c r="D2557">
        <v>0</v>
      </c>
      <c r="E2557">
        <v>0</v>
      </c>
      <c r="F2557">
        <v>177.5</v>
      </c>
      <c r="G2557" s="1">
        <v>45461</v>
      </c>
      <c r="H2557" t="s">
        <v>11</v>
      </c>
    </row>
    <row r="2558" spans="1:8" x14ac:dyDescent="0.25">
      <c r="A2558" t="s">
        <v>24</v>
      </c>
      <c r="B2558">
        <v>4</v>
      </c>
      <c r="C2558">
        <v>11.83</v>
      </c>
      <c r="D2558">
        <v>0</v>
      </c>
      <c r="E2558">
        <v>0</v>
      </c>
      <c r="F2558">
        <v>47.33</v>
      </c>
      <c r="G2558" s="1">
        <v>45462</v>
      </c>
      <c r="H2558" t="s">
        <v>11</v>
      </c>
    </row>
    <row r="2559" spans="1:8" x14ac:dyDescent="0.25">
      <c r="A2559" t="s">
        <v>24</v>
      </c>
      <c r="B2559">
        <v>4</v>
      </c>
      <c r="C2559">
        <v>11.83</v>
      </c>
      <c r="D2559">
        <v>0</v>
      </c>
      <c r="E2559">
        <v>0</v>
      </c>
      <c r="F2559">
        <v>47.33</v>
      </c>
      <c r="G2559" s="1">
        <v>45462</v>
      </c>
      <c r="H2559" t="s">
        <v>11</v>
      </c>
    </row>
    <row r="2560" spans="1:8" x14ac:dyDescent="0.25">
      <c r="A2560" t="s">
        <v>24</v>
      </c>
      <c r="B2560">
        <v>12</v>
      </c>
      <c r="C2560">
        <v>11.83</v>
      </c>
      <c r="D2560">
        <v>0</v>
      </c>
      <c r="E2560">
        <v>0</v>
      </c>
      <c r="F2560">
        <v>142</v>
      </c>
      <c r="G2560" s="1">
        <v>45464</v>
      </c>
      <c r="H2560" t="s">
        <v>11</v>
      </c>
    </row>
    <row r="2561" spans="1:8" x14ac:dyDescent="0.25">
      <c r="A2561" t="s">
        <v>24</v>
      </c>
      <c r="B2561">
        <v>10</v>
      </c>
      <c r="C2561">
        <v>11.83</v>
      </c>
      <c r="D2561">
        <v>0</v>
      </c>
      <c r="E2561">
        <v>0</v>
      </c>
      <c r="F2561">
        <v>118.33</v>
      </c>
      <c r="G2561" s="1">
        <v>45464</v>
      </c>
      <c r="H2561" t="s">
        <v>11</v>
      </c>
    </row>
    <row r="2562" spans="1:8" x14ac:dyDescent="0.25">
      <c r="A2562" t="s">
        <v>24</v>
      </c>
      <c r="B2562">
        <v>4</v>
      </c>
      <c r="C2562">
        <v>11.83</v>
      </c>
      <c r="D2562">
        <v>0</v>
      </c>
      <c r="E2562">
        <v>0</v>
      </c>
      <c r="F2562">
        <v>47.33</v>
      </c>
      <c r="G2562" s="1">
        <v>45464</v>
      </c>
      <c r="H2562" t="s">
        <v>11</v>
      </c>
    </row>
    <row r="2563" spans="1:8" x14ac:dyDescent="0.25">
      <c r="A2563" t="s">
        <v>28</v>
      </c>
      <c r="B2563">
        <v>4</v>
      </c>
      <c r="C2563">
        <v>11.83</v>
      </c>
      <c r="D2563">
        <v>0</v>
      </c>
      <c r="E2563">
        <v>0</v>
      </c>
      <c r="F2563">
        <v>47.33</v>
      </c>
      <c r="G2563" s="1">
        <v>45464</v>
      </c>
      <c r="H2563" t="s">
        <v>11</v>
      </c>
    </row>
    <row r="2564" spans="1:8" x14ac:dyDescent="0.25">
      <c r="A2564" t="s">
        <v>26</v>
      </c>
      <c r="B2564">
        <v>1</v>
      </c>
      <c r="C2564">
        <v>55.5</v>
      </c>
      <c r="D2564">
        <v>0</v>
      </c>
      <c r="E2564">
        <v>0</v>
      </c>
      <c r="F2564">
        <v>55.5</v>
      </c>
      <c r="G2564" s="1">
        <v>45464</v>
      </c>
      <c r="H2564" t="s">
        <v>15</v>
      </c>
    </row>
    <row r="2565" spans="1:8" x14ac:dyDescent="0.25">
      <c r="A2565" t="s">
        <v>24</v>
      </c>
      <c r="B2565">
        <v>10</v>
      </c>
      <c r="C2565">
        <v>11.83</v>
      </c>
      <c r="D2565">
        <v>0</v>
      </c>
      <c r="E2565">
        <v>0</v>
      </c>
      <c r="F2565">
        <v>118.33</v>
      </c>
      <c r="G2565" s="1">
        <v>45464</v>
      </c>
      <c r="H2565" t="s">
        <v>11</v>
      </c>
    </row>
    <row r="2566" spans="1:8" x14ac:dyDescent="0.25">
      <c r="A2566" t="s">
        <v>27</v>
      </c>
      <c r="B2566">
        <v>1</v>
      </c>
      <c r="C2566">
        <v>6.42</v>
      </c>
      <c r="D2566">
        <v>0</v>
      </c>
      <c r="E2566">
        <v>0</v>
      </c>
      <c r="F2566">
        <v>6.42</v>
      </c>
      <c r="G2566" s="1">
        <v>45467</v>
      </c>
      <c r="H2566" t="s">
        <v>13</v>
      </c>
    </row>
    <row r="2567" spans="1:8" x14ac:dyDescent="0.25">
      <c r="A2567" t="s">
        <v>24</v>
      </c>
      <c r="B2567">
        <v>5</v>
      </c>
      <c r="C2567">
        <v>11.83</v>
      </c>
      <c r="D2567">
        <v>0</v>
      </c>
      <c r="E2567">
        <v>0</v>
      </c>
      <c r="F2567">
        <v>59.17</v>
      </c>
      <c r="G2567" s="1">
        <v>45467</v>
      </c>
      <c r="H2567" t="s">
        <v>11</v>
      </c>
    </row>
    <row r="2568" spans="1:8" x14ac:dyDescent="0.25">
      <c r="A2568" t="s">
        <v>24</v>
      </c>
      <c r="B2568">
        <v>5</v>
      </c>
      <c r="C2568">
        <v>11.83</v>
      </c>
      <c r="D2568">
        <v>0</v>
      </c>
      <c r="E2568">
        <v>0</v>
      </c>
      <c r="F2568">
        <v>59.17</v>
      </c>
      <c r="G2568" s="1">
        <v>45467</v>
      </c>
      <c r="H2568" t="s">
        <v>11</v>
      </c>
    </row>
    <row r="2569" spans="1:8" x14ac:dyDescent="0.25">
      <c r="A2569" t="s">
        <v>26</v>
      </c>
      <c r="B2569">
        <v>1</v>
      </c>
      <c r="C2569">
        <v>55.5</v>
      </c>
      <c r="D2569">
        <v>0</v>
      </c>
      <c r="E2569">
        <v>0</v>
      </c>
      <c r="F2569">
        <v>55.5</v>
      </c>
      <c r="G2569" s="1">
        <v>45468</v>
      </c>
      <c r="H2569" t="s">
        <v>15</v>
      </c>
    </row>
    <row r="2570" spans="1:8" x14ac:dyDescent="0.25">
      <c r="A2570" t="s">
        <v>24</v>
      </c>
      <c r="B2570">
        <v>1</v>
      </c>
      <c r="C2570">
        <v>11.83</v>
      </c>
      <c r="D2570">
        <v>0</v>
      </c>
      <c r="E2570">
        <v>0</v>
      </c>
      <c r="F2570">
        <v>11.83</v>
      </c>
      <c r="G2570" s="1">
        <v>45469</v>
      </c>
      <c r="H2570" t="s">
        <v>11</v>
      </c>
    </row>
    <row r="2571" spans="1:8" x14ac:dyDescent="0.25">
      <c r="A2571" t="s">
        <v>24</v>
      </c>
      <c r="B2571">
        <v>4</v>
      </c>
      <c r="C2571">
        <v>11.83</v>
      </c>
      <c r="D2571">
        <v>0</v>
      </c>
      <c r="E2571">
        <v>0</v>
      </c>
      <c r="F2571">
        <v>47.33</v>
      </c>
      <c r="G2571" s="1">
        <v>45470</v>
      </c>
      <c r="H2571" t="s">
        <v>11</v>
      </c>
    </row>
    <row r="2572" spans="1:8" x14ac:dyDescent="0.25">
      <c r="A2572" t="s">
        <v>24</v>
      </c>
      <c r="B2572">
        <v>4</v>
      </c>
      <c r="C2572">
        <v>11.83</v>
      </c>
      <c r="D2572">
        <v>0</v>
      </c>
      <c r="E2572">
        <v>0</v>
      </c>
      <c r="F2572">
        <v>47.33</v>
      </c>
      <c r="G2572" s="1">
        <v>45470</v>
      </c>
      <c r="H2572" t="s">
        <v>11</v>
      </c>
    </row>
    <row r="2573" spans="1:8" x14ac:dyDescent="0.25">
      <c r="A2573" t="s">
        <v>24</v>
      </c>
      <c r="B2573">
        <v>10</v>
      </c>
      <c r="C2573">
        <v>11.83</v>
      </c>
      <c r="D2573">
        <v>0</v>
      </c>
      <c r="E2573">
        <v>0</v>
      </c>
      <c r="F2573">
        <v>118.33</v>
      </c>
      <c r="G2573" s="1">
        <v>45471</v>
      </c>
      <c r="H2573" t="s">
        <v>11</v>
      </c>
    </row>
    <row r="2574" spans="1:8" x14ac:dyDescent="0.25">
      <c r="A2574" t="s">
        <v>27</v>
      </c>
      <c r="B2574">
        <v>3</v>
      </c>
      <c r="C2574">
        <v>6.42</v>
      </c>
      <c r="D2574">
        <v>0</v>
      </c>
      <c r="E2574">
        <v>0</v>
      </c>
      <c r="F2574">
        <v>19.25</v>
      </c>
      <c r="G2574" s="1">
        <v>45471</v>
      </c>
      <c r="H2574" t="s">
        <v>13</v>
      </c>
    </row>
    <row r="2575" spans="1:8" x14ac:dyDescent="0.25">
      <c r="A2575" t="s">
        <v>24</v>
      </c>
      <c r="B2575">
        <v>2</v>
      </c>
      <c r="C2575">
        <v>11.83</v>
      </c>
      <c r="D2575">
        <v>0</v>
      </c>
      <c r="E2575">
        <v>0</v>
      </c>
      <c r="F2575">
        <v>23.67</v>
      </c>
      <c r="G2575" s="1">
        <v>45471</v>
      </c>
      <c r="H2575" t="s">
        <v>11</v>
      </c>
    </row>
    <row r="2576" spans="1:8" x14ac:dyDescent="0.25">
      <c r="A2576" t="s">
        <v>26</v>
      </c>
      <c r="B2576">
        <v>1</v>
      </c>
      <c r="C2576">
        <v>55.5</v>
      </c>
      <c r="D2576">
        <v>0</v>
      </c>
      <c r="E2576">
        <v>0</v>
      </c>
      <c r="F2576">
        <v>55.5</v>
      </c>
      <c r="G2576" s="1">
        <v>45471</v>
      </c>
      <c r="H2576" t="s">
        <v>15</v>
      </c>
    </row>
    <row r="2577" spans="1:8" x14ac:dyDescent="0.25">
      <c r="A2577" t="s">
        <v>24</v>
      </c>
      <c r="B2577">
        <v>5</v>
      </c>
      <c r="C2577">
        <v>11.83</v>
      </c>
      <c r="D2577">
        <v>0</v>
      </c>
      <c r="E2577">
        <v>0</v>
      </c>
      <c r="F2577">
        <v>59.17</v>
      </c>
      <c r="G2577" s="1">
        <v>45475</v>
      </c>
      <c r="H2577" t="s">
        <v>11</v>
      </c>
    </row>
    <row r="2578" spans="1:8" x14ac:dyDescent="0.25">
      <c r="A2578" t="s">
        <v>26</v>
      </c>
      <c r="B2578">
        <v>5</v>
      </c>
      <c r="C2578">
        <v>55.5</v>
      </c>
      <c r="D2578">
        <v>0</v>
      </c>
      <c r="E2578">
        <v>0</v>
      </c>
      <c r="F2578">
        <v>277.5</v>
      </c>
      <c r="G2578" s="1">
        <v>45475</v>
      </c>
      <c r="H2578" t="s">
        <v>15</v>
      </c>
    </row>
    <row r="2579" spans="1:8" x14ac:dyDescent="0.25">
      <c r="A2579" t="s">
        <v>24</v>
      </c>
      <c r="B2579">
        <v>12</v>
      </c>
      <c r="C2579">
        <v>11.83</v>
      </c>
      <c r="D2579">
        <v>0</v>
      </c>
      <c r="E2579">
        <v>0</v>
      </c>
      <c r="F2579">
        <v>142</v>
      </c>
      <c r="G2579" s="1">
        <v>45476</v>
      </c>
      <c r="H2579" t="s">
        <v>11</v>
      </c>
    </row>
    <row r="2580" spans="1:8" x14ac:dyDescent="0.25">
      <c r="A2580" t="s">
        <v>26</v>
      </c>
      <c r="B2580">
        <v>1</v>
      </c>
      <c r="C2580">
        <v>55.5</v>
      </c>
      <c r="D2580">
        <v>0</v>
      </c>
      <c r="E2580">
        <v>0</v>
      </c>
      <c r="F2580">
        <v>55.5</v>
      </c>
      <c r="G2580" s="1">
        <v>45477</v>
      </c>
      <c r="H2580" t="s">
        <v>15</v>
      </c>
    </row>
  </sheetData>
  <autoFilter ref="A1:BI2580" xr:uid="{87E8276B-0833-4F48-B292-F2F56C16225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C9062-2448-4924-B30F-E643FA4C8C6D}">
  <dimension ref="A1:U2899"/>
  <sheetViews>
    <sheetView tabSelected="1" topLeftCell="A9" workbookViewId="0">
      <selection activeCell="J30" sqref="J30"/>
    </sheetView>
  </sheetViews>
  <sheetFormatPr baseColWidth="10" defaultRowHeight="15" x14ac:dyDescent="0.25"/>
  <cols>
    <col min="3" max="3" width="18.85546875" bestFit="1" customWidth="1"/>
    <col min="4" max="4" width="18.42578125" bestFit="1" customWidth="1"/>
    <col min="5" max="5" width="12" bestFit="1" customWidth="1"/>
    <col min="6" max="6" width="12.42578125" customWidth="1"/>
  </cols>
  <sheetData>
    <row r="1" spans="1:21" ht="15.75" thickBot="1" x14ac:dyDescent="0.3"/>
    <row r="2" spans="1:21" ht="15.75" thickBot="1" x14ac:dyDescent="0.3">
      <c r="A2" t="s">
        <v>11</v>
      </c>
      <c r="B2">
        <v>1</v>
      </c>
      <c r="F2" s="17" t="s">
        <v>41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9"/>
    </row>
    <row r="3" spans="1:21" x14ac:dyDescent="0.25">
      <c r="A3" t="s">
        <v>15</v>
      </c>
      <c r="B3">
        <v>5</v>
      </c>
      <c r="F3" s="3" t="s">
        <v>9</v>
      </c>
      <c r="G3" s="4">
        <v>1</v>
      </c>
      <c r="H3" s="4">
        <v>2</v>
      </c>
      <c r="I3" s="4">
        <v>3</v>
      </c>
      <c r="J3" s="4">
        <v>4</v>
      </c>
      <c r="K3" s="4">
        <v>5</v>
      </c>
      <c r="L3" s="4">
        <v>6</v>
      </c>
      <c r="M3" s="4">
        <v>7</v>
      </c>
      <c r="N3" s="4">
        <v>8</v>
      </c>
      <c r="O3" s="4">
        <v>9</v>
      </c>
      <c r="P3" s="4">
        <v>10</v>
      </c>
      <c r="Q3" s="4">
        <v>11</v>
      </c>
      <c r="R3" s="5">
        <v>12</v>
      </c>
    </row>
    <row r="4" spans="1:21" x14ac:dyDescent="0.25">
      <c r="A4" t="s">
        <v>19</v>
      </c>
      <c r="B4">
        <v>0.5</v>
      </c>
      <c r="F4" s="6">
        <v>2021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2">
        <v>9</v>
      </c>
      <c r="O4" s="2">
        <v>10</v>
      </c>
      <c r="P4" s="2">
        <v>11</v>
      </c>
      <c r="Q4" s="2">
        <v>12</v>
      </c>
      <c r="R4" s="7">
        <v>13</v>
      </c>
    </row>
    <row r="5" spans="1:21" x14ac:dyDescent="0.25">
      <c r="A5" t="s">
        <v>13</v>
      </c>
      <c r="B5">
        <v>0.25</v>
      </c>
      <c r="F5" s="6">
        <v>2022</v>
      </c>
      <c r="G5" s="2">
        <v>3</v>
      </c>
      <c r="H5" s="2">
        <v>4</v>
      </c>
      <c r="I5" s="2">
        <v>5</v>
      </c>
      <c r="J5" s="2">
        <v>6</v>
      </c>
      <c r="K5" s="2">
        <v>7</v>
      </c>
      <c r="L5" s="2">
        <v>8</v>
      </c>
      <c r="M5" s="2">
        <v>9</v>
      </c>
      <c r="N5" s="2">
        <v>10</v>
      </c>
      <c r="O5" s="2">
        <v>11</v>
      </c>
      <c r="P5" s="2">
        <v>12</v>
      </c>
      <c r="Q5" s="2">
        <v>13</v>
      </c>
      <c r="R5" s="7">
        <v>14</v>
      </c>
    </row>
    <row r="6" spans="1:21" x14ac:dyDescent="0.25">
      <c r="A6" t="s">
        <v>30</v>
      </c>
      <c r="B6">
        <v>0.125</v>
      </c>
      <c r="F6" s="6">
        <v>2023</v>
      </c>
      <c r="G6" s="2">
        <v>4</v>
      </c>
      <c r="H6" s="2">
        <v>5</v>
      </c>
      <c r="I6" s="2">
        <v>6</v>
      </c>
      <c r="J6" s="2">
        <v>7</v>
      </c>
      <c r="K6" s="2">
        <v>8</v>
      </c>
      <c r="L6" s="2">
        <v>9</v>
      </c>
      <c r="M6" s="2">
        <v>10</v>
      </c>
      <c r="N6" s="2">
        <v>11</v>
      </c>
      <c r="O6" s="2">
        <v>12</v>
      </c>
      <c r="P6" s="2">
        <v>13</v>
      </c>
      <c r="Q6" s="2">
        <v>14</v>
      </c>
      <c r="R6" s="7">
        <v>15</v>
      </c>
    </row>
    <row r="7" spans="1:21" ht="15.75" thickBot="1" x14ac:dyDescent="0.3">
      <c r="A7" t="s">
        <v>31</v>
      </c>
      <c r="B7">
        <v>0.2</v>
      </c>
      <c r="F7" s="8">
        <v>2024</v>
      </c>
      <c r="G7" s="9">
        <v>6</v>
      </c>
      <c r="H7" s="9">
        <v>7</v>
      </c>
      <c r="I7" s="9">
        <v>8</v>
      </c>
      <c r="J7" s="9">
        <v>9</v>
      </c>
      <c r="K7" s="9">
        <v>10</v>
      </c>
      <c r="L7" s="9">
        <v>11</v>
      </c>
      <c r="M7" s="9">
        <v>12</v>
      </c>
      <c r="N7" s="9">
        <v>13</v>
      </c>
      <c r="O7" s="9">
        <v>14</v>
      </c>
      <c r="P7" s="9">
        <v>15</v>
      </c>
      <c r="Q7" s="9">
        <v>16</v>
      </c>
      <c r="R7" s="10">
        <v>17</v>
      </c>
    </row>
    <row r="8" spans="1:21" x14ac:dyDescent="0.25">
      <c r="A8" t="s">
        <v>21</v>
      </c>
      <c r="B8">
        <v>1.4999999999999999E-2</v>
      </c>
    </row>
    <row r="9" spans="1:21" ht="15.75" thickBot="1" x14ac:dyDescent="0.3">
      <c r="A9" t="s">
        <v>32</v>
      </c>
      <c r="B9">
        <v>0.05</v>
      </c>
    </row>
    <row r="10" spans="1:21" x14ac:dyDescent="0.25">
      <c r="A10" t="s">
        <v>33</v>
      </c>
      <c r="B10">
        <v>0.1</v>
      </c>
      <c r="I10" s="14" t="s">
        <v>40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</row>
    <row r="11" spans="1:21" x14ac:dyDescent="0.25">
      <c r="I11" s="11"/>
      <c r="J11">
        <v>1</v>
      </c>
      <c r="K11">
        <v>2</v>
      </c>
      <c r="L11">
        <v>3</v>
      </c>
      <c r="M11">
        <v>4</v>
      </c>
      <c r="N11">
        <v>5</v>
      </c>
      <c r="O11">
        <v>6</v>
      </c>
      <c r="P11">
        <v>7</v>
      </c>
      <c r="Q11">
        <v>8</v>
      </c>
      <c r="R11">
        <v>9</v>
      </c>
      <c r="S11">
        <v>10</v>
      </c>
      <c r="T11">
        <v>11</v>
      </c>
      <c r="U11" s="12">
        <v>12</v>
      </c>
    </row>
    <row r="12" spans="1:21" x14ac:dyDescent="0.25">
      <c r="I12" s="11">
        <v>2021</v>
      </c>
      <c r="J12" cm="1">
        <f t="array" ref="J12">SUMPRODUCT((($H$16:$H$10000=J$11)*($G$16:$G$10000=$I12)*$A$16:$A$10000))</f>
        <v>0</v>
      </c>
      <c r="K12" cm="1">
        <f t="array" ref="K12">SUMPRODUCT((($H$16:$H$10000=K$11)*($G$16:$G$10000=$I12)*$A$16:$A$10000))</f>
        <v>0</v>
      </c>
      <c r="L12" cm="1">
        <f t="array" ref="L12">SUMPRODUCT((($H$16:$H$10000=L$11)*($G$16:$G$10000=$I12)*$A$16:$A$10000))</f>
        <v>0</v>
      </c>
      <c r="M12" cm="1">
        <f t="array" ref="M12">SUMPRODUCT((($H$16:$H$10000=M$11)*($G$16:$G$10000=$I12)*$A$16:$A$10000))</f>
        <v>0</v>
      </c>
      <c r="N12" cm="1">
        <f t="array" ref="N12">SUMPRODUCT((($H$16:$H$10000=N$11)*($G$16:$G$10000=$I12)*$A$16:$A$10000))</f>
        <v>0</v>
      </c>
      <c r="O12" cm="1">
        <f t="array" ref="O12">SUMPRODUCT((($H$16:$H$10000=O$11)*($G$16:$G$10000=$I12)*$A$16:$A$10000))</f>
        <v>0</v>
      </c>
      <c r="P12" cm="1">
        <f t="array" ref="P12">SUMPRODUCT((($H$16:$H$10000=P$11)*($G$16:$G$10000=$I12)*$A$16:$A$10000))</f>
        <v>495.25</v>
      </c>
      <c r="Q12" cm="1">
        <f t="array" ref="Q12">SUMPRODUCT((($H$16:$H$10000=Q$11)*($G$16:$G$10000=$I12)*$A$16:$A$10000))</f>
        <v>383.75</v>
      </c>
      <c r="R12" cm="1">
        <f t="array" ref="R12">SUMPRODUCT((($H$16:$H$10000=R$11)*($G$16:$G$10000=$I12)*$A$16:$A$10000))</f>
        <v>1002.515</v>
      </c>
      <c r="S12" cm="1">
        <f t="array" ref="S12">SUMPRODUCT((($H$16:$H$10000=S$11)*($G$16:$G$10000=$I12)*$A$16:$A$10000))</f>
        <v>896.28</v>
      </c>
      <c r="T12" cm="1">
        <f t="array" ref="T12">SUMPRODUCT((($H$16:$H$10000=T$11)*($G$16:$G$10000=$I12)*$A$16:$A$10000))</f>
        <v>496.5</v>
      </c>
      <c r="U12" cm="1">
        <f t="array" ref="U12">SUMPRODUCT((($H$16:$H$10000=U$11)*($G$16:$G$10000=$I12)*$A$16:$A$10000))</f>
        <v>374.53</v>
      </c>
    </row>
    <row r="13" spans="1:21" x14ac:dyDescent="0.25">
      <c r="I13" s="11">
        <v>2022</v>
      </c>
      <c r="J13" cm="1">
        <f t="array" ref="J13">SUMPRODUCT((($H$16:$H$10000=J$11)*($G$16:$G$10000=$I13)*$A$16:$A$10000))</f>
        <v>601.51499999999999</v>
      </c>
      <c r="K13" cm="1">
        <f t="array" ref="K13">SUMPRODUCT((($H$16:$H$10000=K$11)*($G$16:$G$10000=$I13)*$A$16:$A$10000))</f>
        <v>422.25</v>
      </c>
      <c r="L13" cm="1">
        <f t="array" ref="L13">SUMPRODUCT((($H$16:$H$10000=L$11)*($G$16:$G$10000=$I13)*$A$16:$A$10000))</f>
        <v>636.75</v>
      </c>
      <c r="M13" cm="1">
        <f t="array" ref="M13">SUMPRODUCT((($H$16:$H$10000=M$11)*($G$16:$G$10000=$I13)*$A$16:$A$10000))</f>
        <v>510.5</v>
      </c>
      <c r="N13" cm="1">
        <f t="array" ref="N13">SUMPRODUCT((($H$16:$H$10000=N$11)*($G$16:$G$10000=$I13)*$A$16:$A$10000))</f>
        <v>680</v>
      </c>
      <c r="O13" cm="1">
        <f t="array" ref="O13">SUMPRODUCT((($H$16:$H$10000=O$11)*($G$16:$G$10000=$I13)*$A$16:$A$10000))</f>
        <v>512.53</v>
      </c>
      <c r="P13" cm="1">
        <f t="array" ref="P13">SUMPRODUCT((($H$16:$H$10000=P$11)*($G$16:$G$10000=$I13)*$A$16:$A$10000))</f>
        <v>274</v>
      </c>
      <c r="Q13" cm="1">
        <f t="array" ref="Q13">SUMPRODUCT((($H$16:$H$10000=Q$11)*($G$16:$G$10000=$I13)*$A$16:$A$10000))</f>
        <v>281.25</v>
      </c>
      <c r="R13" cm="1">
        <f t="array" ref="R13">SUMPRODUCT((($H$16:$H$10000=R$11)*($G$16:$G$10000=$I13)*$A$16:$A$10000))</f>
        <v>1148.0450000000001</v>
      </c>
      <c r="S13" cm="1">
        <f t="array" ref="S13">SUMPRODUCT((($H$16:$H$10000=S$11)*($G$16:$G$10000=$I13)*$A$16:$A$10000))</f>
        <v>940.32500000000005</v>
      </c>
      <c r="T13" cm="1">
        <f t="array" ref="T13">SUMPRODUCT((($H$16:$H$10000=T$11)*($G$16:$G$10000=$I13)*$A$16:$A$10000))</f>
        <v>374.25</v>
      </c>
      <c r="U13" cm="1">
        <f t="array" ref="U13">SUMPRODUCT((($H$16:$H$10000=U$11)*($G$16:$G$10000=$I13)*$A$16:$A$10000))</f>
        <v>242.76499999999999</v>
      </c>
    </row>
    <row r="14" spans="1:21" x14ac:dyDescent="0.25">
      <c r="I14" s="11">
        <v>2023</v>
      </c>
      <c r="J14" cm="1">
        <f t="array" ref="J14">SUMPRODUCT((($H$16:$H$10000=J$11)*($G$16:$G$10000=$I14)*$A$16:$A$10000))</f>
        <v>464.25</v>
      </c>
      <c r="K14" cm="1">
        <f t="array" ref="K14">SUMPRODUCT((($H$16:$H$10000=K$11)*($G$16:$G$10000=$I14)*$A$16:$A$10000))</f>
        <v>484.5</v>
      </c>
      <c r="L14" cm="1">
        <f t="array" ref="L14">SUMPRODUCT((($H$16:$H$10000=L$11)*($G$16:$G$10000=$I14)*$A$16:$A$10000))</f>
        <v>451</v>
      </c>
      <c r="M14" cm="1">
        <f t="array" ref="M14">SUMPRODUCT((($H$16:$H$10000=M$11)*($G$16:$G$10000=$I14)*$A$16:$A$10000))</f>
        <v>231.75</v>
      </c>
      <c r="N14" cm="1">
        <f t="array" ref="N14">SUMPRODUCT((($H$16:$H$10000=N$11)*($G$16:$G$10000=$I14)*$A$16:$A$10000))</f>
        <v>383.85500000000002</v>
      </c>
      <c r="O14" cm="1">
        <f t="array" ref="O14">SUMPRODUCT((($H$16:$H$10000=O$11)*($G$16:$G$10000=$I14)*$A$16:$A$10000))</f>
        <v>483</v>
      </c>
      <c r="P14" cm="1">
        <f t="array" ref="P14">SUMPRODUCT((($H$16:$H$10000=P$11)*($G$16:$G$10000=$I14)*$A$16:$A$10000))</f>
        <v>420.25</v>
      </c>
      <c r="Q14" cm="1">
        <f t="array" ref="Q14">SUMPRODUCT((($H$16:$H$10000=Q$11)*($G$16:$G$10000=$I14)*$A$16:$A$10000))</f>
        <v>139.25</v>
      </c>
      <c r="R14" cm="1">
        <f t="array" ref="R14">SUMPRODUCT((($H$16:$H$10000=R$11)*($G$16:$G$10000=$I14)*$A$16:$A$10000))</f>
        <v>1638</v>
      </c>
      <c r="S14" cm="1">
        <f t="array" ref="S14">SUMPRODUCT((($H$16:$H$10000=S$11)*($G$16:$G$10000=$I14)*$A$16:$A$10000))</f>
        <v>193.5</v>
      </c>
      <c r="T14" cm="1">
        <f t="array" ref="T14">SUMPRODUCT((($H$16:$H$10000=T$11)*($G$16:$G$10000=$I14)*$A$16:$A$10000))</f>
        <v>410.5</v>
      </c>
      <c r="U14" cm="1">
        <f t="array" ref="U14">SUMPRODUCT((($H$16:$H$10000=U$11)*($G$16:$G$10000=$I14)*$A$16:$A$10000))</f>
        <v>188</v>
      </c>
    </row>
    <row r="15" spans="1:21" ht="15.75" thickBot="1" x14ac:dyDescent="0.3">
      <c r="A15" t="s">
        <v>36</v>
      </c>
      <c r="B15" t="s">
        <v>37</v>
      </c>
      <c r="C15" t="s">
        <v>38</v>
      </c>
      <c r="D15" t="s">
        <v>39</v>
      </c>
      <c r="E15" t="s">
        <v>35</v>
      </c>
      <c r="F15" t="s">
        <v>34</v>
      </c>
      <c r="G15" t="s">
        <v>8</v>
      </c>
      <c r="H15" t="s">
        <v>9</v>
      </c>
      <c r="I15" s="13">
        <v>2024</v>
      </c>
      <c r="J15" cm="1">
        <f t="array" ref="J15">SUMPRODUCT((($H$16:$H$10000=J$11)*($G$16:$G$10000=$I15)*$A$16:$A$10000))</f>
        <v>314</v>
      </c>
      <c r="K15" cm="1">
        <f t="array" ref="K15">SUMPRODUCT((($H$16:$H$10000=K$11)*($G$16:$G$10000=$I15)*$A$16:$A$10000))</f>
        <v>448.5</v>
      </c>
      <c r="L15" cm="1">
        <f t="array" ref="L15">SUMPRODUCT((($H$16:$H$10000=L$11)*($G$16:$G$10000=$I15)*$A$16:$A$10000))</f>
        <v>344.75</v>
      </c>
      <c r="M15" cm="1">
        <f t="array" ref="M15">SUMPRODUCT((($H$16:$H$10000=M$11)*($G$16:$G$10000=$I15)*$A$16:$A$10000))</f>
        <v>305.5</v>
      </c>
      <c r="N15" cm="1">
        <f t="array" ref="N15">SUMPRODUCT((($H$16:$H$10000=N$11)*($G$16:$G$10000=$I15)*$A$16:$A$10000))</f>
        <v>412.75</v>
      </c>
      <c r="O15" cm="1">
        <f t="array" ref="O15">SUMPRODUCT((($H$16:$H$10000=O$11)*($G$16:$G$10000=$I15)*$A$16:$A$10000))</f>
        <v>392</v>
      </c>
      <c r="P15" cm="1">
        <f t="array" ref="P15">SUMPRODUCT((($H$16:$H$10000=P$11)*($G$16:$G$10000=$I15)*$A$16:$A$10000))</f>
        <v>47</v>
      </c>
      <c r="Q15" cm="1">
        <f t="array" ref="Q15">SUMPRODUCT((($H$16:$H$10000=Q$11)*($G$16:$G$10000=$I15)*$A$16:$A$10000))</f>
        <v>0</v>
      </c>
      <c r="R15" cm="1">
        <f t="array" ref="R15">SUMPRODUCT((($H$16:$H$10000=R$11)*($G$16:$G$10000=$I15)*$A$16:$A$10000))</f>
        <v>0</v>
      </c>
      <c r="S15" cm="1">
        <f t="array" ref="S15">SUMPRODUCT((($H$16:$H$10000=S$11)*($G$16:$G$10000=$I15)*$A$16:$A$10000))</f>
        <v>0</v>
      </c>
      <c r="T15" cm="1">
        <f t="array" ref="T15">SUMPRODUCT((($H$16:$H$10000=T$11)*($G$16:$G$10000=$I15)*$A$16:$A$10000))</f>
        <v>0</v>
      </c>
      <c r="U15" cm="1">
        <f t="array" ref="U15">SUMPRODUCT((($H$16:$H$10000=U$11)*($G$16:$G$10000=$I15)*$A$16:$A$10000))</f>
        <v>0</v>
      </c>
    </row>
    <row r="16" spans="1:21" x14ac:dyDescent="0.25">
      <c r="A16">
        <f>IFERROR('SUIVI VENTES 403e'!B2*(INDEX(traitement!$A$2:$B$10,MATCH('SUIVI VENTES 403e'!$H2,traitement!$A$2:$A$10,0),2)),"")</f>
        <v>12</v>
      </c>
      <c r="B16">
        <f>IFERROR('SUIVI VENTES 403e'!F2,"")</f>
        <v>120</v>
      </c>
      <c r="C16">
        <f>IFERROR(IF('SUIVI VENTES 403e'!$A2&lt;&gt;"",ROUND($B16/$A16,2),""),"")</f>
        <v>10</v>
      </c>
      <c r="D16" cm="1">
        <f t="array" ref="D16">IFERROR(INDEX($F$3:$R$7,MATCH($G16,$F$4:$F$7,0),MATCH($H16,$F$3:$R$3,0)+1),"")</f>
        <v>8</v>
      </c>
      <c r="E16">
        <f>IFERROR(IF('SUIVI VENTES 403e'!$A2&lt;&gt;"",ROUND((($C16/1.2)-$D16),2),""),"")</f>
        <v>0.33</v>
      </c>
      <c r="F16">
        <f>IFERROR(IF('SUIVI VENTES 403e'!$A2&lt;&gt;"",ROUND($E16*$A16,2),""),"")</f>
        <v>3.96</v>
      </c>
      <c r="G16">
        <f>IFERROR(IF('SUIVI VENTES 403e'!$A2&lt;&gt;"",YEAR('SUIVI VENTES 403e'!$G2),""),"")</f>
        <v>2021</v>
      </c>
      <c r="H16">
        <f>IFERROR(IF('SUIVI VENTES 403e'!$A2&lt;&gt;"",MONTH('SUIVI VENTES 403e'!$G2),""),"")</f>
        <v>7</v>
      </c>
      <c r="I16" s="14" t="s">
        <v>44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6"/>
    </row>
    <row r="17" spans="1:21" x14ac:dyDescent="0.25">
      <c r="A17">
        <f>IFERROR('SUIVI VENTES 403e'!B3*(INDEX(traitement!$A$2:$B$10,MATCH('SUIVI VENTES 403e'!$H3,traitement!$A$2:$A$10,0),2)),"")</f>
        <v>0.25</v>
      </c>
      <c r="B17">
        <f>IFERROR('SUIVI VENTES 403e'!F3,"")</f>
        <v>5</v>
      </c>
      <c r="C17">
        <f>IFERROR(IF('SUIVI VENTES 403e'!$A3&lt;&gt;"",ROUND($B17/$A17,2),""),"")</f>
        <v>20</v>
      </c>
      <c r="D17" cm="1">
        <f t="array" ref="D17">IFERROR(INDEX($F$3:$R$7,MATCH($G17,$F$4:$F$7,0),MATCH($H17,$F$3:$R$3,0)+1),"")</f>
        <v>8</v>
      </c>
      <c r="E17">
        <f>IFERROR(IF('SUIVI VENTES 403e'!$A3&lt;&gt;"",ROUND((($C17/1.2)-$D17),2),""),"")</f>
        <v>8.67</v>
      </c>
      <c r="F17">
        <f>IFERROR(IF('SUIVI VENTES 403e'!$A3&lt;&gt;"",ROUND($E17*$A17,2),""),"")</f>
        <v>2.17</v>
      </c>
      <c r="G17">
        <f>IFERROR(IF('SUIVI VENTES 403e'!$A3&lt;&gt;"",YEAR('SUIVI VENTES 403e'!$G3),""),"")</f>
        <v>2021</v>
      </c>
      <c r="H17">
        <f>IFERROR(IF('SUIVI VENTES 403e'!$A3&lt;&gt;"",MONTH('SUIVI VENTES 403e'!$G3),""),"")</f>
        <v>7</v>
      </c>
      <c r="I17" s="11"/>
      <c r="J17">
        <v>1</v>
      </c>
      <c r="K17">
        <v>2</v>
      </c>
      <c r="L17">
        <v>3</v>
      </c>
      <c r="M17">
        <v>4</v>
      </c>
      <c r="N17">
        <v>5</v>
      </c>
      <c r="O17">
        <v>6</v>
      </c>
      <c r="P17">
        <v>7</v>
      </c>
      <c r="Q17">
        <v>8</v>
      </c>
      <c r="R17">
        <v>9</v>
      </c>
      <c r="S17">
        <v>10</v>
      </c>
      <c r="T17">
        <v>11</v>
      </c>
      <c r="U17" s="12">
        <v>12</v>
      </c>
    </row>
    <row r="18" spans="1:21" x14ac:dyDescent="0.25">
      <c r="A18">
        <f>IFERROR('SUIVI VENTES 403e'!B4*(INDEX(traitement!$A$2:$B$10,MATCH('SUIVI VENTES 403e'!$H4,traitement!$A$2:$A$10,0),2)),"")</f>
        <v>10</v>
      </c>
      <c r="B18">
        <f>IFERROR('SUIVI VENTES 403e'!F4,"")</f>
        <v>100</v>
      </c>
      <c r="C18">
        <f>IFERROR(IF('SUIVI VENTES 403e'!$A4&lt;&gt;"",ROUND($B18/$A18,2),""),"")</f>
        <v>10</v>
      </c>
      <c r="D18" cm="1">
        <f t="array" ref="D18">IFERROR(INDEX($F$3:$R$7,MATCH($G18,$F$4:$F$7,0),MATCH($H18,$F$3:$R$3,0)+1),"")</f>
        <v>8</v>
      </c>
      <c r="E18">
        <f>IFERROR(IF('SUIVI VENTES 403e'!$A4&lt;&gt;"",ROUND((($C18/1.2)-$D18),2),""),"")</f>
        <v>0.33</v>
      </c>
      <c r="F18">
        <f>IFERROR(IF('SUIVI VENTES 403e'!$A4&lt;&gt;"",ROUND($E18*$A18,2),""),"")</f>
        <v>3.3</v>
      </c>
      <c r="G18">
        <f>IFERROR(IF('SUIVI VENTES 403e'!$A4&lt;&gt;"",YEAR('SUIVI VENTES 403e'!$G4),""),"")</f>
        <v>2021</v>
      </c>
      <c r="H18">
        <f>IFERROR(IF('SUIVI VENTES 403e'!$A4&lt;&gt;"",MONTH('SUIVI VENTES 403e'!$G4),""),"")</f>
        <v>7</v>
      </c>
      <c r="I18" s="11">
        <v>2021</v>
      </c>
      <c r="J18" t="str" cm="1">
        <f t="array" ref="J18">IFERROR(ROUND(SUMPRODUCT((($H$16:$H$10000=J$11)*($G$16:$G$10000=$I18)*$B$16:$B$10000))/SUMPRODUCT((($H$16:$H$10000=J$11)*($G$16:$G$10000=$I18)*$A$16:$A$10000)),1),"")</f>
        <v/>
      </c>
      <c r="K18" t="str" cm="1">
        <f t="array" ref="K18">IFERROR(ROUND(SUMPRODUCT((($H$16:$H$10000=K$11)*($G$16:$G$10000=$I18)*$B$16:$B$10000))/SUMPRODUCT((($H$16:$H$10000=K$11)*($G$16:$G$10000=$I18)*$A$16:$A$10000)),1),"")</f>
        <v/>
      </c>
      <c r="L18" t="str" cm="1">
        <f t="array" ref="L18">IFERROR(ROUND(SUMPRODUCT((($H$16:$H$10000=L$11)*($G$16:$G$10000=$I18)*$B$16:$B$10000))/SUMPRODUCT((($H$16:$H$10000=L$11)*($G$16:$G$10000=$I18)*$A$16:$A$10000)),1),"")</f>
        <v/>
      </c>
      <c r="M18" t="str" cm="1">
        <f t="array" ref="M18">IFERROR(ROUND(SUMPRODUCT((($H$16:$H$10000=M$11)*($G$16:$G$10000=$I18)*$B$16:$B$10000))/SUMPRODUCT((($H$16:$H$10000=M$11)*($G$16:$G$10000=$I18)*$A$16:$A$10000)),1),"")</f>
        <v/>
      </c>
      <c r="N18" t="str" cm="1">
        <f t="array" ref="N18">IFERROR(ROUND(SUMPRODUCT((($H$16:$H$10000=N$11)*($G$16:$G$10000=$I18)*$B$16:$B$10000))/SUMPRODUCT((($H$16:$H$10000=N$11)*($G$16:$G$10000=$I18)*$A$16:$A$10000)),1),"")</f>
        <v/>
      </c>
      <c r="O18" t="str" cm="1">
        <f t="array" ref="O18">IFERROR(ROUND(SUMPRODUCT((($H$16:$H$10000=O$11)*($G$16:$G$10000=$I18)*$B$16:$B$10000))/SUMPRODUCT((($H$16:$H$10000=O$11)*($G$16:$G$10000=$I18)*$A$16:$A$10000)),1),"")</f>
        <v/>
      </c>
      <c r="P18" cm="1">
        <f t="array" ref="P18">IFERROR(ROUND(SUMPRODUCT((($H$16:$H$10000=P$11)*($G$16:$G$10000=$I18)*$B$16:$B$10000))/SUMPRODUCT((($H$16:$H$10000=P$11)*($G$16:$G$10000=$I18)*$A$16:$A$10000)),1),"")</f>
        <v>10</v>
      </c>
      <c r="Q18" cm="1">
        <f t="array" ref="Q18">IFERROR(ROUND(SUMPRODUCT((($H$16:$H$10000=Q$11)*($G$16:$G$10000=$I18)*$B$16:$B$10000))/SUMPRODUCT((($H$16:$H$10000=Q$11)*($G$16:$G$10000=$I18)*$A$16:$A$10000)),1),"")</f>
        <v>9.8000000000000007</v>
      </c>
      <c r="R18" cm="1">
        <f t="array" ref="R18">IFERROR(ROUND(SUMPRODUCT((($H$16:$H$10000=R$11)*($G$16:$G$10000=$I18)*$B$16:$B$10000))/SUMPRODUCT((($H$16:$H$10000=R$11)*($G$16:$G$10000=$I18)*$A$16:$A$10000)),1),"")</f>
        <v>8.6</v>
      </c>
      <c r="S18" cm="1">
        <f t="array" ref="S18">IFERROR(ROUND(SUMPRODUCT((($H$16:$H$10000=S$11)*($G$16:$G$10000=$I18)*$B$16:$B$10000))/SUMPRODUCT((($H$16:$H$10000=S$11)*($G$16:$G$10000=$I18)*$A$16:$A$10000)),1),"")</f>
        <v>8.6</v>
      </c>
      <c r="T18" cm="1">
        <f t="array" ref="T18">IFERROR(ROUND(SUMPRODUCT((($H$16:$H$10000=T$11)*($G$16:$G$10000=$I18)*$B$16:$B$10000))/SUMPRODUCT((($H$16:$H$10000=T$11)*($G$16:$G$10000=$I18)*$A$16:$A$10000)),1),"")</f>
        <v>9.6</v>
      </c>
      <c r="U18" cm="1">
        <f t="array" ref="U18">IFERROR(ROUND(SUMPRODUCT((($H$16:$H$10000=U$11)*($G$16:$G$10000=$I18)*$B$16:$B$10000))/SUMPRODUCT((($H$16:$H$10000=U$11)*($G$16:$G$10000=$I18)*$A$16:$A$10000)),1),"")</f>
        <v>9.6</v>
      </c>
    </row>
    <row r="19" spans="1:21" x14ac:dyDescent="0.25">
      <c r="A19">
        <f>IFERROR('SUIVI VENTES 403e'!B5*(INDEX(traitement!$A$2:$B$10,MATCH('SUIVI VENTES 403e'!$H5,traitement!$A$2:$A$10,0),2)),"")</f>
        <v>10</v>
      </c>
      <c r="B19">
        <f>IFERROR('SUIVI VENTES 403e'!F5,"")</f>
        <v>100</v>
      </c>
      <c r="C19">
        <f>IFERROR(IF('SUIVI VENTES 403e'!$A5&lt;&gt;"",ROUND($B19/$A19,2),""),"")</f>
        <v>10</v>
      </c>
      <c r="D19" cm="1">
        <f t="array" ref="D19">IFERROR(INDEX($F$3:$R$7,MATCH($G19,$F$4:$F$7,0),MATCH($H19,$F$3:$R$3,0)+1),"")</f>
        <v>8</v>
      </c>
      <c r="E19">
        <f>IFERROR(IF('SUIVI VENTES 403e'!$A5&lt;&gt;"",ROUND((($C19/1.2)-$D19),2),""),"")</f>
        <v>0.33</v>
      </c>
      <c r="F19">
        <f>IFERROR(IF('SUIVI VENTES 403e'!$A5&lt;&gt;"",ROUND($E19*$A19,2),""),"")</f>
        <v>3.3</v>
      </c>
      <c r="G19">
        <f>IFERROR(IF('SUIVI VENTES 403e'!$A5&lt;&gt;"",YEAR('SUIVI VENTES 403e'!$G5),""),"")</f>
        <v>2021</v>
      </c>
      <c r="H19">
        <f>IFERROR(IF('SUIVI VENTES 403e'!$A5&lt;&gt;"",MONTH('SUIVI VENTES 403e'!$G5),""),"")</f>
        <v>7</v>
      </c>
      <c r="I19" s="11">
        <v>2022</v>
      </c>
      <c r="J19" cm="1">
        <f t="array" ref="J19">IFERROR(ROUND(SUMPRODUCT((($H$16:$H$10000=J$11)*($G$16:$G$10000=$I19)*$B$16:$B$10000))/SUMPRODUCT((($H$16:$H$10000=J$11)*($G$16:$G$10000=$I19)*$A$16:$A$10000)),1),"")</f>
        <v>10.5</v>
      </c>
      <c r="K19" cm="1">
        <f t="array" ref="K19">IFERROR(ROUND(SUMPRODUCT((($H$16:$H$10000=K$11)*($G$16:$G$10000=$I19)*$B$16:$B$10000))/SUMPRODUCT((($H$16:$H$10000=K$11)*($G$16:$G$10000=$I19)*$A$16:$A$10000)),1),"")</f>
        <v>10.7</v>
      </c>
      <c r="L19" cm="1">
        <f t="array" ref="L19">IFERROR(ROUND(SUMPRODUCT((($H$16:$H$10000=L$11)*($G$16:$G$10000=$I19)*$B$16:$B$10000))/SUMPRODUCT((($H$16:$H$10000=L$11)*($G$16:$G$10000=$I19)*$A$16:$A$10000)),1),"")</f>
        <v>10.8</v>
      </c>
      <c r="M19" cm="1">
        <f t="array" ref="M19">IFERROR(ROUND(SUMPRODUCT((($H$16:$H$10000=M$11)*($G$16:$G$10000=$I19)*$B$16:$B$10000))/SUMPRODUCT((($H$16:$H$10000=M$11)*($G$16:$G$10000=$I19)*$A$16:$A$10000)),1),"")</f>
        <v>10.7</v>
      </c>
      <c r="N19" cm="1">
        <f t="array" ref="N19">IFERROR(ROUND(SUMPRODUCT((($H$16:$H$10000=N$11)*($G$16:$G$10000=$I19)*$B$16:$B$10000))/SUMPRODUCT((($H$16:$H$10000=N$11)*($G$16:$G$10000=$I19)*$A$16:$A$10000)),1),"")</f>
        <v>10.7</v>
      </c>
      <c r="O19" cm="1">
        <f t="array" ref="O19">IFERROR(ROUND(SUMPRODUCT((($H$16:$H$10000=O$11)*($G$16:$G$10000=$I19)*$B$16:$B$10000))/SUMPRODUCT((($H$16:$H$10000=O$11)*($G$16:$G$10000=$I19)*$A$16:$A$10000)),1),"")</f>
        <v>10.7</v>
      </c>
      <c r="P19" cm="1">
        <f t="array" ref="P19">IFERROR(ROUND(SUMPRODUCT((($H$16:$H$10000=P$11)*($G$16:$G$10000=$I19)*$B$16:$B$10000))/SUMPRODUCT((($H$16:$H$10000=P$11)*($G$16:$G$10000=$I19)*$A$16:$A$10000)),1),"")</f>
        <v>10.7</v>
      </c>
      <c r="Q19" cm="1">
        <f t="array" ref="Q19">IFERROR(ROUND(SUMPRODUCT((($H$16:$H$10000=Q$11)*($G$16:$G$10000=$I19)*$B$16:$B$10000))/SUMPRODUCT((($H$16:$H$10000=Q$11)*($G$16:$G$10000=$I19)*$A$16:$A$10000)),1),"")</f>
        <v>10.3</v>
      </c>
      <c r="R19" cm="1">
        <f t="array" ref="R19">IFERROR(ROUND(SUMPRODUCT((($H$16:$H$10000=R$11)*($G$16:$G$10000=$I19)*$B$16:$B$10000))/SUMPRODUCT((($H$16:$H$10000=R$11)*($G$16:$G$10000=$I19)*$A$16:$A$10000)),1),"")</f>
        <v>9.1999999999999993</v>
      </c>
      <c r="S19" cm="1">
        <f t="array" ref="S19">IFERROR(ROUND(SUMPRODUCT((($H$16:$H$10000=S$11)*($G$16:$G$10000=$I19)*$B$16:$B$10000))/SUMPRODUCT((($H$16:$H$10000=S$11)*($G$16:$G$10000=$I19)*$A$16:$A$10000)),1),"")</f>
        <v>9.1</v>
      </c>
      <c r="T19" cm="1">
        <f t="array" ref="T19">IFERROR(ROUND(SUMPRODUCT((($H$16:$H$10000=T$11)*($G$16:$G$10000=$I19)*$B$16:$B$10000))/SUMPRODUCT((($H$16:$H$10000=T$11)*($G$16:$G$10000=$I19)*$A$16:$A$10000)),1),"")</f>
        <v>10.9</v>
      </c>
      <c r="U19" cm="1">
        <f t="array" ref="U19">IFERROR(ROUND(SUMPRODUCT((($H$16:$H$10000=U$11)*($G$16:$G$10000=$I19)*$B$16:$B$10000))/SUMPRODUCT((($H$16:$H$10000=U$11)*($G$16:$G$10000=$I19)*$A$16:$A$10000)),1),"")</f>
        <v>11</v>
      </c>
    </row>
    <row r="20" spans="1:21" x14ac:dyDescent="0.25">
      <c r="A20">
        <f>IFERROR('SUIVI VENTES 403e'!B6*(INDEX(traitement!$A$2:$B$10,MATCH('SUIVI VENTES 403e'!$H6,traitement!$A$2:$A$10,0),2)),"")</f>
        <v>20</v>
      </c>
      <c r="B20">
        <f>IFERROR('SUIVI VENTES 403e'!F6,"")</f>
        <v>200</v>
      </c>
      <c r="C20">
        <f>IFERROR(IF('SUIVI VENTES 403e'!$A6&lt;&gt;"",ROUND($B20/$A20,2),""),"")</f>
        <v>10</v>
      </c>
      <c r="D20" cm="1">
        <f t="array" ref="D20">IFERROR(INDEX($F$3:$R$7,MATCH($G20,$F$4:$F$7,0),MATCH($H20,$F$3:$R$3,0)+1),"")</f>
        <v>8</v>
      </c>
      <c r="E20">
        <f>IFERROR(IF('SUIVI VENTES 403e'!$A6&lt;&gt;"",ROUND((($C20/1.2)-$D20),2),""),"")</f>
        <v>0.33</v>
      </c>
      <c r="F20">
        <f>IFERROR(IF('SUIVI VENTES 403e'!$A6&lt;&gt;"",ROUND($E20*$A20,2),""),"")</f>
        <v>6.6</v>
      </c>
      <c r="G20">
        <f>IFERROR(IF('SUIVI VENTES 403e'!$A6&lt;&gt;"",YEAR('SUIVI VENTES 403e'!$G6),""),"")</f>
        <v>2021</v>
      </c>
      <c r="H20">
        <f>IFERROR(IF('SUIVI VENTES 403e'!$A6&lt;&gt;"",MONTH('SUIVI VENTES 403e'!$G6),""),"")</f>
        <v>7</v>
      </c>
      <c r="I20" s="11">
        <v>2023</v>
      </c>
      <c r="J20" cm="1">
        <f t="array" ref="J20">IFERROR(ROUND(SUMPRODUCT((($H$16:$H$10000=J$11)*($G$16:$G$10000=$I20)*$B$16:$B$10000))/SUMPRODUCT((($H$16:$H$10000=J$11)*($G$16:$G$10000=$I20)*$A$16:$A$10000)),1),"")</f>
        <v>10.9</v>
      </c>
      <c r="K20" cm="1">
        <f t="array" ref="K20">IFERROR(ROUND(SUMPRODUCT((($H$16:$H$10000=K$11)*($G$16:$G$10000=$I20)*$B$16:$B$10000))/SUMPRODUCT((($H$16:$H$10000=K$11)*($G$16:$G$10000=$I20)*$A$16:$A$10000)),1),"")</f>
        <v>10.5</v>
      </c>
      <c r="L20" cm="1">
        <f t="array" ref="L20">IFERROR(ROUND(SUMPRODUCT((($H$16:$H$10000=L$11)*($G$16:$G$10000=$I20)*$B$16:$B$10000))/SUMPRODUCT((($H$16:$H$10000=L$11)*($G$16:$G$10000=$I20)*$A$16:$A$10000)),1),"")</f>
        <v>11.8</v>
      </c>
      <c r="M20" cm="1">
        <f t="array" ref="M20">IFERROR(ROUND(SUMPRODUCT((($H$16:$H$10000=M$11)*($G$16:$G$10000=$I20)*$B$16:$B$10000))/SUMPRODUCT((($H$16:$H$10000=M$11)*($G$16:$G$10000=$I20)*$A$16:$A$10000)),1),"")</f>
        <v>11.6</v>
      </c>
      <c r="N20" cm="1">
        <f t="array" ref="N20">IFERROR(ROUND(SUMPRODUCT((($H$16:$H$10000=N$11)*($G$16:$G$10000=$I20)*$B$16:$B$10000))/SUMPRODUCT((($H$16:$H$10000=N$11)*($G$16:$G$10000=$I20)*$A$16:$A$10000)),1),"")</f>
        <v>11.8</v>
      </c>
      <c r="O20" cm="1">
        <f t="array" ref="O20">IFERROR(ROUND(SUMPRODUCT((($H$16:$H$10000=O$11)*($G$16:$G$10000=$I20)*$B$16:$B$10000))/SUMPRODUCT((($H$16:$H$10000=O$11)*($G$16:$G$10000=$I20)*$A$16:$A$10000)),1),"")</f>
        <v>11.9</v>
      </c>
      <c r="P20" cm="1">
        <f t="array" ref="P20">IFERROR(ROUND(SUMPRODUCT((($H$16:$H$10000=P$11)*($G$16:$G$10000=$I20)*$B$16:$B$10000))/SUMPRODUCT((($H$16:$H$10000=P$11)*($G$16:$G$10000=$I20)*$A$16:$A$10000)),1),"")</f>
        <v>11.7</v>
      </c>
      <c r="Q20" cm="1">
        <f t="array" ref="Q20">IFERROR(ROUND(SUMPRODUCT((($H$16:$H$10000=Q$11)*($G$16:$G$10000=$I20)*$B$16:$B$10000))/SUMPRODUCT((($H$16:$H$10000=Q$11)*($G$16:$G$10000=$I20)*$A$16:$A$10000)),1),"")</f>
        <v>11.8</v>
      </c>
      <c r="R20" cm="1">
        <f t="array" ref="R20">IFERROR(ROUND(SUMPRODUCT((($H$16:$H$10000=R$11)*($G$16:$G$10000=$I20)*$B$16:$B$10000))/SUMPRODUCT((($H$16:$H$10000=R$11)*($G$16:$G$10000=$I20)*$A$16:$A$10000)),1),"")</f>
        <v>10.1</v>
      </c>
      <c r="S20" cm="1">
        <f t="array" ref="S20">IFERROR(ROUND(SUMPRODUCT((($H$16:$H$10000=S$11)*($G$16:$G$10000=$I20)*$B$16:$B$10000))/SUMPRODUCT((($H$16:$H$10000=S$11)*($G$16:$G$10000=$I20)*$A$16:$A$10000)),1),"")</f>
        <v>11.7</v>
      </c>
      <c r="T20" cm="1">
        <f t="array" ref="T20">IFERROR(ROUND(SUMPRODUCT((($H$16:$H$10000=T$11)*($G$16:$G$10000=$I20)*$B$16:$B$10000))/SUMPRODUCT((($H$16:$H$10000=T$11)*($G$16:$G$10000=$I20)*$A$16:$A$10000)),1),"")</f>
        <v>11.9</v>
      </c>
      <c r="U20" cm="1">
        <f t="array" ref="U20">IFERROR(ROUND(SUMPRODUCT((($H$16:$H$10000=U$11)*($G$16:$G$10000=$I20)*$B$16:$B$10000))/SUMPRODUCT((($H$16:$H$10000=U$11)*($G$16:$G$10000=$I20)*$A$16:$A$10000)),1),"")</f>
        <v>12</v>
      </c>
    </row>
    <row r="21" spans="1:21" ht="15.75" thickBot="1" x14ac:dyDescent="0.3">
      <c r="A21">
        <f>IFERROR('SUIVI VENTES 403e'!B7*(INDEX(traitement!$A$2:$B$10,MATCH('SUIVI VENTES 403e'!$H7,traitement!$A$2:$A$10,0),2)),"")</f>
        <v>5</v>
      </c>
      <c r="B21">
        <f>IFERROR('SUIVI VENTES 403e'!F7,"")</f>
        <v>50</v>
      </c>
      <c r="C21">
        <f>IFERROR(IF('SUIVI VENTES 403e'!$A7&lt;&gt;"",ROUND($B21/$A21,2),""),"")</f>
        <v>10</v>
      </c>
      <c r="D21" cm="1">
        <f t="array" ref="D21">IFERROR(INDEX($F$3:$R$7,MATCH($G21,$F$4:$F$7,0),MATCH($H21,$F$3:$R$3,0)+1),"")</f>
        <v>8</v>
      </c>
      <c r="E21">
        <f>IFERROR(IF('SUIVI VENTES 403e'!$A7&lt;&gt;"",ROUND((($C21/1.2)-$D21),2),""),"")</f>
        <v>0.33</v>
      </c>
      <c r="F21">
        <f>IFERROR(IF('SUIVI VENTES 403e'!$A7&lt;&gt;"",ROUND($E21*$A21,2),""),"")</f>
        <v>1.65</v>
      </c>
      <c r="G21">
        <f>IFERROR(IF('SUIVI VENTES 403e'!$A7&lt;&gt;"",YEAR('SUIVI VENTES 403e'!$G7),""),"")</f>
        <v>2021</v>
      </c>
      <c r="H21">
        <f>IFERROR(IF('SUIVI VENTES 403e'!$A7&lt;&gt;"",MONTH('SUIVI VENTES 403e'!$G7),""),"")</f>
        <v>7</v>
      </c>
      <c r="I21" s="13">
        <v>2024</v>
      </c>
      <c r="J21" cm="1">
        <f t="array" ref="J21">IFERROR(ROUND(SUMPRODUCT((($H$16:$H$10000=J$11)*($G$16:$G$10000=$I21)*$B$16:$B$10000))/SUMPRODUCT((($H$16:$H$10000=J$11)*($G$16:$G$10000=$I21)*$A$16:$A$10000)),1),"")</f>
        <v>12.2</v>
      </c>
      <c r="K21" cm="1">
        <f t="array" ref="K21">IFERROR(ROUND(SUMPRODUCT((($H$16:$H$10000=K$11)*($G$16:$G$10000=$I21)*$B$16:$B$10000))/SUMPRODUCT((($H$16:$H$10000=K$11)*($G$16:$G$10000=$I21)*$A$16:$A$10000)),1),"")</f>
        <v>11.8</v>
      </c>
      <c r="L21" cm="1">
        <f t="array" ref="L21">IFERROR(ROUND(SUMPRODUCT((($H$16:$H$10000=L$11)*($G$16:$G$10000=$I21)*$B$16:$B$10000))/SUMPRODUCT((($H$16:$H$10000=L$11)*($G$16:$G$10000=$I21)*$A$16:$A$10000)),1),"")</f>
        <v>11.6</v>
      </c>
      <c r="M21" cm="1">
        <f t="array" ref="M21">IFERROR(ROUND(SUMPRODUCT((($H$16:$H$10000=M$11)*($G$16:$G$10000=$I21)*$B$16:$B$10000))/SUMPRODUCT((($H$16:$H$10000=M$11)*($G$16:$G$10000=$I21)*$A$16:$A$10000)),1),"")</f>
        <v>12</v>
      </c>
      <c r="N21" cm="1">
        <f t="array" ref="N21">IFERROR(ROUND(SUMPRODUCT((($H$16:$H$10000=N$11)*($G$16:$G$10000=$I21)*$B$16:$B$10000))/SUMPRODUCT((($H$16:$H$10000=N$11)*($G$16:$G$10000=$I21)*$A$16:$A$10000)),1),"")</f>
        <v>11.8</v>
      </c>
      <c r="O21" cm="1">
        <f t="array" ref="O21">IFERROR(ROUND(SUMPRODUCT((($H$16:$H$10000=O$11)*($G$16:$G$10000=$I21)*$B$16:$B$10000))/SUMPRODUCT((($H$16:$H$10000=O$11)*($G$16:$G$10000=$I21)*$A$16:$A$10000)),1),"")</f>
        <v>11.9</v>
      </c>
      <c r="P21" cm="1">
        <f t="array" ref="P21">IFERROR(ROUND(SUMPRODUCT((($H$16:$H$10000=P$11)*($G$16:$G$10000=$I21)*$B$16:$B$10000))/SUMPRODUCT((($H$16:$H$10000=P$11)*($G$16:$G$10000=$I21)*$A$16:$A$10000)),1),"")</f>
        <v>11.4</v>
      </c>
      <c r="Q21" t="str" cm="1">
        <f t="array" ref="Q21">IFERROR(ROUND(SUMPRODUCT((($H$16:$H$10000=Q$11)*($G$16:$G$10000=$I21)*$B$16:$B$10000))/SUMPRODUCT((($H$16:$H$10000=Q$11)*($G$16:$G$10000=$I21)*$A$16:$A$10000)),1),"")</f>
        <v/>
      </c>
      <c r="R21" t="str" cm="1">
        <f t="array" ref="R21">IFERROR(ROUND(SUMPRODUCT((($H$16:$H$10000=R$11)*($G$16:$G$10000=$I21)*$B$16:$B$10000))/SUMPRODUCT((($H$16:$H$10000=R$11)*($G$16:$G$10000=$I21)*$A$16:$A$10000)),1),"")</f>
        <v/>
      </c>
      <c r="S21" t="str" cm="1">
        <f t="array" ref="S21">IFERROR(ROUND(SUMPRODUCT((($H$16:$H$10000=S$11)*($G$16:$G$10000=$I21)*$B$16:$B$10000))/SUMPRODUCT((($H$16:$H$10000=S$11)*($G$16:$G$10000=$I21)*$A$16:$A$10000)),1),"")</f>
        <v/>
      </c>
      <c r="T21" t="str" cm="1">
        <f t="array" ref="T21">IFERROR(ROUND(SUMPRODUCT((($H$16:$H$10000=T$11)*($G$16:$G$10000=$I21)*$B$16:$B$10000))/SUMPRODUCT((($H$16:$H$10000=T$11)*($G$16:$G$10000=$I21)*$A$16:$A$10000)),1),"")</f>
        <v/>
      </c>
      <c r="U21" t="str" cm="1">
        <f t="array" ref="U21">IFERROR(ROUND(SUMPRODUCT((($H$16:$H$10000=U$11)*($G$16:$G$10000=$I21)*$B$16:$B$10000))/SUMPRODUCT((($H$16:$H$10000=U$11)*($G$16:$G$10000=$I21)*$A$16:$A$10000)),1),"")</f>
        <v/>
      </c>
    </row>
    <row r="22" spans="1:21" x14ac:dyDescent="0.25">
      <c r="A22">
        <f>IFERROR('SUIVI VENTES 403e'!B8*(INDEX(traitement!$A$2:$B$10,MATCH('SUIVI VENTES 403e'!$H8,traitement!$A$2:$A$10,0),2)),"")</f>
        <v>5</v>
      </c>
      <c r="B22">
        <f>IFERROR('SUIVI VENTES 403e'!F8,"")</f>
        <v>58.33</v>
      </c>
      <c r="C22">
        <f>IFERROR(IF('SUIVI VENTES 403e'!$A8&lt;&gt;"",ROUND($B22/$A22,2),""),"")</f>
        <v>11.67</v>
      </c>
      <c r="D22" cm="1">
        <f t="array" ref="D22">IFERROR(INDEX($F$3:$R$7,MATCH($G22,$F$4:$F$7,0),MATCH($H22,$F$3:$R$3,0)+1),"")</f>
        <v>8</v>
      </c>
      <c r="E22">
        <f>IFERROR(IF('SUIVI VENTES 403e'!$A8&lt;&gt;"",ROUND((($C22/1.2)-$D22),2),""),"")</f>
        <v>1.73</v>
      </c>
      <c r="F22">
        <f>IFERROR(IF('SUIVI VENTES 403e'!$A8&lt;&gt;"",ROUND($E22*$A22,2),""),"")</f>
        <v>8.65</v>
      </c>
      <c r="G22">
        <f>IFERROR(IF('SUIVI VENTES 403e'!$A8&lt;&gt;"",YEAR('SUIVI VENTES 403e'!$G8),""),"")</f>
        <v>2021</v>
      </c>
      <c r="H22">
        <f>IFERROR(IF('SUIVI VENTES 403e'!$A8&lt;&gt;"",MONTH('SUIVI VENTES 403e'!$G8),""),"")</f>
        <v>7</v>
      </c>
      <c r="I22" s="14" t="s">
        <v>42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6"/>
    </row>
    <row r="23" spans="1:21" x14ac:dyDescent="0.25">
      <c r="A23">
        <f>IFERROR('SUIVI VENTES 403e'!B9*(INDEX(traitement!$A$2:$B$10,MATCH('SUIVI VENTES 403e'!$H9,traitement!$A$2:$A$10,0),2)),"")</f>
        <v>12</v>
      </c>
      <c r="B23">
        <f>IFERROR('SUIVI VENTES 403e'!F9,"")</f>
        <v>120</v>
      </c>
      <c r="C23">
        <f>IFERROR(IF('SUIVI VENTES 403e'!$A9&lt;&gt;"",ROUND($B23/$A23,2),""),"")</f>
        <v>10</v>
      </c>
      <c r="D23" cm="1">
        <f t="array" ref="D23">IFERROR(INDEX($F$3:$R$7,MATCH($G23,$F$4:$F$7,0),MATCH($H23,$F$3:$R$3,0)+1),"")</f>
        <v>8</v>
      </c>
      <c r="E23">
        <f>IFERROR(IF('SUIVI VENTES 403e'!$A9&lt;&gt;"",ROUND((($C23/1.2)-$D23),2),""),"")</f>
        <v>0.33</v>
      </c>
      <c r="F23">
        <f>IFERROR(IF('SUIVI VENTES 403e'!$A9&lt;&gt;"",ROUND($E23*$A23,2),""),"")</f>
        <v>3.96</v>
      </c>
      <c r="G23">
        <f>IFERROR(IF('SUIVI VENTES 403e'!$A9&lt;&gt;"",YEAR('SUIVI VENTES 403e'!$G9),""),"")</f>
        <v>2021</v>
      </c>
      <c r="H23">
        <f>IFERROR(IF('SUIVI VENTES 403e'!$A9&lt;&gt;"",MONTH('SUIVI VENTES 403e'!$G9),""),"")</f>
        <v>7</v>
      </c>
      <c r="I23" s="11"/>
      <c r="J23">
        <v>1</v>
      </c>
      <c r="K23">
        <v>2</v>
      </c>
      <c r="L23">
        <v>3</v>
      </c>
      <c r="M23">
        <v>4</v>
      </c>
      <c r="N23">
        <v>5</v>
      </c>
      <c r="O23">
        <v>6</v>
      </c>
      <c r="P23">
        <v>7</v>
      </c>
      <c r="Q23">
        <v>8</v>
      </c>
      <c r="R23">
        <v>9</v>
      </c>
      <c r="S23">
        <v>10</v>
      </c>
      <c r="T23">
        <v>11</v>
      </c>
      <c r="U23" s="12">
        <v>12</v>
      </c>
    </row>
    <row r="24" spans="1:21" x14ac:dyDescent="0.25">
      <c r="A24">
        <f>IFERROR('SUIVI VENTES 403e'!B10*(INDEX(traitement!$A$2:$B$10,MATCH('SUIVI VENTES 403e'!$H10,traitement!$A$2:$A$10,0),2)),"")</f>
        <v>10</v>
      </c>
      <c r="B24">
        <f>IFERROR('SUIVI VENTES 403e'!F10,"")</f>
        <v>100</v>
      </c>
      <c r="C24">
        <f>IFERROR(IF('SUIVI VENTES 403e'!$A10&lt;&gt;"",ROUND($B24/$A24,2),""),"")</f>
        <v>10</v>
      </c>
      <c r="D24" cm="1">
        <f t="array" ref="D24">IFERROR(INDEX($F$3:$R$7,MATCH($G24,$F$4:$F$7,0),MATCH($H24,$F$3:$R$3,0)+1),"")</f>
        <v>8</v>
      </c>
      <c r="E24">
        <f>IFERROR(IF('SUIVI VENTES 403e'!$A10&lt;&gt;"",ROUND((($C24/1.2)-$D24),2),""),"")</f>
        <v>0.33</v>
      </c>
      <c r="F24">
        <f>IFERROR(IF('SUIVI VENTES 403e'!$A10&lt;&gt;"",ROUND($E24*$A24,2),""),"")</f>
        <v>3.3</v>
      </c>
      <c r="G24">
        <f>IFERROR(IF('SUIVI VENTES 403e'!$A10&lt;&gt;"",YEAR('SUIVI VENTES 403e'!$G10),""),"")</f>
        <v>2021</v>
      </c>
      <c r="H24">
        <f>IFERROR(IF('SUIVI VENTES 403e'!$A10&lt;&gt;"",MONTH('SUIVI VENTES 403e'!$G10),""),"")</f>
        <v>7</v>
      </c>
      <c r="I24" s="11">
        <v>2021</v>
      </c>
      <c r="J24" t="str" cm="1">
        <f t="array" ref="J24">IFERROR(ROUND(SUMPRODUCT((($H$16:$H$10000=J$11)*($G$16:$G$10000=$I24)*$E$16:$E$10000))/SUMPRODUCT((($H$16:$H$10000=J$11)*($G$16:$G$10000=$I24)*$A$16:$A$10000)),1),"")</f>
        <v/>
      </c>
      <c r="K24" t="str" cm="1">
        <f t="array" ref="K24">IFERROR(ROUND(SUMPRODUCT((($H$16:$H$10000=K$11)*($G$16:$G$10000=$I24)*$E$16:$E$10000))/SUMPRODUCT((($H$16:$H$10000=K$11)*($G$16:$G$10000=$I24)*$A$16:$A$10000)),1),"")</f>
        <v/>
      </c>
      <c r="L24" t="str" cm="1">
        <f t="array" ref="L24">IFERROR(ROUND(SUMPRODUCT((($H$16:$H$10000=L$11)*($G$16:$G$10000=$I24)*$E$16:$E$10000))/SUMPRODUCT((($H$16:$H$10000=L$11)*($G$16:$G$10000=$I24)*$A$16:$A$10000)),1),"")</f>
        <v/>
      </c>
      <c r="M24" t="str" cm="1">
        <f t="array" ref="M24">IFERROR(ROUND(SUMPRODUCT((($H$16:$H$10000=M$11)*($G$16:$G$10000=$I24)*$E$16:$E$10000))/SUMPRODUCT((($H$16:$H$10000=M$11)*($G$16:$G$10000=$I24)*$A$16:$A$10000)),1),"")</f>
        <v/>
      </c>
      <c r="N24" t="str" cm="1">
        <f t="array" ref="N24">IFERROR(ROUND(SUMPRODUCT((($H$16:$H$10000=N$11)*($G$16:$G$10000=$I24)*$E$16:$E$10000))/SUMPRODUCT((($H$16:$H$10000=N$11)*($G$16:$G$10000=$I24)*$A$16:$A$10000)),1),"")</f>
        <v/>
      </c>
      <c r="O24" t="str" cm="1">
        <f t="array" ref="O24">IFERROR(ROUND(SUMPRODUCT((($H$16:$H$10000=O$11)*($G$16:$G$10000=$I24)*$E$16:$E$10000))/SUMPRODUCT((($H$16:$H$10000=O$11)*($G$16:$G$10000=$I24)*$A$16:$A$10000)),1),"")</f>
        <v/>
      </c>
      <c r="P24" t="str" cm="1">
        <f t="array" ref="P24">IFERROR(ROUND(SUMPRODUCT((($H$16:$H$10000=P$11)*($G$16:$G$10000=$I24)*$F$16:$F$10000))/SUMPRODUCT((($H$16:$H$10000=P$11)*($G$16:$G$10000=$I24)*$A$16:$A$10000)),1),"")</f>
        <v/>
      </c>
      <c r="Q24" t="str" cm="1">
        <f t="array" ref="Q24">IFERROR(ROUND(SUMPRODUCT((($H$16:$H$10000=Q$11)*($G$16:$G$10000=$I24)*$E$16:$E$10000))/SUMPRODUCT((($H$16:$H$10000=Q$11)*($G$16:$G$10000=$I24)*$A$16:$A$10000)),1),"")</f>
        <v/>
      </c>
      <c r="R24" t="str" cm="1">
        <f t="array" ref="R24">IFERROR(ROUND(SUMPRODUCT((($H$16:$H$10000=R$11)*($G$16:$G$10000=$I24)*$E$16:$E$10000))/SUMPRODUCT((($H$16:$H$10000=R$11)*($G$16:$G$10000=$I24)*$A$16:$A$10000)),1),"")</f>
        <v/>
      </c>
      <c r="S24" t="str" cm="1">
        <f t="array" ref="S24">IFERROR(ROUND(SUMPRODUCT((($H$16:$H$10000=S$11)*($G$16:$G$10000=$I24)*$E$16:$E$10000))/SUMPRODUCT((($H$16:$H$10000=S$11)*($G$16:$G$10000=$I24)*$A$16:$A$10000)),1),"")</f>
        <v/>
      </c>
      <c r="T24" t="str" cm="1">
        <f t="array" ref="T24">IFERROR(ROUND(SUMPRODUCT((($H$16:$H$10000=T$11)*($G$16:$G$10000=$I24)*$E$16:$E$10000))/SUMPRODUCT((($H$16:$H$10000=T$11)*($G$16:$G$10000=$I24)*$A$16:$A$10000)),1),"")</f>
        <v/>
      </c>
      <c r="U24" t="str" cm="1">
        <f t="array" ref="U24">IFERROR(ROUND(SUMPRODUCT((($H$16:$H$10000=U$11)*($G$16:$G$10000=$I24)*$E$16:$E$10000))/SUMPRODUCT((($H$16:$H$10000=U$11)*($G$16:$G$10000=$I24)*$A$16:$A$10000)),1),"")</f>
        <v/>
      </c>
    </row>
    <row r="25" spans="1:21" x14ac:dyDescent="0.25">
      <c r="A25">
        <f>IFERROR('SUIVI VENTES 403e'!B11*(INDEX(traitement!$A$2:$B$10,MATCH('SUIVI VENTES 403e'!$H11,traitement!$A$2:$A$10,0),2)),"")</f>
        <v>12</v>
      </c>
      <c r="B25">
        <f>IFERROR('SUIVI VENTES 403e'!F11,"")</f>
        <v>120</v>
      </c>
      <c r="C25">
        <f>IFERROR(IF('SUIVI VENTES 403e'!$A11&lt;&gt;"",ROUND($B25/$A25,2),""),"")</f>
        <v>10</v>
      </c>
      <c r="D25" cm="1">
        <f t="array" ref="D25">IFERROR(INDEX($F$3:$R$7,MATCH($G25,$F$4:$F$7,0),MATCH($H25,$F$3:$R$3,0)+1),"")</f>
        <v>8</v>
      </c>
      <c r="E25">
        <f>IFERROR(IF('SUIVI VENTES 403e'!$A11&lt;&gt;"",ROUND((($C25/1.2)-$D25),2),""),"")</f>
        <v>0.33</v>
      </c>
      <c r="F25">
        <f>IFERROR(IF('SUIVI VENTES 403e'!$A11&lt;&gt;"",ROUND($E25*$A25,2),""),"")</f>
        <v>3.96</v>
      </c>
      <c r="G25">
        <f>IFERROR(IF('SUIVI VENTES 403e'!$A11&lt;&gt;"",YEAR('SUIVI VENTES 403e'!$G11),""),"")</f>
        <v>2021</v>
      </c>
      <c r="H25">
        <f>IFERROR(IF('SUIVI VENTES 403e'!$A11&lt;&gt;"",MONTH('SUIVI VENTES 403e'!$G11),""),"")</f>
        <v>7</v>
      </c>
      <c r="I25" s="11">
        <v>2022</v>
      </c>
      <c r="J25" t="str" cm="1">
        <f t="array" ref="J25">IFERROR(ROUND(SUMPRODUCT((($H$16:$H$10000=J$11)*($G$16:$G$10000=$I25)*$E$16:$E$10000))/SUMPRODUCT((($H$16:$H$10000=J$11)*($G$16:$G$10000=$I25)*$A$16:$A$10000)),1),"")</f>
        <v/>
      </c>
      <c r="K25" t="str" cm="1">
        <f t="array" ref="K25">IFERROR(ROUND(SUMPRODUCT((($H$16:$H$10000=K$11)*($G$16:$G$10000=$I25)*$E$16:$E$10000))/SUMPRODUCT((($H$16:$H$10000=K$11)*($G$16:$G$10000=$I25)*$A$16:$A$10000)),1),"")</f>
        <v/>
      </c>
      <c r="L25" t="str" cm="1">
        <f t="array" ref="L25">IFERROR(ROUND(SUMPRODUCT((($H$16:$H$10000=L$11)*($G$16:$G$10000=$I25)*$E$16:$E$10000))/SUMPRODUCT((($H$16:$H$10000=L$11)*($G$16:$G$10000=$I25)*$A$16:$A$10000)),1),"")</f>
        <v/>
      </c>
      <c r="M25" t="str" cm="1">
        <f t="array" ref="M25">IFERROR(ROUND(SUMPRODUCT((($H$16:$H$10000=M$11)*($G$16:$G$10000=$I25)*$E$16:$E$10000))/SUMPRODUCT((($H$16:$H$10000=M$11)*($G$16:$G$10000=$I25)*$A$16:$A$10000)),1),"")</f>
        <v/>
      </c>
      <c r="N25" t="str" cm="1">
        <f t="array" ref="N25">IFERROR(ROUND(SUMPRODUCT((($H$16:$H$10000=N$11)*($G$16:$G$10000=$I25)*$E$16:$E$10000))/SUMPRODUCT((($H$16:$H$10000=N$11)*($G$16:$G$10000=$I25)*$A$16:$A$10000)),1),"")</f>
        <v/>
      </c>
      <c r="O25" t="str" cm="1">
        <f t="array" ref="O25">IFERROR(ROUND(SUMPRODUCT((($H$16:$H$10000=O$11)*($G$16:$G$10000=$I25)*$E$16:$E$10000))/SUMPRODUCT((($H$16:$H$10000=O$11)*($G$16:$G$10000=$I25)*$A$16:$A$10000)),1),"")</f>
        <v/>
      </c>
      <c r="P25" t="str" cm="1">
        <f t="array" ref="P25">IFERROR(ROUND(SUMPRODUCT((($H$16:$H$10000=P$11)*($G$16:$G$10000=$I25)*$E$16:$E$10000))/SUMPRODUCT((($H$16:$H$10000=P$11)*($G$16:$G$10000=$I25)*$A$16:$A$10000)),1),"")</f>
        <v/>
      </c>
      <c r="Q25" t="str" cm="1">
        <f t="array" ref="Q25">IFERROR(ROUND(SUMPRODUCT((($H$16:$H$10000=Q$11)*($G$16:$G$10000=$I25)*$E$16:$E$10000))/SUMPRODUCT((($H$16:$H$10000=Q$11)*($G$16:$G$10000=$I25)*$A$16:$A$10000)),1),"")</f>
        <v/>
      </c>
      <c r="R25" t="str" cm="1">
        <f t="array" ref="R25">IFERROR(ROUND(SUMPRODUCT((($H$16:$H$10000=R$11)*($G$16:$G$10000=$I25)*$E$16:$E$10000))/SUMPRODUCT((($H$16:$H$10000=R$11)*($G$16:$G$10000=$I25)*$A$16:$A$10000)),1),"")</f>
        <v/>
      </c>
      <c r="S25" t="str" cm="1">
        <f t="array" ref="S25">IFERROR(ROUND(SUMPRODUCT((($H$16:$H$10000=S$11)*($G$16:$G$10000=$I25)*$E$16:$E$10000))/SUMPRODUCT((($H$16:$H$10000=S$11)*($G$16:$G$10000=$I25)*$A$16:$A$10000)),1),"")</f>
        <v/>
      </c>
      <c r="T25" t="str" cm="1">
        <f t="array" ref="T25">IFERROR(ROUND(SUMPRODUCT((($H$16:$H$10000=T$11)*($G$16:$G$10000=$I25)*$E$16:$E$10000))/SUMPRODUCT((($H$16:$H$10000=T$11)*($G$16:$G$10000=$I25)*$A$16:$A$10000)),1),"")</f>
        <v/>
      </c>
      <c r="U25" t="str" cm="1">
        <f t="array" ref="U25">IFERROR(ROUND(SUMPRODUCT((($H$16:$H$10000=U$11)*($G$16:$G$10000=$I25)*$E$16:$E$10000))/SUMPRODUCT((($H$16:$H$10000=U$11)*($G$16:$G$10000=$I25)*$A$16:$A$10000)),1),"")</f>
        <v/>
      </c>
    </row>
    <row r="26" spans="1:21" x14ac:dyDescent="0.25">
      <c r="A26">
        <f>IFERROR('SUIVI VENTES 403e'!B12*(INDEX(traitement!$A$2:$B$10,MATCH('SUIVI VENTES 403e'!$H12,traitement!$A$2:$A$10,0),2)),"")</f>
        <v>5</v>
      </c>
      <c r="B26">
        <f>IFERROR('SUIVI VENTES 403e'!F12,"")</f>
        <v>50</v>
      </c>
      <c r="C26">
        <f>IFERROR(IF('SUIVI VENTES 403e'!$A12&lt;&gt;"",ROUND($B26/$A26,2),""),"")</f>
        <v>10</v>
      </c>
      <c r="D26" cm="1">
        <f t="array" ref="D26">IFERROR(INDEX($F$3:$R$7,MATCH($G26,$F$4:$F$7,0),MATCH($H26,$F$3:$R$3,0)+1),"")</f>
        <v>8</v>
      </c>
      <c r="E26">
        <f>IFERROR(IF('SUIVI VENTES 403e'!$A12&lt;&gt;"",ROUND((($C26/1.2)-$D26),2),""),"")</f>
        <v>0.33</v>
      </c>
      <c r="F26">
        <f>IFERROR(IF('SUIVI VENTES 403e'!$A12&lt;&gt;"",ROUND($E26*$A26,2),""),"")</f>
        <v>1.65</v>
      </c>
      <c r="G26">
        <f>IFERROR(IF('SUIVI VENTES 403e'!$A12&lt;&gt;"",YEAR('SUIVI VENTES 403e'!$G12),""),"")</f>
        <v>2021</v>
      </c>
      <c r="H26">
        <f>IFERROR(IF('SUIVI VENTES 403e'!$A12&lt;&gt;"",MONTH('SUIVI VENTES 403e'!$G12),""),"")</f>
        <v>7</v>
      </c>
      <c r="I26" s="11">
        <v>2023</v>
      </c>
      <c r="J26" t="str" cm="1">
        <f t="array" ref="J26">IFERROR(ROUND(SUMPRODUCT((($H$16:$H$10000=J$11)*($G$16:$G$10000=$I26)*$E$16:$E$10000))/SUMPRODUCT((($H$16:$H$10000=J$11)*($G$16:$G$10000=$I26)*$A$16:$A$10000)),1),"")</f>
        <v/>
      </c>
      <c r="K26" t="str" cm="1">
        <f t="array" ref="K26">IFERROR(ROUND(SUMPRODUCT((($H$16:$H$10000=K$11)*($G$16:$G$10000=$I26)*$E$16:$E$10000))/SUMPRODUCT((($H$16:$H$10000=K$11)*($G$16:$G$10000=$I26)*$A$16:$A$10000)),1),"")</f>
        <v/>
      </c>
      <c r="L26" t="str" cm="1">
        <f t="array" ref="L26">IFERROR(ROUND(SUMPRODUCT((($H$16:$H$10000=L$11)*($G$16:$G$10000=$I26)*$E$16:$E$10000))/SUMPRODUCT((($H$16:$H$10000=L$11)*($G$16:$G$10000=$I26)*$A$16:$A$10000)),1),"")</f>
        <v/>
      </c>
      <c r="M26" t="str" cm="1">
        <f t="array" ref="M26">IFERROR(ROUND(SUMPRODUCT((($H$16:$H$10000=M$11)*($G$16:$G$10000=$I26)*$E$16:$E$10000))/SUMPRODUCT((($H$16:$H$10000=M$11)*($G$16:$G$10000=$I26)*$A$16:$A$10000)),1),"")</f>
        <v/>
      </c>
      <c r="N26" t="str" cm="1">
        <f t="array" ref="N26">IFERROR(ROUND(SUMPRODUCT((($H$16:$H$10000=N$11)*($G$16:$G$10000=$I26)*$E$16:$E$10000))/SUMPRODUCT((($H$16:$H$10000=N$11)*($G$16:$G$10000=$I26)*$A$16:$A$10000)),1),"")</f>
        <v/>
      </c>
      <c r="O26" t="str" cm="1">
        <f t="array" ref="O26">IFERROR(ROUND(SUMPRODUCT((($H$16:$H$10000=O$11)*($G$16:$G$10000=$I26)*$E$16:$E$10000))/SUMPRODUCT((($H$16:$H$10000=O$11)*($G$16:$G$10000=$I26)*$A$16:$A$10000)),1),"")</f>
        <v/>
      </c>
      <c r="P26" t="str" cm="1">
        <f t="array" ref="P26">IFERROR(ROUND(SUMPRODUCT((($H$16:$H$10000=P$11)*($G$16:$G$10000=$I26)*$E$16:$E$10000))/SUMPRODUCT((($H$16:$H$10000=P$11)*($G$16:$G$10000=$I26)*$A$16:$A$10000)),1),"")</f>
        <v/>
      </c>
      <c r="Q26" t="str" cm="1">
        <f t="array" ref="Q26">IFERROR(ROUND(SUMPRODUCT((($H$16:$H$10000=Q$11)*($G$16:$G$10000=$I26)*$E$16:$E$10000))/SUMPRODUCT((($H$16:$H$10000=Q$11)*($G$16:$G$10000=$I26)*$A$16:$A$10000)),1),"")</f>
        <v/>
      </c>
      <c r="R26" t="str" cm="1">
        <f t="array" ref="R26">IFERROR(ROUND(SUMPRODUCT((($H$16:$H$10000=R$11)*($G$16:$G$10000=$I26)*$E$16:$E$10000))/SUMPRODUCT((($H$16:$H$10000=R$11)*($G$16:$G$10000=$I26)*$A$16:$A$10000)),1),"")</f>
        <v/>
      </c>
      <c r="S26" t="str" cm="1">
        <f t="array" ref="S26">IFERROR(ROUND(SUMPRODUCT((($H$16:$H$10000=S$11)*($G$16:$G$10000=$I26)*$E$16:$E$10000))/SUMPRODUCT((($H$16:$H$10000=S$11)*($G$16:$G$10000=$I26)*$A$16:$A$10000)),1),"")</f>
        <v/>
      </c>
      <c r="T26" t="str" cm="1">
        <f t="array" ref="T26">IFERROR(ROUND(SUMPRODUCT((($H$16:$H$10000=T$11)*($G$16:$G$10000=$I26)*$E$16:$E$10000))/SUMPRODUCT((($H$16:$H$10000=T$11)*($G$16:$G$10000=$I26)*$A$16:$A$10000)),1),"")</f>
        <v/>
      </c>
      <c r="U26" t="str" cm="1">
        <f t="array" ref="U26">IFERROR(ROUND(SUMPRODUCT((($H$16:$H$10000=U$11)*($G$16:$G$10000=$I26)*$E$16:$E$10000))/SUMPRODUCT((($H$16:$H$10000=U$11)*($G$16:$G$10000=$I26)*$A$16:$A$10000)),1),"")</f>
        <v/>
      </c>
    </row>
    <row r="27" spans="1:21" ht="15.75" thickBot="1" x14ac:dyDescent="0.3">
      <c r="A27">
        <f>IFERROR('SUIVI VENTES 403e'!B13*(INDEX(traitement!$A$2:$B$10,MATCH('SUIVI VENTES 403e'!$H13,traitement!$A$2:$A$10,0),2)),"")</f>
        <v>12</v>
      </c>
      <c r="B27">
        <f>IFERROR('SUIVI VENTES 403e'!F13,"")</f>
        <v>120</v>
      </c>
      <c r="C27">
        <f>IFERROR(IF('SUIVI VENTES 403e'!$A13&lt;&gt;"",ROUND($B27/$A27,2),""),"")</f>
        <v>10</v>
      </c>
      <c r="D27" cm="1">
        <f t="array" ref="D27">IFERROR(INDEX($F$3:$R$7,MATCH($G27,$F$4:$F$7,0),MATCH($H27,$F$3:$R$3,0)+1),"")</f>
        <v>8</v>
      </c>
      <c r="E27">
        <f>IFERROR(IF('SUIVI VENTES 403e'!$A13&lt;&gt;"",ROUND((($C27/1.2)-$D27),2),""),"")</f>
        <v>0.33</v>
      </c>
      <c r="F27">
        <f>IFERROR(IF('SUIVI VENTES 403e'!$A13&lt;&gt;"",ROUND($E27*$A27,2),""),"")</f>
        <v>3.96</v>
      </c>
      <c r="G27">
        <f>IFERROR(IF('SUIVI VENTES 403e'!$A13&lt;&gt;"",YEAR('SUIVI VENTES 403e'!$G13),""),"")</f>
        <v>2021</v>
      </c>
      <c r="H27">
        <f>IFERROR(IF('SUIVI VENTES 403e'!$A13&lt;&gt;"",MONTH('SUIVI VENTES 403e'!$G13),""),"")</f>
        <v>7</v>
      </c>
      <c r="I27" s="13">
        <v>2024</v>
      </c>
      <c r="J27" t="str" cm="1">
        <f t="array" ref="J27">IFERROR(ROUND(SUMPRODUCT((($H$16:$H$10000=J$11)*($G$16:$G$10000=$I27)*$E$16:$E$10000))/SUMPRODUCT((($H$16:$H$10000=J$11)*($G$16:$G$10000=$I27)*$A$16:$A$10000)),1),"")</f>
        <v/>
      </c>
      <c r="K27" t="str" cm="1">
        <f t="array" ref="K27">IFERROR(ROUND(SUMPRODUCT((($H$16:$H$10000=K$11)*($G$16:$G$10000=$I27)*$E$16:$E$10000))/SUMPRODUCT((($H$16:$H$10000=K$11)*($G$16:$G$10000=$I27)*$A$16:$A$10000)),1),"")</f>
        <v/>
      </c>
      <c r="L27" t="str" cm="1">
        <f t="array" ref="L27">IFERROR(ROUND(SUMPRODUCT((($H$16:$H$10000=L$11)*($G$16:$G$10000=$I27)*$E$16:$E$10000))/SUMPRODUCT((($H$16:$H$10000=L$11)*($G$16:$G$10000=$I27)*$A$16:$A$10000)),1),"")</f>
        <v/>
      </c>
      <c r="M27" t="str" cm="1">
        <f t="array" ref="M27">IFERROR(ROUND(SUMPRODUCT((($H$16:$H$10000=M$11)*($G$16:$G$10000=$I27)*$E$16:$E$10000))/SUMPRODUCT((($H$16:$H$10000=M$11)*($G$16:$G$10000=$I27)*$A$16:$A$10000)),1),"")</f>
        <v/>
      </c>
      <c r="N27" t="str" cm="1">
        <f t="array" ref="N27">IFERROR(ROUND(SUMPRODUCT((($H$16:$H$10000=N$11)*($G$16:$G$10000=$I27)*$E$16:$E$10000))/SUMPRODUCT((($H$16:$H$10000=N$11)*($G$16:$G$10000=$I27)*$A$16:$A$10000)),1),"")</f>
        <v/>
      </c>
      <c r="O27" t="str" cm="1">
        <f t="array" ref="O27">IFERROR(ROUND(SUMPRODUCT((($H$16:$H$10000=O$11)*($G$16:$G$10000=$I27)*$E$16:$E$10000))/SUMPRODUCT((($H$16:$H$10000=O$11)*($G$16:$G$10000=$I27)*$A$16:$A$10000)),1),"")</f>
        <v/>
      </c>
      <c r="P27" t="str" cm="1">
        <f t="array" ref="P27">IFERROR(ROUND(SUMPRODUCT((($H$16:$H$10000=P$11)*($G$16:$G$10000=$I27)*$E$16:$E$10000))/SUMPRODUCT((($H$16:$H$10000=P$11)*($G$16:$G$10000=$I27)*$A$16:$A$10000)),1),"")</f>
        <v/>
      </c>
      <c r="Q27" t="str" cm="1">
        <f t="array" ref="Q27">IFERROR(ROUND(SUMPRODUCT((($H$16:$H$10000=Q$11)*($G$16:$G$10000=$I27)*$E$16:$E$10000))/SUMPRODUCT((($H$16:$H$10000=Q$11)*($G$16:$G$10000=$I27)*$A$16:$A$10000)),1),"")</f>
        <v/>
      </c>
      <c r="R27" t="str" cm="1">
        <f t="array" ref="R27">IFERROR(ROUND(SUMPRODUCT((($H$16:$H$10000=R$11)*($G$16:$G$10000=$I27)*$E$16:$E$10000))/SUMPRODUCT((($H$16:$H$10000=R$11)*($G$16:$G$10000=$I27)*$A$16:$A$10000)),1),"")</f>
        <v/>
      </c>
      <c r="S27" t="str" cm="1">
        <f t="array" ref="S27">IFERROR(ROUND(SUMPRODUCT((($H$16:$H$10000=S$11)*($G$16:$G$10000=$I27)*$E$16:$E$10000))/SUMPRODUCT((($H$16:$H$10000=S$11)*($G$16:$G$10000=$I27)*$A$16:$A$10000)),1),"")</f>
        <v/>
      </c>
      <c r="T27" t="str" cm="1">
        <f t="array" ref="T27">IFERROR(ROUND(SUMPRODUCT((($H$16:$H$10000=T$11)*($G$16:$G$10000=$I27)*$E$16:$E$10000))/SUMPRODUCT((($H$16:$H$10000=T$11)*($G$16:$G$10000=$I27)*$A$16:$A$10000)),1),"")</f>
        <v/>
      </c>
      <c r="U27" t="str" cm="1">
        <f t="array" ref="U27">IFERROR(ROUND(SUMPRODUCT((($H$16:$H$10000=U$11)*($G$16:$G$10000=$I27)*$E$16:$E$10000))/SUMPRODUCT((($H$16:$H$10000=U$11)*($G$16:$G$10000=$I27)*$A$16:$A$10000)),1),"")</f>
        <v/>
      </c>
    </row>
    <row r="28" spans="1:21" x14ac:dyDescent="0.25">
      <c r="A28">
        <f>IFERROR('SUIVI VENTES 403e'!B14*(INDEX(traitement!$A$2:$B$10,MATCH('SUIVI VENTES 403e'!$H14,traitement!$A$2:$A$10,0),2)),"")</f>
        <v>12</v>
      </c>
      <c r="B28">
        <f>IFERROR('SUIVI VENTES 403e'!F14,"")</f>
        <v>120</v>
      </c>
      <c r="C28">
        <f>IFERROR(IF('SUIVI VENTES 403e'!$A14&lt;&gt;"",ROUND($B28/$A28,2),""),"")</f>
        <v>10</v>
      </c>
      <c r="D28" cm="1">
        <f t="array" ref="D28">IFERROR(INDEX($F$3:$R$7,MATCH($G28,$F$4:$F$7,0),MATCH($H28,$F$3:$R$3,0)+1),"")</f>
        <v>8</v>
      </c>
      <c r="E28">
        <f>IFERROR(IF('SUIVI VENTES 403e'!$A14&lt;&gt;"",ROUND((($C28/1.2)-$D28),2),""),"")</f>
        <v>0.33</v>
      </c>
      <c r="F28">
        <f>IFERROR(IF('SUIVI VENTES 403e'!$A14&lt;&gt;"",ROUND($E28*$A28,2),""),"")</f>
        <v>3.96</v>
      </c>
      <c r="G28">
        <f>IFERROR(IF('SUIVI VENTES 403e'!$A14&lt;&gt;"",YEAR('SUIVI VENTES 403e'!$G14),""),"")</f>
        <v>2021</v>
      </c>
      <c r="H28">
        <f>IFERROR(IF('SUIVI VENTES 403e'!$A14&lt;&gt;"",MONTH('SUIVI VENTES 403e'!$G14),""),"")</f>
        <v>7</v>
      </c>
      <c r="I28" s="14" t="s">
        <v>43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</row>
    <row r="29" spans="1:21" x14ac:dyDescent="0.25">
      <c r="A29">
        <f>IFERROR('SUIVI VENTES 403e'!B15*(INDEX(traitement!$A$2:$B$10,MATCH('SUIVI VENTES 403e'!$H15,traitement!$A$2:$A$10,0),2)),"")</f>
        <v>5</v>
      </c>
      <c r="B29">
        <f>IFERROR('SUIVI VENTES 403e'!F15,"")</f>
        <v>50</v>
      </c>
      <c r="C29">
        <f>IFERROR(IF('SUIVI VENTES 403e'!$A15&lt;&gt;"",ROUND($B29/$A29,2),""),"")</f>
        <v>10</v>
      </c>
      <c r="D29" cm="1">
        <f t="array" ref="D29">IFERROR(INDEX($F$3:$R$7,MATCH($G29,$F$4:$F$7,0),MATCH($H29,$F$3:$R$3,0)+1),"")</f>
        <v>8</v>
      </c>
      <c r="E29">
        <f>IFERROR(IF('SUIVI VENTES 403e'!$A15&lt;&gt;"",ROUND((($C29/1.2)-$D29),2),""),"")</f>
        <v>0.33</v>
      </c>
      <c r="F29">
        <f>IFERROR(IF('SUIVI VENTES 403e'!$A15&lt;&gt;"",ROUND($E29*$A29,2),""),"")</f>
        <v>1.65</v>
      </c>
      <c r="G29">
        <f>IFERROR(IF('SUIVI VENTES 403e'!$A15&lt;&gt;"",YEAR('SUIVI VENTES 403e'!$G15),""),"")</f>
        <v>2021</v>
      </c>
      <c r="H29">
        <f>IFERROR(IF('SUIVI VENTES 403e'!$A15&lt;&gt;"",MONTH('SUIVI VENTES 403e'!$G15),""),"")</f>
        <v>7</v>
      </c>
      <c r="I29" s="11"/>
      <c r="J29">
        <v>1</v>
      </c>
      <c r="K29">
        <v>2</v>
      </c>
      <c r="L29">
        <v>3</v>
      </c>
      <c r="M29">
        <v>4</v>
      </c>
      <c r="N29">
        <v>5</v>
      </c>
      <c r="O29">
        <v>6</v>
      </c>
      <c r="P29">
        <v>7</v>
      </c>
      <c r="Q29">
        <v>8</v>
      </c>
      <c r="R29">
        <v>9</v>
      </c>
      <c r="S29">
        <v>10</v>
      </c>
      <c r="T29">
        <v>11</v>
      </c>
      <c r="U29" s="12">
        <v>12</v>
      </c>
    </row>
    <row r="30" spans="1:21" x14ac:dyDescent="0.25">
      <c r="A30">
        <f>IFERROR('SUIVI VENTES 403e'!B16*(INDEX(traitement!$A$2:$B$10,MATCH('SUIVI VENTES 403e'!$H16,traitement!$A$2:$A$10,0),2)),"")</f>
        <v>3</v>
      </c>
      <c r="B30">
        <f>IFERROR('SUIVI VENTES 403e'!F16,"")</f>
        <v>30</v>
      </c>
      <c r="C30">
        <f>IFERROR(IF('SUIVI VENTES 403e'!$A16&lt;&gt;"",ROUND($B30/$A30,2),""),"")</f>
        <v>10</v>
      </c>
      <c r="D30" cm="1">
        <f t="array" ref="D30">IFERROR(INDEX($F$3:$R$7,MATCH($G30,$F$4:$F$7,0),MATCH($H30,$F$3:$R$3,0)+1),"")</f>
        <v>8</v>
      </c>
      <c r="E30">
        <f>IFERROR(IF('SUIVI VENTES 403e'!$A16&lt;&gt;"",ROUND((($C30/1.2)-$D30),2),""),"")</f>
        <v>0.33</v>
      </c>
      <c r="F30">
        <f>IFERROR(IF('SUIVI VENTES 403e'!$A16&lt;&gt;"",ROUND($E30*$A30,2),""),"")</f>
        <v>0.99</v>
      </c>
      <c r="G30">
        <f>IFERROR(IF('SUIVI VENTES 403e'!$A16&lt;&gt;"",YEAR('SUIVI VENTES 403e'!$G16),""),"")</f>
        <v>2021</v>
      </c>
      <c r="H30">
        <f>IFERROR(IF('SUIVI VENTES 403e'!$A16&lt;&gt;"",MONTH('SUIVI VENTES 403e'!$G16),""),"")</f>
        <v>7</v>
      </c>
      <c r="I30" s="11">
        <v>2021</v>
      </c>
      <c r="J30" t="e" cm="1">
        <f t="array" ref="J30">SUMPRODUCT((($H$16:$H$10000=J$11)*($G$16:$G$10000=$I30)*$F$16:$F$10000))</f>
        <v>#VALUE!</v>
      </c>
      <c r="K30" t="e" cm="1">
        <f t="array" ref="K30">SUMPRODUCT((($H$16:$H$10000=K$11)*($G$16:$G$10000=$I30)*$F$16:$F$10000))</f>
        <v>#VALUE!</v>
      </c>
      <c r="L30" t="e" cm="1">
        <f t="array" ref="L30">SUMPRODUCT((($H$16:$H$10000=L$11)*($G$16:$G$10000=$I30)*$F$16:$F$10000))</f>
        <v>#VALUE!</v>
      </c>
      <c r="M30" t="e" cm="1">
        <f t="array" ref="M30">SUMPRODUCT((($H$16:$H$10000=M$11)*($G$16:$G$10000=$I30)*$F$16:$F$10000))</f>
        <v>#VALUE!</v>
      </c>
      <c r="N30" t="e" cm="1">
        <f t="array" ref="N30">SUMPRODUCT((($H$16:$H$10000=N$11)*($G$16:$G$10000=$I30)*$F$16:$F$10000))</f>
        <v>#VALUE!</v>
      </c>
      <c r="O30" t="e" cm="1">
        <f t="array" ref="O30">SUMPRODUCT((($H$16:$H$10000=O$11)*($G$16:$G$10000=$I30)*$F$16:$F$10000))</f>
        <v>#VALUE!</v>
      </c>
      <c r="P30" t="e" cm="1">
        <f t="array" ref="P30">SUMPRODUCT((($H$16:$H$10000=P$11)*($G$16:$G$10000=$I30)*$F$16:$F$10000))</f>
        <v>#VALUE!</v>
      </c>
      <c r="Q30" t="e" cm="1">
        <f t="array" ref="Q30">SUMPRODUCT((($H$16:$H$10000=Q$11)*($G$16:$G$10000=$I30)*$F$16:$F$10000))</f>
        <v>#VALUE!</v>
      </c>
      <c r="R30" t="e" cm="1">
        <f t="array" ref="R30">SUMPRODUCT((($H$16:$H$10000=R$11)*($G$16:$G$10000=$I30)*$F$16:$F$10000))</f>
        <v>#VALUE!</v>
      </c>
      <c r="S30" t="e" cm="1">
        <f t="array" ref="S30">SUMPRODUCT((($H$16:$H$10000=S$11)*($G$16:$G$10000=$I30)*$F$16:$F$10000))</f>
        <v>#VALUE!</v>
      </c>
      <c r="T30" t="e" cm="1">
        <f t="array" ref="T30">SUMPRODUCT((($H$16:$H$10000=T$11)*($G$16:$G$10000=$I30)*$F$16:$F$10000))</f>
        <v>#VALUE!</v>
      </c>
      <c r="U30" t="e" cm="1">
        <f t="array" ref="U30">SUMPRODUCT((($H$16:$H$10000=U$11)*($G$16:$G$10000=$I30)*$F$16:$F$10000))</f>
        <v>#VALUE!</v>
      </c>
    </row>
    <row r="31" spans="1:21" x14ac:dyDescent="0.25">
      <c r="A31">
        <f>IFERROR('SUIVI VENTES 403e'!B17*(INDEX(traitement!$A$2:$B$10,MATCH('SUIVI VENTES 403e'!$H17,traitement!$A$2:$A$10,0),2)),"")</f>
        <v>12</v>
      </c>
      <c r="B31">
        <f>IFERROR('SUIVI VENTES 403e'!F17,"")</f>
        <v>120</v>
      </c>
      <c r="C31">
        <f>IFERROR(IF('SUIVI VENTES 403e'!$A17&lt;&gt;"",ROUND($B31/$A31,2),""),"")</f>
        <v>10</v>
      </c>
      <c r="D31" cm="1">
        <f t="array" ref="D31">IFERROR(INDEX($F$3:$R$7,MATCH($G31,$F$4:$F$7,0),MATCH($H31,$F$3:$R$3,0)+1),"")</f>
        <v>8</v>
      </c>
      <c r="E31">
        <f>IFERROR(IF('SUIVI VENTES 403e'!$A17&lt;&gt;"",ROUND((($C31/1.2)-$D31),2),""),"")</f>
        <v>0.33</v>
      </c>
      <c r="F31">
        <f>IFERROR(IF('SUIVI VENTES 403e'!$A17&lt;&gt;"",ROUND($E31*$A31,2),""),"")</f>
        <v>3.96</v>
      </c>
      <c r="G31">
        <f>IFERROR(IF('SUIVI VENTES 403e'!$A17&lt;&gt;"",YEAR('SUIVI VENTES 403e'!$G17),""),"")</f>
        <v>2021</v>
      </c>
      <c r="H31">
        <f>IFERROR(IF('SUIVI VENTES 403e'!$A17&lt;&gt;"",MONTH('SUIVI VENTES 403e'!$G17),""),"")</f>
        <v>7</v>
      </c>
      <c r="I31" s="11">
        <v>2022</v>
      </c>
      <c r="J31" t="e" cm="1">
        <f t="array" ref="J31">SUMPRODUCT((($H$16:$H$10000=J$11)*($G$16:$G$10000=$I31)*$F$16:$F$10000))</f>
        <v>#VALUE!</v>
      </c>
      <c r="K31" t="e" cm="1">
        <f t="array" ref="K31">SUMPRODUCT((($H$16:$H$10000=K$11)*($G$16:$G$10000=$I31)*$F$16:$F$10000))</f>
        <v>#VALUE!</v>
      </c>
      <c r="L31" t="e" cm="1">
        <f t="array" ref="L31">SUMPRODUCT((($H$16:$H$10000=L$11)*($G$16:$G$10000=$I31)*$F$16:$F$10000))</f>
        <v>#VALUE!</v>
      </c>
      <c r="M31" t="e" cm="1">
        <f t="array" ref="M31">SUMPRODUCT((($H$16:$H$10000=M$11)*($G$16:$G$10000=$I31)*$F$16:$F$10000))</f>
        <v>#VALUE!</v>
      </c>
      <c r="N31" t="e" cm="1">
        <f t="array" ref="N31">SUMPRODUCT((($H$16:$H$10000=N$11)*($G$16:$G$10000=$I31)*$F$16:$F$10000))</f>
        <v>#VALUE!</v>
      </c>
      <c r="O31" t="e" cm="1">
        <f t="array" ref="O31">SUMPRODUCT((($H$16:$H$10000=O$11)*($G$16:$G$10000=$I31)*$F$16:$F$10000))</f>
        <v>#VALUE!</v>
      </c>
      <c r="P31" t="e" cm="1">
        <f t="array" ref="P31">SUMPRODUCT((($H$16:$H$10000=P$11)*($G$16:$G$10000=$I31)*$F$16:$F$10000))</f>
        <v>#VALUE!</v>
      </c>
      <c r="Q31" t="e" cm="1">
        <f t="array" ref="Q31">SUMPRODUCT((($H$16:$H$10000=Q$11)*($G$16:$G$10000=$I31)*$F$16:$F$10000))</f>
        <v>#VALUE!</v>
      </c>
      <c r="R31" t="e" cm="1">
        <f t="array" ref="R31">SUMPRODUCT((($H$16:$H$10000=R$11)*($G$16:$G$10000=$I31)*$F$16:$F$10000))</f>
        <v>#VALUE!</v>
      </c>
      <c r="S31" t="e" cm="1">
        <f t="array" ref="S31">SUMPRODUCT((($H$16:$H$10000=S$11)*($G$16:$G$10000=$I31)*$F$16:$F$10000))</f>
        <v>#VALUE!</v>
      </c>
      <c r="T31" t="e" cm="1">
        <f t="array" ref="T31">SUMPRODUCT((($H$16:$H$10000=T$11)*($G$16:$G$10000=$I31)*$F$16:$F$10000))</f>
        <v>#VALUE!</v>
      </c>
      <c r="U31" t="e" cm="1">
        <f t="array" ref="U31">SUMPRODUCT((($H$16:$H$10000=U$11)*($G$16:$G$10000=$I31)*$F$16:$F$10000))</f>
        <v>#VALUE!</v>
      </c>
    </row>
    <row r="32" spans="1:21" x14ac:dyDescent="0.25">
      <c r="A32">
        <f>IFERROR('SUIVI VENTES 403e'!B18*(INDEX(traitement!$A$2:$B$10,MATCH('SUIVI VENTES 403e'!$H18,traitement!$A$2:$A$10,0),2)),"")</f>
        <v>6</v>
      </c>
      <c r="B32">
        <f>IFERROR('SUIVI VENTES 403e'!F18,"")</f>
        <v>60</v>
      </c>
      <c r="C32">
        <f>IFERROR(IF('SUIVI VENTES 403e'!$A18&lt;&gt;"",ROUND($B32/$A32,2),""),"")</f>
        <v>10</v>
      </c>
      <c r="D32" cm="1">
        <f t="array" ref="D32">IFERROR(INDEX($F$3:$R$7,MATCH($G32,$F$4:$F$7,0),MATCH($H32,$F$3:$R$3,0)+1),"")</f>
        <v>8</v>
      </c>
      <c r="E32">
        <f>IFERROR(IF('SUIVI VENTES 403e'!$A18&lt;&gt;"",ROUND((($C32/1.2)-$D32),2),""),"")</f>
        <v>0.33</v>
      </c>
      <c r="F32">
        <f>IFERROR(IF('SUIVI VENTES 403e'!$A18&lt;&gt;"",ROUND($E32*$A32,2),""),"")</f>
        <v>1.98</v>
      </c>
      <c r="G32">
        <f>IFERROR(IF('SUIVI VENTES 403e'!$A18&lt;&gt;"",YEAR('SUIVI VENTES 403e'!$G18),""),"")</f>
        <v>2021</v>
      </c>
      <c r="H32">
        <f>IFERROR(IF('SUIVI VENTES 403e'!$A18&lt;&gt;"",MONTH('SUIVI VENTES 403e'!$G18),""),"")</f>
        <v>7</v>
      </c>
      <c r="I32" s="11">
        <v>2023</v>
      </c>
      <c r="J32" t="e" cm="1">
        <f t="array" ref="J32">SUMPRODUCT((($H$16:$H$10000=J$11)*($G$16:$G$10000=$I32)*$F$16:$F$10000))</f>
        <v>#VALUE!</v>
      </c>
      <c r="K32" t="e" cm="1">
        <f t="array" ref="K32">SUMPRODUCT((($H$16:$H$10000=K$11)*($G$16:$G$10000=$I32)*$F$16:$F$10000))</f>
        <v>#VALUE!</v>
      </c>
      <c r="L32" t="e" cm="1">
        <f t="array" ref="L32">SUMPRODUCT((($H$16:$H$10000=L$11)*($G$16:$G$10000=$I32)*$F$16:$F$10000))</f>
        <v>#VALUE!</v>
      </c>
      <c r="M32" t="e" cm="1">
        <f t="array" ref="M32">SUMPRODUCT((($H$16:$H$10000=M$11)*($G$16:$G$10000=$I32)*$F$16:$F$10000))</f>
        <v>#VALUE!</v>
      </c>
      <c r="N32" t="e" cm="1">
        <f t="array" ref="N32">SUMPRODUCT((($H$16:$H$10000=N$11)*($G$16:$G$10000=$I32)*$F$16:$F$10000))</f>
        <v>#VALUE!</v>
      </c>
      <c r="O32" t="e" cm="1">
        <f t="array" ref="O32">SUMPRODUCT((($H$16:$H$10000=O$11)*($G$16:$G$10000=$I32)*$F$16:$F$10000))</f>
        <v>#VALUE!</v>
      </c>
      <c r="P32" t="e" cm="1">
        <f t="array" ref="P32">SUMPRODUCT((($H$16:$H$10000=P$11)*($G$16:$G$10000=$I32)*$F$16:$F$10000))</f>
        <v>#VALUE!</v>
      </c>
      <c r="Q32" t="e" cm="1">
        <f t="array" ref="Q32">SUMPRODUCT((($H$16:$H$10000=Q$11)*($G$16:$G$10000=$I32)*$F$16:$F$10000))</f>
        <v>#VALUE!</v>
      </c>
      <c r="R32" t="e" cm="1">
        <f t="array" ref="R32">SUMPRODUCT((($H$16:$H$10000=R$11)*($G$16:$G$10000=$I32)*$F$16:$F$10000))</f>
        <v>#VALUE!</v>
      </c>
      <c r="S32" t="e" cm="1">
        <f t="array" ref="S32">SUMPRODUCT((($H$16:$H$10000=S$11)*($G$16:$G$10000=$I32)*$F$16:$F$10000))</f>
        <v>#VALUE!</v>
      </c>
      <c r="T32" t="e" cm="1">
        <f t="array" ref="T32">SUMPRODUCT((($H$16:$H$10000=T$11)*($G$16:$G$10000=$I32)*$F$16:$F$10000))</f>
        <v>#VALUE!</v>
      </c>
      <c r="U32" t="e" cm="1">
        <f t="array" ref="U32">SUMPRODUCT((($H$16:$H$10000=U$11)*($G$16:$G$10000=$I32)*$F$16:$F$10000))</f>
        <v>#VALUE!</v>
      </c>
    </row>
    <row r="33" spans="1:21" ht="15.75" thickBot="1" x14ac:dyDescent="0.3">
      <c r="A33">
        <f>IFERROR('SUIVI VENTES 403e'!B19*(INDEX(traitement!$A$2:$B$10,MATCH('SUIVI VENTES 403e'!$H19,traitement!$A$2:$A$10,0),2)),"")</f>
        <v>10</v>
      </c>
      <c r="B33">
        <f>IFERROR('SUIVI VENTES 403e'!F19,"")</f>
        <v>100</v>
      </c>
      <c r="C33">
        <f>IFERROR(IF('SUIVI VENTES 403e'!$A19&lt;&gt;"",ROUND($B33/$A33,2),""),"")</f>
        <v>10</v>
      </c>
      <c r="D33" cm="1">
        <f t="array" ref="D33">IFERROR(INDEX($F$3:$R$7,MATCH($G33,$F$4:$F$7,0),MATCH($H33,$F$3:$R$3,0)+1),"")</f>
        <v>8</v>
      </c>
      <c r="E33">
        <f>IFERROR(IF('SUIVI VENTES 403e'!$A19&lt;&gt;"",ROUND((($C33/1.2)-$D33),2),""),"")</f>
        <v>0.33</v>
      </c>
      <c r="F33">
        <f>IFERROR(IF('SUIVI VENTES 403e'!$A19&lt;&gt;"",ROUND($E33*$A33,2),""),"")</f>
        <v>3.3</v>
      </c>
      <c r="G33">
        <f>IFERROR(IF('SUIVI VENTES 403e'!$A19&lt;&gt;"",YEAR('SUIVI VENTES 403e'!$G19),""),"")</f>
        <v>2021</v>
      </c>
      <c r="H33">
        <f>IFERROR(IF('SUIVI VENTES 403e'!$A19&lt;&gt;"",MONTH('SUIVI VENTES 403e'!$G19),""),"")</f>
        <v>7</v>
      </c>
      <c r="I33" s="13">
        <v>2024</v>
      </c>
      <c r="J33" t="e" cm="1">
        <f t="array" ref="J33">SUMPRODUCT((($H$16:$H$10000=J$11)*($G$16:$G$10000=$I33)*$F$16:$F$10000))</f>
        <v>#VALUE!</v>
      </c>
      <c r="K33" t="e" cm="1">
        <f t="array" ref="K33">SUMPRODUCT((($H$16:$H$10000=K$11)*($G$16:$G$10000=$I33)*$F$16:$F$10000))</f>
        <v>#VALUE!</v>
      </c>
      <c r="L33" t="e" cm="1">
        <f t="array" ref="L33">SUMPRODUCT((($H$16:$H$10000=L$11)*($G$16:$G$10000=$I33)*$F$16:$F$10000))</f>
        <v>#VALUE!</v>
      </c>
      <c r="M33" t="e" cm="1">
        <f t="array" ref="M33">SUMPRODUCT((($H$16:$H$10000=M$11)*($G$16:$G$10000=$I33)*$F$16:$F$10000))</f>
        <v>#VALUE!</v>
      </c>
      <c r="N33" t="e" cm="1">
        <f t="array" ref="N33">SUMPRODUCT((($H$16:$H$10000=N$11)*($G$16:$G$10000=$I33)*$F$16:$F$10000))</f>
        <v>#VALUE!</v>
      </c>
      <c r="O33" t="e" cm="1">
        <f t="array" ref="O33">SUMPRODUCT((($H$16:$H$10000=O$11)*($G$16:$G$10000=$I33)*$F$16:$F$10000))</f>
        <v>#VALUE!</v>
      </c>
      <c r="P33" t="e" cm="1">
        <f t="array" ref="P33">SUMPRODUCT((($H$16:$H$10000=P$11)*($G$16:$G$10000=$I33)*$F$16:$F$10000))</f>
        <v>#VALUE!</v>
      </c>
      <c r="Q33" t="e" cm="1">
        <f t="array" ref="Q33">SUMPRODUCT((($H$16:$H$10000=Q$11)*($G$16:$G$10000=$I33)*$F$16:$F$10000))</f>
        <v>#VALUE!</v>
      </c>
      <c r="R33" t="e" cm="1">
        <f t="array" ref="R33">SUMPRODUCT((($H$16:$H$10000=R$11)*($G$16:$G$10000=$I33)*$F$16:$F$10000))</f>
        <v>#VALUE!</v>
      </c>
      <c r="S33" t="e" cm="1">
        <f t="array" ref="S33">SUMPRODUCT((($H$16:$H$10000=S$11)*($G$16:$G$10000=$I33)*$F$16:$F$10000))</f>
        <v>#VALUE!</v>
      </c>
      <c r="T33" t="e" cm="1">
        <f t="array" ref="T33">SUMPRODUCT((($H$16:$H$10000=T$11)*($G$16:$G$10000=$I33)*$F$16:$F$10000))</f>
        <v>#VALUE!</v>
      </c>
      <c r="U33" t="e" cm="1">
        <f t="array" ref="U33">SUMPRODUCT((($H$16:$H$10000=U$11)*($G$16:$G$10000=$I33)*$F$16:$F$10000))</f>
        <v>#VALUE!</v>
      </c>
    </row>
    <row r="34" spans="1:21" x14ac:dyDescent="0.25">
      <c r="A34">
        <f>IFERROR('SUIVI VENTES 403e'!B20*(INDEX(traitement!$A$2:$B$10,MATCH('SUIVI VENTES 403e'!$H20,traitement!$A$2:$A$10,0),2)),"")</f>
        <v>2</v>
      </c>
      <c r="B34">
        <f>IFERROR('SUIVI VENTES 403e'!F20,"")</f>
        <v>20</v>
      </c>
      <c r="C34">
        <f>IFERROR(IF('SUIVI VENTES 403e'!$A20&lt;&gt;"",ROUND($B34/$A34,2),""),"")</f>
        <v>10</v>
      </c>
      <c r="D34" cm="1">
        <f t="array" ref="D34">IFERROR(INDEX($F$3:$R$7,MATCH($G34,$F$4:$F$7,0),MATCH($H34,$F$3:$R$3,0)+1),"")</f>
        <v>8</v>
      </c>
      <c r="E34">
        <f>IFERROR(IF('SUIVI VENTES 403e'!$A20&lt;&gt;"",ROUND((($C34/1.2)-$D34),2),""),"")</f>
        <v>0.33</v>
      </c>
      <c r="F34">
        <f>IFERROR(IF('SUIVI VENTES 403e'!$A20&lt;&gt;"",ROUND($E34*$A34,2),""),"")</f>
        <v>0.66</v>
      </c>
      <c r="G34">
        <f>IFERROR(IF('SUIVI VENTES 403e'!$A20&lt;&gt;"",YEAR('SUIVI VENTES 403e'!$G20),""),"")</f>
        <v>2021</v>
      </c>
      <c r="H34">
        <f>IFERROR(IF('SUIVI VENTES 403e'!$A20&lt;&gt;"",MONTH('SUIVI VENTES 403e'!$G20),""),"")</f>
        <v>7</v>
      </c>
    </row>
    <row r="35" spans="1:21" x14ac:dyDescent="0.25">
      <c r="A35">
        <f>IFERROR('SUIVI VENTES 403e'!B21*(INDEX(traitement!$A$2:$B$10,MATCH('SUIVI VENTES 403e'!$H21,traitement!$A$2:$A$10,0),2)),"")</f>
        <v>8</v>
      </c>
      <c r="B35">
        <f>IFERROR('SUIVI VENTES 403e'!F21,"")</f>
        <v>80</v>
      </c>
      <c r="C35">
        <f>IFERROR(IF('SUIVI VENTES 403e'!$A21&lt;&gt;"",ROUND($B35/$A35,2),""),"")</f>
        <v>10</v>
      </c>
      <c r="D35" cm="1">
        <f t="array" ref="D35">IFERROR(INDEX($F$3:$R$7,MATCH($G35,$F$4:$F$7,0),MATCH($H35,$F$3:$R$3,0)+1),"")</f>
        <v>8</v>
      </c>
      <c r="E35">
        <f>IFERROR(IF('SUIVI VENTES 403e'!$A21&lt;&gt;"",ROUND((($C35/1.2)-$D35),2),""),"")</f>
        <v>0.33</v>
      </c>
      <c r="F35">
        <f>IFERROR(IF('SUIVI VENTES 403e'!$A21&lt;&gt;"",ROUND($E35*$A35,2),""),"")</f>
        <v>2.64</v>
      </c>
      <c r="G35">
        <f>IFERROR(IF('SUIVI VENTES 403e'!$A21&lt;&gt;"",YEAR('SUIVI VENTES 403e'!$G21),""),"")</f>
        <v>2021</v>
      </c>
      <c r="H35">
        <f>IFERROR(IF('SUIVI VENTES 403e'!$A21&lt;&gt;"",MONTH('SUIVI VENTES 403e'!$G21),""),"")</f>
        <v>7</v>
      </c>
    </row>
    <row r="36" spans="1:21" x14ac:dyDescent="0.25">
      <c r="A36">
        <f>IFERROR('SUIVI VENTES 403e'!B22*(INDEX(traitement!$A$2:$B$10,MATCH('SUIVI VENTES 403e'!$H22,traitement!$A$2:$A$10,0),2)),"")</f>
        <v>4</v>
      </c>
      <c r="B36">
        <f>IFERROR('SUIVI VENTES 403e'!F22,"")</f>
        <v>40</v>
      </c>
      <c r="C36">
        <f>IFERROR(IF('SUIVI VENTES 403e'!$A22&lt;&gt;"",ROUND($B36/$A36,2),""),"")</f>
        <v>10</v>
      </c>
      <c r="D36" cm="1">
        <f t="array" ref="D36">IFERROR(INDEX($F$3:$R$7,MATCH($G36,$F$4:$F$7,0),MATCH($H36,$F$3:$R$3,0)+1),"")</f>
        <v>8</v>
      </c>
      <c r="E36">
        <f>IFERROR(IF('SUIVI VENTES 403e'!$A22&lt;&gt;"",ROUND((($C36/1.2)-$D36),2),""),"")</f>
        <v>0.33</v>
      </c>
      <c r="F36">
        <f>IFERROR(IF('SUIVI VENTES 403e'!$A22&lt;&gt;"",ROUND($E36*$A36,2),""),"")</f>
        <v>1.32</v>
      </c>
      <c r="G36">
        <f>IFERROR(IF('SUIVI VENTES 403e'!$A22&lt;&gt;"",YEAR('SUIVI VENTES 403e'!$G22),""),"")</f>
        <v>2021</v>
      </c>
      <c r="H36">
        <f>IFERROR(IF('SUIVI VENTES 403e'!$A22&lt;&gt;"",MONTH('SUIVI VENTES 403e'!$G22),""),"")</f>
        <v>7</v>
      </c>
    </row>
    <row r="37" spans="1:21" x14ac:dyDescent="0.25">
      <c r="A37">
        <f>IFERROR('SUIVI VENTES 403e'!B23*(INDEX(traitement!$A$2:$B$10,MATCH('SUIVI VENTES 403e'!$H23,traitement!$A$2:$A$10,0),2)),"")</f>
        <v>1.5</v>
      </c>
      <c r="B37">
        <f>IFERROR('SUIVI VENTES 403e'!F23,"")</f>
        <v>17.5</v>
      </c>
      <c r="C37">
        <f>IFERROR(IF('SUIVI VENTES 403e'!$A23&lt;&gt;"",ROUND($B37/$A37,2),""),"")</f>
        <v>11.67</v>
      </c>
      <c r="D37" cm="1">
        <f t="array" ref="D37">IFERROR(INDEX($F$3:$R$7,MATCH($G37,$F$4:$F$7,0),MATCH($H37,$F$3:$R$3,0)+1),"")</f>
        <v>8</v>
      </c>
      <c r="E37">
        <f>IFERROR(IF('SUIVI VENTES 403e'!$A23&lt;&gt;"",ROUND((($C37/1.2)-$D37),2),""),"")</f>
        <v>1.73</v>
      </c>
      <c r="F37">
        <f>IFERROR(IF('SUIVI VENTES 403e'!$A23&lt;&gt;"",ROUND($E37*$A37,2),""),"")</f>
        <v>2.6</v>
      </c>
      <c r="G37">
        <f>IFERROR(IF('SUIVI VENTES 403e'!$A23&lt;&gt;"",YEAR('SUIVI VENTES 403e'!$G23),""),"")</f>
        <v>2021</v>
      </c>
      <c r="H37">
        <f>IFERROR(IF('SUIVI VENTES 403e'!$A23&lt;&gt;"",MONTH('SUIVI VENTES 403e'!$G23),""),"")</f>
        <v>7</v>
      </c>
    </row>
    <row r="38" spans="1:21" x14ac:dyDescent="0.25">
      <c r="A38">
        <f>IFERROR('SUIVI VENTES 403e'!B24*(INDEX(traitement!$A$2:$B$10,MATCH('SUIVI VENTES 403e'!$H24,traitement!$A$2:$A$10,0),2)),"")</f>
        <v>0.5</v>
      </c>
      <c r="B38">
        <f>IFERROR('SUIVI VENTES 403e'!F24,"")</f>
        <v>10</v>
      </c>
      <c r="C38">
        <f>IFERROR(IF('SUIVI VENTES 403e'!$A24&lt;&gt;"",ROUND($B38/$A38,2),""),"")</f>
        <v>20</v>
      </c>
      <c r="D38" cm="1">
        <f t="array" ref="D38">IFERROR(INDEX($F$3:$R$7,MATCH($G38,$F$4:$F$7,0),MATCH($H38,$F$3:$R$3,0)+1),"")</f>
        <v>8</v>
      </c>
      <c r="E38">
        <f>IFERROR(IF('SUIVI VENTES 403e'!$A24&lt;&gt;"",ROUND((($C38/1.2)-$D38),2),""),"")</f>
        <v>8.67</v>
      </c>
      <c r="F38">
        <f>IFERROR(IF('SUIVI VENTES 403e'!$A24&lt;&gt;"",ROUND($E38*$A38,2),""),"")</f>
        <v>4.34</v>
      </c>
      <c r="G38">
        <f>IFERROR(IF('SUIVI VENTES 403e'!$A24&lt;&gt;"",YEAR('SUIVI VENTES 403e'!$G24),""),"")</f>
        <v>2021</v>
      </c>
      <c r="H38">
        <f>IFERROR(IF('SUIVI VENTES 403e'!$A24&lt;&gt;"",MONTH('SUIVI VENTES 403e'!$G24),""),"")</f>
        <v>7</v>
      </c>
    </row>
    <row r="39" spans="1:21" x14ac:dyDescent="0.25">
      <c r="A39">
        <f>IFERROR('SUIVI VENTES 403e'!B25*(INDEX(traitement!$A$2:$B$10,MATCH('SUIVI VENTES 403e'!$H25,traitement!$A$2:$A$10,0),2)),"")</f>
        <v>1</v>
      </c>
      <c r="B39">
        <f>IFERROR('SUIVI VENTES 403e'!F25,"")</f>
        <v>10</v>
      </c>
      <c r="C39">
        <f>IFERROR(IF('SUIVI VENTES 403e'!$A25&lt;&gt;"",ROUND($B39/$A39,2),""),"")</f>
        <v>10</v>
      </c>
      <c r="D39" cm="1">
        <f t="array" ref="D39">IFERROR(INDEX($F$3:$R$7,MATCH($G39,$F$4:$F$7,0),MATCH($H39,$F$3:$R$3,0)+1),"")</f>
        <v>8</v>
      </c>
      <c r="E39">
        <f>IFERROR(IF('SUIVI VENTES 403e'!$A25&lt;&gt;"",ROUND((($C39/1.2)-$D39),2),""),"")</f>
        <v>0.33</v>
      </c>
      <c r="F39">
        <f>IFERROR(IF('SUIVI VENTES 403e'!$A25&lt;&gt;"",ROUND($E39*$A39,2),""),"")</f>
        <v>0.33</v>
      </c>
      <c r="G39">
        <f>IFERROR(IF('SUIVI VENTES 403e'!$A25&lt;&gt;"",YEAR('SUIVI VENTES 403e'!$G25),""),"")</f>
        <v>2021</v>
      </c>
      <c r="H39">
        <f>IFERROR(IF('SUIVI VENTES 403e'!$A25&lt;&gt;"",MONTH('SUIVI VENTES 403e'!$G25),""),"")</f>
        <v>7</v>
      </c>
    </row>
    <row r="40" spans="1:21" x14ac:dyDescent="0.25">
      <c r="A40">
        <f>IFERROR('SUIVI VENTES 403e'!B26*(INDEX(traitement!$A$2:$B$10,MATCH('SUIVI VENTES 403e'!$H26,traitement!$A$2:$A$10,0),2)),"")</f>
        <v>6</v>
      </c>
      <c r="B40">
        <f>IFERROR('SUIVI VENTES 403e'!F26,"")</f>
        <v>60</v>
      </c>
      <c r="C40">
        <f>IFERROR(IF('SUIVI VENTES 403e'!$A26&lt;&gt;"",ROUND($B40/$A40,2),""),"")</f>
        <v>10</v>
      </c>
      <c r="D40" cm="1">
        <f t="array" ref="D40">IFERROR(INDEX($F$3:$R$7,MATCH($G40,$F$4:$F$7,0),MATCH($H40,$F$3:$R$3,0)+1),"")</f>
        <v>8</v>
      </c>
      <c r="E40">
        <f>IFERROR(IF('SUIVI VENTES 403e'!$A26&lt;&gt;"",ROUND((($C40/1.2)-$D40),2),""),"")</f>
        <v>0.33</v>
      </c>
      <c r="F40">
        <f>IFERROR(IF('SUIVI VENTES 403e'!$A26&lt;&gt;"",ROUND($E40*$A40,2),""),"")</f>
        <v>1.98</v>
      </c>
      <c r="G40">
        <f>IFERROR(IF('SUIVI VENTES 403e'!$A26&lt;&gt;"",YEAR('SUIVI VENTES 403e'!$G26),""),"")</f>
        <v>2021</v>
      </c>
      <c r="H40">
        <f>IFERROR(IF('SUIVI VENTES 403e'!$A26&lt;&gt;"",MONTH('SUIVI VENTES 403e'!$G26),""),"")</f>
        <v>7</v>
      </c>
    </row>
    <row r="41" spans="1:21" x14ac:dyDescent="0.25">
      <c r="A41">
        <f>IFERROR('SUIVI VENTES 403e'!B27*(INDEX(traitement!$A$2:$B$10,MATCH('SUIVI VENTES 403e'!$H27,traitement!$A$2:$A$10,0),2)),"")</f>
        <v>15</v>
      </c>
      <c r="B41">
        <f>IFERROR('SUIVI VENTES 403e'!F27,"")</f>
        <v>150</v>
      </c>
      <c r="C41">
        <f>IFERROR(IF('SUIVI VENTES 403e'!$A27&lt;&gt;"",ROUND($B41/$A41,2),""),"")</f>
        <v>10</v>
      </c>
      <c r="D41" cm="1">
        <f t="array" ref="D41">IFERROR(INDEX($F$3:$R$7,MATCH($G41,$F$4:$F$7,0),MATCH($H41,$F$3:$R$3,0)+1),"")</f>
        <v>8</v>
      </c>
      <c r="E41">
        <f>IFERROR(IF('SUIVI VENTES 403e'!$A27&lt;&gt;"",ROUND((($C41/1.2)-$D41),2),""),"")</f>
        <v>0.33</v>
      </c>
      <c r="F41">
        <f>IFERROR(IF('SUIVI VENTES 403e'!$A27&lt;&gt;"",ROUND($E41*$A41,2),""),"")</f>
        <v>4.95</v>
      </c>
      <c r="G41">
        <f>IFERROR(IF('SUIVI VENTES 403e'!$A27&lt;&gt;"",YEAR('SUIVI VENTES 403e'!$G27),""),"")</f>
        <v>2021</v>
      </c>
      <c r="H41">
        <f>IFERROR(IF('SUIVI VENTES 403e'!$A27&lt;&gt;"",MONTH('SUIVI VENTES 403e'!$G27),""),"")</f>
        <v>7</v>
      </c>
    </row>
    <row r="42" spans="1:21" x14ac:dyDescent="0.25">
      <c r="A42">
        <f>IFERROR('SUIVI VENTES 403e'!B28*(INDEX(traitement!$A$2:$B$10,MATCH('SUIVI VENTES 403e'!$H28,traitement!$A$2:$A$10,0),2)),"")</f>
        <v>20</v>
      </c>
      <c r="B42">
        <f>IFERROR('SUIVI VENTES 403e'!F28,"")</f>
        <v>200</v>
      </c>
      <c r="C42">
        <f>IFERROR(IF('SUIVI VENTES 403e'!$A28&lt;&gt;"",ROUND($B42/$A42,2),""),"")</f>
        <v>10</v>
      </c>
      <c r="D42" cm="1">
        <f t="array" ref="D42">IFERROR(INDEX($F$3:$R$7,MATCH($G42,$F$4:$F$7,0),MATCH($H42,$F$3:$R$3,0)+1),"")</f>
        <v>8</v>
      </c>
      <c r="E42">
        <f>IFERROR(IF('SUIVI VENTES 403e'!$A28&lt;&gt;"",ROUND((($C42/1.2)-$D42),2),""),"")</f>
        <v>0.33</v>
      </c>
      <c r="F42">
        <f>IFERROR(IF('SUIVI VENTES 403e'!$A28&lt;&gt;"",ROUND($E42*$A42,2),""),"")</f>
        <v>6.6</v>
      </c>
      <c r="G42">
        <f>IFERROR(IF('SUIVI VENTES 403e'!$A28&lt;&gt;"",YEAR('SUIVI VENTES 403e'!$G28),""),"")</f>
        <v>2021</v>
      </c>
      <c r="H42">
        <f>IFERROR(IF('SUIVI VENTES 403e'!$A28&lt;&gt;"",MONTH('SUIVI VENTES 403e'!$G28),""),"")</f>
        <v>7</v>
      </c>
    </row>
    <row r="43" spans="1:21" x14ac:dyDescent="0.25">
      <c r="A43">
        <f>IFERROR('SUIVI VENTES 403e'!B29*(INDEX(traitement!$A$2:$B$10,MATCH('SUIVI VENTES 403e'!$H29,traitement!$A$2:$A$10,0),2)),"")</f>
        <v>12</v>
      </c>
      <c r="B43">
        <f>IFERROR('SUIVI VENTES 403e'!F29,"")</f>
        <v>120</v>
      </c>
      <c r="C43">
        <f>IFERROR(IF('SUIVI VENTES 403e'!$A29&lt;&gt;"",ROUND($B43/$A43,2),""),"")</f>
        <v>10</v>
      </c>
      <c r="D43" cm="1">
        <f t="array" ref="D43">IFERROR(INDEX($F$3:$R$7,MATCH($G43,$F$4:$F$7,0),MATCH($H43,$F$3:$R$3,0)+1),"")</f>
        <v>8</v>
      </c>
      <c r="E43">
        <f>IFERROR(IF('SUIVI VENTES 403e'!$A29&lt;&gt;"",ROUND((($C43/1.2)-$D43),2),""),"")</f>
        <v>0.33</v>
      </c>
      <c r="F43">
        <f>IFERROR(IF('SUIVI VENTES 403e'!$A29&lt;&gt;"",ROUND($E43*$A43,2),""),"")</f>
        <v>3.96</v>
      </c>
      <c r="G43">
        <f>IFERROR(IF('SUIVI VENTES 403e'!$A29&lt;&gt;"",YEAR('SUIVI VENTES 403e'!$G29),""),"")</f>
        <v>2021</v>
      </c>
      <c r="H43">
        <f>IFERROR(IF('SUIVI VENTES 403e'!$A29&lt;&gt;"",MONTH('SUIVI VENTES 403e'!$G29),""),"")</f>
        <v>7</v>
      </c>
    </row>
    <row r="44" spans="1:21" x14ac:dyDescent="0.25">
      <c r="A44">
        <f>IFERROR('SUIVI VENTES 403e'!B30*(INDEX(traitement!$A$2:$B$10,MATCH('SUIVI VENTES 403e'!$H30,traitement!$A$2:$A$10,0),2)),"")</f>
        <v>3</v>
      </c>
      <c r="B44">
        <f>IFERROR('SUIVI VENTES 403e'!F30,"")</f>
        <v>30</v>
      </c>
      <c r="C44">
        <f>IFERROR(IF('SUIVI VENTES 403e'!$A30&lt;&gt;"",ROUND($B44/$A44,2),""),"")</f>
        <v>10</v>
      </c>
      <c r="D44" cm="1">
        <f t="array" ref="D44">IFERROR(INDEX($F$3:$R$7,MATCH($G44,$F$4:$F$7,0),MATCH($H44,$F$3:$R$3,0)+1),"")</f>
        <v>8</v>
      </c>
      <c r="E44">
        <f>IFERROR(IF('SUIVI VENTES 403e'!$A30&lt;&gt;"",ROUND((($C44/1.2)-$D44),2),""),"")</f>
        <v>0.33</v>
      </c>
      <c r="F44">
        <f>IFERROR(IF('SUIVI VENTES 403e'!$A30&lt;&gt;"",ROUND($E44*$A44,2),""),"")</f>
        <v>0.99</v>
      </c>
      <c r="G44">
        <f>IFERROR(IF('SUIVI VENTES 403e'!$A30&lt;&gt;"",YEAR('SUIVI VENTES 403e'!$G30),""),"")</f>
        <v>2021</v>
      </c>
      <c r="H44">
        <f>IFERROR(IF('SUIVI VENTES 403e'!$A30&lt;&gt;"",MONTH('SUIVI VENTES 403e'!$G30),""),"")</f>
        <v>7</v>
      </c>
    </row>
    <row r="45" spans="1:21" x14ac:dyDescent="0.25">
      <c r="A45">
        <f>IFERROR('SUIVI VENTES 403e'!B31*(INDEX(traitement!$A$2:$B$10,MATCH('SUIVI VENTES 403e'!$H31,traitement!$A$2:$A$10,0),2)),"")</f>
        <v>2</v>
      </c>
      <c r="B45">
        <f>IFERROR('SUIVI VENTES 403e'!F31,"")</f>
        <v>20</v>
      </c>
      <c r="C45">
        <f>IFERROR(IF('SUIVI VENTES 403e'!$A31&lt;&gt;"",ROUND($B45/$A45,2),""),"")</f>
        <v>10</v>
      </c>
      <c r="D45" cm="1">
        <f t="array" ref="D45">IFERROR(INDEX($F$3:$R$7,MATCH($G45,$F$4:$F$7,0),MATCH($H45,$F$3:$R$3,0)+1),"")</f>
        <v>8</v>
      </c>
      <c r="E45">
        <f>IFERROR(IF('SUIVI VENTES 403e'!$A31&lt;&gt;"",ROUND((($C45/1.2)-$D45),2),""),"")</f>
        <v>0.33</v>
      </c>
      <c r="F45">
        <f>IFERROR(IF('SUIVI VENTES 403e'!$A31&lt;&gt;"",ROUND($E45*$A45,2),""),"")</f>
        <v>0.66</v>
      </c>
      <c r="G45">
        <f>IFERROR(IF('SUIVI VENTES 403e'!$A31&lt;&gt;"",YEAR('SUIVI VENTES 403e'!$G31),""),"")</f>
        <v>2021</v>
      </c>
      <c r="H45">
        <f>IFERROR(IF('SUIVI VENTES 403e'!$A31&lt;&gt;"",MONTH('SUIVI VENTES 403e'!$G31),""),"")</f>
        <v>7</v>
      </c>
    </row>
    <row r="46" spans="1:21" x14ac:dyDescent="0.25">
      <c r="A46">
        <f>IFERROR('SUIVI VENTES 403e'!B32*(INDEX(traitement!$A$2:$B$10,MATCH('SUIVI VENTES 403e'!$H32,traitement!$A$2:$A$10,0),2)),"")</f>
        <v>4</v>
      </c>
      <c r="B46">
        <f>IFERROR('SUIVI VENTES 403e'!F32,"")</f>
        <v>40</v>
      </c>
      <c r="C46">
        <f>IFERROR(IF('SUIVI VENTES 403e'!$A32&lt;&gt;"",ROUND($B46/$A46,2),""),"")</f>
        <v>10</v>
      </c>
      <c r="D46" cm="1">
        <f t="array" ref="D46">IFERROR(INDEX($F$3:$R$7,MATCH($G46,$F$4:$F$7,0),MATCH($H46,$F$3:$R$3,0)+1),"")</f>
        <v>8</v>
      </c>
      <c r="E46">
        <f>IFERROR(IF('SUIVI VENTES 403e'!$A32&lt;&gt;"",ROUND((($C46/1.2)-$D46),2),""),"")</f>
        <v>0.33</v>
      </c>
      <c r="F46">
        <f>IFERROR(IF('SUIVI VENTES 403e'!$A32&lt;&gt;"",ROUND($E46*$A46,2),""),"")</f>
        <v>1.32</v>
      </c>
      <c r="G46">
        <f>IFERROR(IF('SUIVI VENTES 403e'!$A32&lt;&gt;"",YEAR('SUIVI VENTES 403e'!$G32),""),"")</f>
        <v>2021</v>
      </c>
      <c r="H46">
        <f>IFERROR(IF('SUIVI VENTES 403e'!$A32&lt;&gt;"",MONTH('SUIVI VENTES 403e'!$G32),""),"")</f>
        <v>7</v>
      </c>
    </row>
    <row r="47" spans="1:21" x14ac:dyDescent="0.25">
      <c r="A47">
        <f>IFERROR('SUIVI VENTES 403e'!B33*(INDEX(traitement!$A$2:$B$10,MATCH('SUIVI VENTES 403e'!$H33,traitement!$A$2:$A$10,0),2)),"")</f>
        <v>10</v>
      </c>
      <c r="B47">
        <f>IFERROR('SUIVI VENTES 403e'!F33,"")</f>
        <v>100</v>
      </c>
      <c r="C47">
        <f>IFERROR(IF('SUIVI VENTES 403e'!$A33&lt;&gt;"",ROUND($B47/$A47,2),""),"")</f>
        <v>10</v>
      </c>
      <c r="D47" cm="1">
        <f t="array" ref="D47">IFERROR(INDEX($F$3:$R$7,MATCH($G47,$F$4:$F$7,0),MATCH($H47,$F$3:$R$3,0)+1),"")</f>
        <v>8</v>
      </c>
      <c r="E47">
        <f>IFERROR(IF('SUIVI VENTES 403e'!$A33&lt;&gt;"",ROUND((($C47/1.2)-$D47),2),""),"")</f>
        <v>0.33</v>
      </c>
      <c r="F47">
        <f>IFERROR(IF('SUIVI VENTES 403e'!$A33&lt;&gt;"",ROUND($E47*$A47,2),""),"")</f>
        <v>3.3</v>
      </c>
      <c r="G47">
        <f>IFERROR(IF('SUIVI VENTES 403e'!$A33&lt;&gt;"",YEAR('SUIVI VENTES 403e'!$G33),""),"")</f>
        <v>2021</v>
      </c>
      <c r="H47">
        <f>IFERROR(IF('SUIVI VENTES 403e'!$A33&lt;&gt;"",MONTH('SUIVI VENTES 403e'!$G33),""),"")</f>
        <v>7</v>
      </c>
    </row>
    <row r="48" spans="1:21" x14ac:dyDescent="0.25">
      <c r="A48">
        <f>IFERROR('SUIVI VENTES 403e'!B34*(INDEX(traitement!$A$2:$B$10,MATCH('SUIVI VENTES 403e'!$H34,traitement!$A$2:$A$10,0),2)),"")</f>
        <v>1</v>
      </c>
      <c r="B48">
        <f>IFERROR('SUIVI VENTES 403e'!F34,"")</f>
        <v>10</v>
      </c>
      <c r="C48">
        <f>IFERROR(IF('SUIVI VENTES 403e'!$A34&lt;&gt;"",ROUND($B48/$A48,2),""),"")</f>
        <v>10</v>
      </c>
      <c r="D48" cm="1">
        <f t="array" ref="D48">IFERROR(INDEX($F$3:$R$7,MATCH($G48,$F$4:$F$7,0),MATCH($H48,$F$3:$R$3,0)+1),"")</f>
        <v>8</v>
      </c>
      <c r="E48">
        <f>IFERROR(IF('SUIVI VENTES 403e'!$A34&lt;&gt;"",ROUND((($C48/1.2)-$D48),2),""),"")</f>
        <v>0.33</v>
      </c>
      <c r="F48">
        <f>IFERROR(IF('SUIVI VENTES 403e'!$A34&lt;&gt;"",ROUND($E48*$A48,2),""),"")</f>
        <v>0.33</v>
      </c>
      <c r="G48">
        <f>IFERROR(IF('SUIVI VENTES 403e'!$A34&lt;&gt;"",YEAR('SUIVI VENTES 403e'!$G34),""),"")</f>
        <v>2021</v>
      </c>
      <c r="H48">
        <f>IFERROR(IF('SUIVI VENTES 403e'!$A34&lt;&gt;"",MONTH('SUIVI VENTES 403e'!$G34),""),"")</f>
        <v>7</v>
      </c>
    </row>
    <row r="49" spans="1:8" x14ac:dyDescent="0.25">
      <c r="A49">
        <f>IFERROR('SUIVI VENTES 403e'!B35*(INDEX(traitement!$A$2:$B$10,MATCH('SUIVI VENTES 403e'!$H35,traitement!$A$2:$A$10,0),2)),"")</f>
        <v>10</v>
      </c>
      <c r="B49">
        <f>IFERROR('SUIVI VENTES 403e'!F35,"")</f>
        <v>100</v>
      </c>
      <c r="C49">
        <f>IFERROR(IF('SUIVI VENTES 403e'!$A35&lt;&gt;"",ROUND($B49/$A49,2),""),"")</f>
        <v>10</v>
      </c>
      <c r="D49" cm="1">
        <f t="array" ref="D49">IFERROR(INDEX($F$3:$R$7,MATCH($G49,$F$4:$F$7,0),MATCH($H49,$F$3:$R$3,0)+1),"")</f>
        <v>8</v>
      </c>
      <c r="E49">
        <f>IFERROR(IF('SUIVI VENTES 403e'!$A35&lt;&gt;"",ROUND((($C49/1.2)-$D49),2),""),"")</f>
        <v>0.33</v>
      </c>
      <c r="F49">
        <f>IFERROR(IF('SUIVI VENTES 403e'!$A35&lt;&gt;"",ROUND($E49*$A49,2),""),"")</f>
        <v>3.3</v>
      </c>
      <c r="G49">
        <f>IFERROR(IF('SUIVI VENTES 403e'!$A35&lt;&gt;"",YEAR('SUIVI VENTES 403e'!$G35),""),"")</f>
        <v>2021</v>
      </c>
      <c r="H49">
        <f>IFERROR(IF('SUIVI VENTES 403e'!$A35&lt;&gt;"",MONTH('SUIVI VENTES 403e'!$G35),""),"")</f>
        <v>7</v>
      </c>
    </row>
    <row r="50" spans="1:8" x14ac:dyDescent="0.25">
      <c r="A50">
        <f>IFERROR('SUIVI VENTES 403e'!B36*(INDEX(traitement!$A$2:$B$10,MATCH('SUIVI VENTES 403e'!$H36,traitement!$A$2:$A$10,0),2)),"")</f>
        <v>5</v>
      </c>
      <c r="B50">
        <f>IFERROR('SUIVI VENTES 403e'!F36,"")</f>
        <v>50</v>
      </c>
      <c r="C50">
        <f>IFERROR(IF('SUIVI VENTES 403e'!$A36&lt;&gt;"",ROUND($B50/$A50,2),""),"")</f>
        <v>10</v>
      </c>
      <c r="D50" cm="1">
        <f t="array" ref="D50">IFERROR(INDEX($F$3:$R$7,MATCH($G50,$F$4:$F$7,0),MATCH($H50,$F$3:$R$3,0)+1),"")</f>
        <v>8</v>
      </c>
      <c r="E50">
        <f>IFERROR(IF('SUIVI VENTES 403e'!$A36&lt;&gt;"",ROUND((($C50/1.2)-$D50),2),""),"")</f>
        <v>0.33</v>
      </c>
      <c r="F50">
        <f>IFERROR(IF('SUIVI VENTES 403e'!$A36&lt;&gt;"",ROUND($E50*$A50,2),""),"")</f>
        <v>1.65</v>
      </c>
      <c r="G50">
        <f>IFERROR(IF('SUIVI VENTES 403e'!$A36&lt;&gt;"",YEAR('SUIVI VENTES 403e'!$G36),""),"")</f>
        <v>2021</v>
      </c>
      <c r="H50">
        <f>IFERROR(IF('SUIVI VENTES 403e'!$A36&lt;&gt;"",MONTH('SUIVI VENTES 403e'!$G36),""),"")</f>
        <v>7</v>
      </c>
    </row>
    <row r="51" spans="1:8" x14ac:dyDescent="0.25">
      <c r="A51">
        <f>IFERROR('SUIVI VENTES 403e'!B37*(INDEX(traitement!$A$2:$B$10,MATCH('SUIVI VENTES 403e'!$H37,traitement!$A$2:$A$10,0),2)),"")</f>
        <v>5</v>
      </c>
      <c r="B51">
        <f>IFERROR('SUIVI VENTES 403e'!F37,"")</f>
        <v>50</v>
      </c>
      <c r="C51">
        <f>IFERROR(IF('SUIVI VENTES 403e'!$A37&lt;&gt;"",ROUND($B51/$A51,2),""),"")</f>
        <v>10</v>
      </c>
      <c r="D51" cm="1">
        <f t="array" ref="D51">IFERROR(INDEX($F$3:$R$7,MATCH($G51,$F$4:$F$7,0),MATCH($H51,$F$3:$R$3,0)+1),"")</f>
        <v>8</v>
      </c>
      <c r="E51">
        <f>IFERROR(IF('SUIVI VENTES 403e'!$A37&lt;&gt;"",ROUND((($C51/1.2)-$D51),2),""),"")</f>
        <v>0.33</v>
      </c>
      <c r="F51">
        <f>IFERROR(IF('SUIVI VENTES 403e'!$A37&lt;&gt;"",ROUND($E51*$A51,2),""),"")</f>
        <v>1.65</v>
      </c>
      <c r="G51">
        <f>IFERROR(IF('SUIVI VENTES 403e'!$A37&lt;&gt;"",YEAR('SUIVI VENTES 403e'!$G37),""),"")</f>
        <v>2021</v>
      </c>
      <c r="H51">
        <f>IFERROR(IF('SUIVI VENTES 403e'!$A37&lt;&gt;"",MONTH('SUIVI VENTES 403e'!$G37),""),"")</f>
        <v>7</v>
      </c>
    </row>
    <row r="52" spans="1:8" x14ac:dyDescent="0.25">
      <c r="A52">
        <f>IFERROR('SUIVI VENTES 403e'!B38*(INDEX(traitement!$A$2:$B$10,MATCH('SUIVI VENTES 403e'!$H38,traitement!$A$2:$A$10,0),2)),"")</f>
        <v>20</v>
      </c>
      <c r="B52">
        <f>IFERROR('SUIVI VENTES 403e'!F38,"")</f>
        <v>233.33</v>
      </c>
      <c r="C52">
        <f>IFERROR(IF('SUIVI VENTES 403e'!$A38&lt;&gt;"",ROUND($B52/$A52,2),""),"")</f>
        <v>11.67</v>
      </c>
      <c r="D52" cm="1">
        <f t="array" ref="D52">IFERROR(INDEX($F$3:$R$7,MATCH($G52,$F$4:$F$7,0),MATCH($H52,$F$3:$R$3,0)+1),"")</f>
        <v>8</v>
      </c>
      <c r="E52">
        <f>IFERROR(IF('SUIVI VENTES 403e'!$A38&lt;&gt;"",ROUND((($C52/1.2)-$D52),2),""),"")</f>
        <v>1.73</v>
      </c>
      <c r="F52">
        <f>IFERROR(IF('SUIVI VENTES 403e'!$A38&lt;&gt;"",ROUND($E52*$A52,2),""),"")</f>
        <v>34.6</v>
      </c>
      <c r="G52">
        <f>IFERROR(IF('SUIVI VENTES 403e'!$A38&lt;&gt;"",YEAR('SUIVI VENTES 403e'!$G38),""),"")</f>
        <v>2021</v>
      </c>
      <c r="H52">
        <f>IFERROR(IF('SUIVI VENTES 403e'!$A38&lt;&gt;"",MONTH('SUIVI VENTES 403e'!$G38),""),"")</f>
        <v>7</v>
      </c>
    </row>
    <row r="53" spans="1:8" x14ac:dyDescent="0.25">
      <c r="A53">
        <f>IFERROR('SUIVI VENTES 403e'!B39*(INDEX(traitement!$A$2:$B$10,MATCH('SUIVI VENTES 403e'!$H39,traitement!$A$2:$A$10,0),2)),"")</f>
        <v>15</v>
      </c>
      <c r="B53">
        <f>IFERROR('SUIVI VENTES 403e'!F39,"")</f>
        <v>150</v>
      </c>
      <c r="C53">
        <f>IFERROR(IF('SUIVI VENTES 403e'!$A39&lt;&gt;"",ROUND($B53/$A53,2),""),"")</f>
        <v>10</v>
      </c>
      <c r="D53" cm="1">
        <f t="array" ref="D53">IFERROR(INDEX($F$3:$R$7,MATCH($G53,$F$4:$F$7,0),MATCH($H53,$F$3:$R$3,0)+1),"")</f>
        <v>8</v>
      </c>
      <c r="E53">
        <f>IFERROR(IF('SUIVI VENTES 403e'!$A39&lt;&gt;"",ROUND((($C53/1.2)-$D53),2),""),"")</f>
        <v>0.33</v>
      </c>
      <c r="F53">
        <f>IFERROR(IF('SUIVI VENTES 403e'!$A39&lt;&gt;"",ROUND($E53*$A53,2),""),"")</f>
        <v>4.95</v>
      </c>
      <c r="G53">
        <f>IFERROR(IF('SUIVI VENTES 403e'!$A39&lt;&gt;"",YEAR('SUIVI VENTES 403e'!$G39),""),"")</f>
        <v>2021</v>
      </c>
      <c r="H53">
        <f>IFERROR(IF('SUIVI VENTES 403e'!$A39&lt;&gt;"",MONTH('SUIVI VENTES 403e'!$G39),""),"")</f>
        <v>7</v>
      </c>
    </row>
    <row r="54" spans="1:8" x14ac:dyDescent="0.25">
      <c r="A54">
        <f>IFERROR('SUIVI VENTES 403e'!B40*(INDEX(traitement!$A$2:$B$10,MATCH('SUIVI VENTES 403e'!$H40,traitement!$A$2:$A$10,0),2)),"")</f>
        <v>3</v>
      </c>
      <c r="B54">
        <f>IFERROR('SUIVI VENTES 403e'!F40,"")</f>
        <v>0</v>
      </c>
      <c r="C54">
        <f>IFERROR(IF('SUIVI VENTES 403e'!$A40&lt;&gt;"",ROUND($B54/$A54,2),""),"")</f>
        <v>0</v>
      </c>
      <c r="D54" cm="1">
        <f t="array" ref="D54">IFERROR(INDEX($F$3:$R$7,MATCH($G54,$F$4:$F$7,0),MATCH($H54,$F$3:$R$3,0)+1),"")</f>
        <v>8</v>
      </c>
      <c r="E54">
        <f>IFERROR(IF('SUIVI VENTES 403e'!$A40&lt;&gt;"",ROUND((($C54/1.2)-$D54),2),""),"")</f>
        <v>-8</v>
      </c>
      <c r="F54">
        <f>IFERROR(IF('SUIVI VENTES 403e'!$A40&lt;&gt;"",ROUND($E54*$A54,2),""),"")</f>
        <v>-24</v>
      </c>
      <c r="G54">
        <f>IFERROR(IF('SUIVI VENTES 403e'!$A40&lt;&gt;"",YEAR('SUIVI VENTES 403e'!$G40),""),"")</f>
        <v>2021</v>
      </c>
      <c r="H54">
        <f>IFERROR(IF('SUIVI VENTES 403e'!$A40&lt;&gt;"",MONTH('SUIVI VENTES 403e'!$G40),""),"")</f>
        <v>7</v>
      </c>
    </row>
    <row r="55" spans="1:8" x14ac:dyDescent="0.25">
      <c r="A55">
        <f>IFERROR('SUIVI VENTES 403e'!B41*(INDEX(traitement!$A$2:$B$10,MATCH('SUIVI VENTES 403e'!$H41,traitement!$A$2:$A$10,0),2)),"")</f>
        <v>12</v>
      </c>
      <c r="B55">
        <f>IFERROR('SUIVI VENTES 403e'!F41,"")</f>
        <v>120</v>
      </c>
      <c r="C55">
        <f>IFERROR(IF('SUIVI VENTES 403e'!$A41&lt;&gt;"",ROUND($B55/$A55,2),""),"")</f>
        <v>10</v>
      </c>
      <c r="D55" cm="1">
        <f t="array" ref="D55">IFERROR(INDEX($F$3:$R$7,MATCH($G55,$F$4:$F$7,0),MATCH($H55,$F$3:$R$3,0)+1),"")</f>
        <v>8</v>
      </c>
      <c r="E55">
        <f>IFERROR(IF('SUIVI VENTES 403e'!$A41&lt;&gt;"",ROUND((($C55/1.2)-$D55),2),""),"")</f>
        <v>0.33</v>
      </c>
      <c r="F55">
        <f>IFERROR(IF('SUIVI VENTES 403e'!$A41&lt;&gt;"",ROUND($E55*$A55,2),""),"")</f>
        <v>3.96</v>
      </c>
      <c r="G55">
        <f>IFERROR(IF('SUIVI VENTES 403e'!$A41&lt;&gt;"",YEAR('SUIVI VENTES 403e'!$G41),""),"")</f>
        <v>2021</v>
      </c>
      <c r="H55">
        <f>IFERROR(IF('SUIVI VENTES 403e'!$A41&lt;&gt;"",MONTH('SUIVI VENTES 403e'!$G41),""),"")</f>
        <v>7</v>
      </c>
    </row>
    <row r="56" spans="1:8" x14ac:dyDescent="0.25">
      <c r="A56">
        <f>IFERROR('SUIVI VENTES 403e'!B42*(INDEX(traitement!$A$2:$B$10,MATCH('SUIVI VENTES 403e'!$H42,traitement!$A$2:$A$10,0),2)),"")</f>
        <v>5</v>
      </c>
      <c r="B56">
        <f>IFERROR('SUIVI VENTES 403e'!F42,"")</f>
        <v>50</v>
      </c>
      <c r="C56">
        <f>IFERROR(IF('SUIVI VENTES 403e'!$A42&lt;&gt;"",ROUND($B56/$A56,2),""),"")</f>
        <v>10</v>
      </c>
      <c r="D56" cm="1">
        <f t="array" ref="D56">IFERROR(INDEX($F$3:$R$7,MATCH($G56,$F$4:$F$7,0),MATCH($H56,$F$3:$R$3,0)+1),"")</f>
        <v>8</v>
      </c>
      <c r="E56">
        <f>IFERROR(IF('SUIVI VENTES 403e'!$A42&lt;&gt;"",ROUND((($C56/1.2)-$D56),2),""),"")</f>
        <v>0.33</v>
      </c>
      <c r="F56">
        <f>IFERROR(IF('SUIVI VENTES 403e'!$A42&lt;&gt;"",ROUND($E56*$A56,2),""),"")</f>
        <v>1.65</v>
      </c>
      <c r="G56">
        <f>IFERROR(IF('SUIVI VENTES 403e'!$A42&lt;&gt;"",YEAR('SUIVI VENTES 403e'!$G42),""),"")</f>
        <v>2021</v>
      </c>
      <c r="H56">
        <f>IFERROR(IF('SUIVI VENTES 403e'!$A42&lt;&gt;"",MONTH('SUIVI VENTES 403e'!$G42),""),"")</f>
        <v>7</v>
      </c>
    </row>
    <row r="57" spans="1:8" x14ac:dyDescent="0.25">
      <c r="A57">
        <f>IFERROR('SUIVI VENTES 403e'!B43*(INDEX(traitement!$A$2:$B$10,MATCH('SUIVI VENTES 403e'!$H43,traitement!$A$2:$A$10,0),2)),"")</f>
        <v>12</v>
      </c>
      <c r="B57">
        <f>IFERROR('SUIVI VENTES 403e'!F43,"")</f>
        <v>120</v>
      </c>
      <c r="C57">
        <f>IFERROR(IF('SUIVI VENTES 403e'!$A43&lt;&gt;"",ROUND($B57/$A57,2),""),"")</f>
        <v>10</v>
      </c>
      <c r="D57" cm="1">
        <f t="array" ref="D57">IFERROR(INDEX($F$3:$R$7,MATCH($G57,$F$4:$F$7,0),MATCH($H57,$F$3:$R$3,0)+1),"")</f>
        <v>8</v>
      </c>
      <c r="E57">
        <f>IFERROR(IF('SUIVI VENTES 403e'!$A43&lt;&gt;"",ROUND((($C57/1.2)-$D57),2),""),"")</f>
        <v>0.33</v>
      </c>
      <c r="F57">
        <f>IFERROR(IF('SUIVI VENTES 403e'!$A43&lt;&gt;"",ROUND($E57*$A57,2),""),"")</f>
        <v>3.96</v>
      </c>
      <c r="G57">
        <f>IFERROR(IF('SUIVI VENTES 403e'!$A43&lt;&gt;"",YEAR('SUIVI VENTES 403e'!$G43),""),"")</f>
        <v>2021</v>
      </c>
      <c r="H57">
        <f>IFERROR(IF('SUIVI VENTES 403e'!$A43&lt;&gt;"",MONTH('SUIVI VENTES 403e'!$G43),""),"")</f>
        <v>7</v>
      </c>
    </row>
    <row r="58" spans="1:8" x14ac:dyDescent="0.25">
      <c r="A58">
        <f>IFERROR('SUIVI VENTES 403e'!B44*(INDEX(traitement!$A$2:$B$10,MATCH('SUIVI VENTES 403e'!$H44,traitement!$A$2:$A$10,0),2)),"")</f>
        <v>12</v>
      </c>
      <c r="B58">
        <f>IFERROR('SUIVI VENTES 403e'!F44,"")</f>
        <v>120</v>
      </c>
      <c r="C58">
        <f>IFERROR(IF('SUIVI VENTES 403e'!$A44&lt;&gt;"",ROUND($B58/$A58,2),""),"")</f>
        <v>10</v>
      </c>
      <c r="D58" cm="1">
        <f t="array" ref="D58">IFERROR(INDEX($F$3:$R$7,MATCH($G58,$F$4:$F$7,0),MATCH($H58,$F$3:$R$3,0)+1),"")</f>
        <v>8</v>
      </c>
      <c r="E58">
        <f>IFERROR(IF('SUIVI VENTES 403e'!$A44&lt;&gt;"",ROUND((($C58/1.2)-$D58),2),""),"")</f>
        <v>0.33</v>
      </c>
      <c r="F58">
        <f>IFERROR(IF('SUIVI VENTES 403e'!$A44&lt;&gt;"",ROUND($E58*$A58,2),""),"")</f>
        <v>3.96</v>
      </c>
      <c r="G58">
        <f>IFERROR(IF('SUIVI VENTES 403e'!$A44&lt;&gt;"",YEAR('SUIVI VENTES 403e'!$G44),""),"")</f>
        <v>2021</v>
      </c>
      <c r="H58">
        <f>IFERROR(IF('SUIVI VENTES 403e'!$A44&lt;&gt;"",MONTH('SUIVI VENTES 403e'!$G44),""),"")</f>
        <v>7</v>
      </c>
    </row>
    <row r="59" spans="1:8" x14ac:dyDescent="0.25">
      <c r="A59">
        <f>IFERROR('SUIVI VENTES 403e'!B45*(INDEX(traitement!$A$2:$B$10,MATCH('SUIVI VENTES 403e'!$H45,traitement!$A$2:$A$10,0),2)),"")</f>
        <v>10</v>
      </c>
      <c r="B59">
        <f>IFERROR('SUIVI VENTES 403e'!F45,"")</f>
        <v>100</v>
      </c>
      <c r="C59">
        <f>IFERROR(IF('SUIVI VENTES 403e'!$A45&lt;&gt;"",ROUND($B59/$A59,2),""),"")</f>
        <v>10</v>
      </c>
      <c r="D59" cm="1">
        <f t="array" ref="D59">IFERROR(INDEX($F$3:$R$7,MATCH($G59,$F$4:$F$7,0),MATCH($H59,$F$3:$R$3,0)+1),"")</f>
        <v>8</v>
      </c>
      <c r="E59">
        <f>IFERROR(IF('SUIVI VENTES 403e'!$A45&lt;&gt;"",ROUND((($C59/1.2)-$D59),2),""),"")</f>
        <v>0.33</v>
      </c>
      <c r="F59">
        <f>IFERROR(IF('SUIVI VENTES 403e'!$A45&lt;&gt;"",ROUND($E59*$A59,2),""),"")</f>
        <v>3.3</v>
      </c>
      <c r="G59">
        <f>IFERROR(IF('SUIVI VENTES 403e'!$A45&lt;&gt;"",YEAR('SUIVI VENTES 403e'!$G45),""),"")</f>
        <v>2021</v>
      </c>
      <c r="H59">
        <f>IFERROR(IF('SUIVI VENTES 403e'!$A45&lt;&gt;"",MONTH('SUIVI VENTES 403e'!$G45),""),"")</f>
        <v>7</v>
      </c>
    </row>
    <row r="60" spans="1:8" x14ac:dyDescent="0.25">
      <c r="A60">
        <f>IFERROR('SUIVI VENTES 403e'!B46*(INDEX(traitement!$A$2:$B$10,MATCH('SUIVI VENTES 403e'!$H46,traitement!$A$2:$A$10,0),2)),"")</f>
        <v>5</v>
      </c>
      <c r="B60">
        <f>IFERROR('SUIVI VENTES 403e'!F46,"")</f>
        <v>50</v>
      </c>
      <c r="C60">
        <f>IFERROR(IF('SUIVI VENTES 403e'!$A46&lt;&gt;"",ROUND($B60/$A60,2),""),"")</f>
        <v>10</v>
      </c>
      <c r="D60" cm="1">
        <f t="array" ref="D60">IFERROR(INDEX($F$3:$R$7,MATCH($G60,$F$4:$F$7,0),MATCH($H60,$F$3:$R$3,0)+1),"")</f>
        <v>8</v>
      </c>
      <c r="E60">
        <f>IFERROR(IF('SUIVI VENTES 403e'!$A46&lt;&gt;"",ROUND((($C60/1.2)-$D60),2),""),"")</f>
        <v>0.33</v>
      </c>
      <c r="F60">
        <f>IFERROR(IF('SUIVI VENTES 403e'!$A46&lt;&gt;"",ROUND($E60*$A60,2),""),"")</f>
        <v>1.65</v>
      </c>
      <c r="G60">
        <f>IFERROR(IF('SUIVI VENTES 403e'!$A46&lt;&gt;"",YEAR('SUIVI VENTES 403e'!$G46),""),"")</f>
        <v>2021</v>
      </c>
      <c r="H60">
        <f>IFERROR(IF('SUIVI VENTES 403e'!$A46&lt;&gt;"",MONTH('SUIVI VENTES 403e'!$G46),""),"")</f>
        <v>7</v>
      </c>
    </row>
    <row r="61" spans="1:8" x14ac:dyDescent="0.25">
      <c r="A61">
        <f>IFERROR('SUIVI VENTES 403e'!B47*(INDEX(traitement!$A$2:$B$10,MATCH('SUIVI VENTES 403e'!$H47,traitement!$A$2:$A$10,0),2)),"")</f>
        <v>6</v>
      </c>
      <c r="B61">
        <f>IFERROR('SUIVI VENTES 403e'!F47,"")</f>
        <v>60</v>
      </c>
      <c r="C61">
        <f>IFERROR(IF('SUIVI VENTES 403e'!$A47&lt;&gt;"",ROUND($B61/$A61,2),""),"")</f>
        <v>10</v>
      </c>
      <c r="D61" cm="1">
        <f t="array" ref="D61">IFERROR(INDEX($F$3:$R$7,MATCH($G61,$F$4:$F$7,0),MATCH($H61,$F$3:$R$3,0)+1),"")</f>
        <v>8</v>
      </c>
      <c r="E61">
        <f>IFERROR(IF('SUIVI VENTES 403e'!$A47&lt;&gt;"",ROUND((($C61/1.2)-$D61),2),""),"")</f>
        <v>0.33</v>
      </c>
      <c r="F61">
        <f>IFERROR(IF('SUIVI VENTES 403e'!$A47&lt;&gt;"",ROUND($E61*$A61,2),""),"")</f>
        <v>1.98</v>
      </c>
      <c r="G61">
        <f>IFERROR(IF('SUIVI VENTES 403e'!$A47&lt;&gt;"",YEAR('SUIVI VENTES 403e'!$G47),""),"")</f>
        <v>2021</v>
      </c>
      <c r="H61">
        <f>IFERROR(IF('SUIVI VENTES 403e'!$A47&lt;&gt;"",MONTH('SUIVI VENTES 403e'!$G47),""),"")</f>
        <v>7</v>
      </c>
    </row>
    <row r="62" spans="1:8" x14ac:dyDescent="0.25">
      <c r="A62">
        <f>IFERROR('SUIVI VENTES 403e'!B48*(INDEX(traitement!$A$2:$B$10,MATCH('SUIVI VENTES 403e'!$H48,traitement!$A$2:$A$10,0),2)),"")</f>
        <v>3</v>
      </c>
      <c r="B62">
        <f>IFERROR('SUIVI VENTES 403e'!F48,"")</f>
        <v>30</v>
      </c>
      <c r="C62">
        <f>IFERROR(IF('SUIVI VENTES 403e'!$A48&lt;&gt;"",ROUND($B62/$A62,2),""),"")</f>
        <v>10</v>
      </c>
      <c r="D62" cm="1">
        <f t="array" ref="D62">IFERROR(INDEX($F$3:$R$7,MATCH($G62,$F$4:$F$7,0),MATCH($H62,$F$3:$R$3,0)+1),"")</f>
        <v>8</v>
      </c>
      <c r="E62">
        <f>IFERROR(IF('SUIVI VENTES 403e'!$A48&lt;&gt;"",ROUND((($C62/1.2)-$D62),2),""),"")</f>
        <v>0.33</v>
      </c>
      <c r="F62">
        <f>IFERROR(IF('SUIVI VENTES 403e'!$A48&lt;&gt;"",ROUND($E62*$A62,2),""),"")</f>
        <v>0.99</v>
      </c>
      <c r="G62">
        <f>IFERROR(IF('SUIVI VENTES 403e'!$A48&lt;&gt;"",YEAR('SUIVI VENTES 403e'!$G48),""),"")</f>
        <v>2021</v>
      </c>
      <c r="H62">
        <f>IFERROR(IF('SUIVI VENTES 403e'!$A48&lt;&gt;"",MONTH('SUIVI VENTES 403e'!$G48),""),"")</f>
        <v>7</v>
      </c>
    </row>
    <row r="63" spans="1:8" x14ac:dyDescent="0.25">
      <c r="A63">
        <f>IFERROR('SUIVI VENTES 403e'!B49*(INDEX(traitement!$A$2:$B$10,MATCH('SUIVI VENTES 403e'!$H49,traitement!$A$2:$A$10,0),2)),"")</f>
        <v>12</v>
      </c>
      <c r="B63">
        <f>IFERROR('SUIVI VENTES 403e'!F49,"")</f>
        <v>120</v>
      </c>
      <c r="C63">
        <f>IFERROR(IF('SUIVI VENTES 403e'!$A49&lt;&gt;"",ROUND($B63/$A63,2),""),"")</f>
        <v>10</v>
      </c>
      <c r="D63" cm="1">
        <f t="array" ref="D63">IFERROR(INDEX($F$3:$R$7,MATCH($G63,$F$4:$F$7,0),MATCH($H63,$F$3:$R$3,0)+1),"")</f>
        <v>8</v>
      </c>
      <c r="E63">
        <f>IFERROR(IF('SUIVI VENTES 403e'!$A49&lt;&gt;"",ROUND((($C63/1.2)-$D63),2),""),"")</f>
        <v>0.33</v>
      </c>
      <c r="F63">
        <f>IFERROR(IF('SUIVI VENTES 403e'!$A49&lt;&gt;"",ROUND($E63*$A63,2),""),"")</f>
        <v>3.96</v>
      </c>
      <c r="G63">
        <f>IFERROR(IF('SUIVI VENTES 403e'!$A49&lt;&gt;"",YEAR('SUIVI VENTES 403e'!$G49),""),"")</f>
        <v>2021</v>
      </c>
      <c r="H63">
        <f>IFERROR(IF('SUIVI VENTES 403e'!$A49&lt;&gt;"",MONTH('SUIVI VENTES 403e'!$G49),""),"")</f>
        <v>7</v>
      </c>
    </row>
    <row r="64" spans="1:8" x14ac:dyDescent="0.25">
      <c r="A64">
        <f>IFERROR('SUIVI VENTES 403e'!B50*(INDEX(traitement!$A$2:$B$10,MATCH('SUIVI VENTES 403e'!$H50,traitement!$A$2:$A$10,0),2)),"")</f>
        <v>30</v>
      </c>
      <c r="B64">
        <f>IFERROR('SUIVI VENTES 403e'!F50,"")</f>
        <v>300</v>
      </c>
      <c r="C64">
        <f>IFERROR(IF('SUIVI VENTES 403e'!$A50&lt;&gt;"",ROUND($B64/$A64,2),""),"")</f>
        <v>10</v>
      </c>
      <c r="D64" cm="1">
        <f t="array" ref="D64">IFERROR(INDEX($F$3:$R$7,MATCH($G64,$F$4:$F$7,0),MATCH($H64,$F$3:$R$3,0)+1),"")</f>
        <v>8</v>
      </c>
      <c r="E64">
        <f>IFERROR(IF('SUIVI VENTES 403e'!$A50&lt;&gt;"",ROUND((($C64/1.2)-$D64),2),""),"")</f>
        <v>0.33</v>
      </c>
      <c r="F64">
        <f>IFERROR(IF('SUIVI VENTES 403e'!$A50&lt;&gt;"",ROUND($E64*$A64,2),""),"")</f>
        <v>9.9</v>
      </c>
      <c r="G64">
        <f>IFERROR(IF('SUIVI VENTES 403e'!$A50&lt;&gt;"",YEAR('SUIVI VENTES 403e'!$G50),""),"")</f>
        <v>2021</v>
      </c>
      <c r="H64">
        <f>IFERROR(IF('SUIVI VENTES 403e'!$A50&lt;&gt;"",MONTH('SUIVI VENTES 403e'!$G50),""),"")</f>
        <v>7</v>
      </c>
    </row>
    <row r="65" spans="1:8" x14ac:dyDescent="0.25">
      <c r="A65">
        <f>IFERROR('SUIVI VENTES 403e'!B51*(INDEX(traitement!$A$2:$B$10,MATCH('SUIVI VENTES 403e'!$H51,traitement!$A$2:$A$10,0),2)),"")</f>
        <v>12</v>
      </c>
      <c r="B65">
        <f>IFERROR('SUIVI VENTES 403e'!F51,"")</f>
        <v>120</v>
      </c>
      <c r="C65">
        <f>IFERROR(IF('SUIVI VENTES 403e'!$A51&lt;&gt;"",ROUND($B65/$A65,2),""),"")</f>
        <v>10</v>
      </c>
      <c r="D65" cm="1">
        <f t="array" ref="D65">IFERROR(INDEX($F$3:$R$7,MATCH($G65,$F$4:$F$7,0),MATCH($H65,$F$3:$R$3,0)+1),"")</f>
        <v>8</v>
      </c>
      <c r="E65">
        <f>IFERROR(IF('SUIVI VENTES 403e'!$A51&lt;&gt;"",ROUND((($C65/1.2)-$D65),2),""),"")</f>
        <v>0.33</v>
      </c>
      <c r="F65">
        <f>IFERROR(IF('SUIVI VENTES 403e'!$A51&lt;&gt;"",ROUND($E65*$A65,2),""),"")</f>
        <v>3.96</v>
      </c>
      <c r="G65">
        <f>IFERROR(IF('SUIVI VENTES 403e'!$A51&lt;&gt;"",YEAR('SUIVI VENTES 403e'!$G51),""),"")</f>
        <v>2021</v>
      </c>
      <c r="H65">
        <f>IFERROR(IF('SUIVI VENTES 403e'!$A51&lt;&gt;"",MONTH('SUIVI VENTES 403e'!$G51),""),"")</f>
        <v>7</v>
      </c>
    </row>
    <row r="66" spans="1:8" x14ac:dyDescent="0.25">
      <c r="A66">
        <f>IFERROR('SUIVI VENTES 403e'!B52*(INDEX(traitement!$A$2:$B$10,MATCH('SUIVI VENTES 403e'!$H52,traitement!$A$2:$A$10,0),2)),"")</f>
        <v>12</v>
      </c>
      <c r="B66">
        <f>IFERROR('SUIVI VENTES 403e'!F52,"")</f>
        <v>120</v>
      </c>
      <c r="C66">
        <f>IFERROR(IF('SUIVI VENTES 403e'!$A52&lt;&gt;"",ROUND($B66/$A66,2),""),"")</f>
        <v>10</v>
      </c>
      <c r="D66" cm="1">
        <f t="array" ref="D66">IFERROR(INDEX($F$3:$R$7,MATCH($G66,$F$4:$F$7,0),MATCH($H66,$F$3:$R$3,0)+1),"")</f>
        <v>8</v>
      </c>
      <c r="E66">
        <f>IFERROR(IF('SUIVI VENTES 403e'!$A52&lt;&gt;"",ROUND((($C66/1.2)-$D66),2),""),"")</f>
        <v>0.33</v>
      </c>
      <c r="F66">
        <f>IFERROR(IF('SUIVI VENTES 403e'!$A52&lt;&gt;"",ROUND($E66*$A66,2),""),"")</f>
        <v>3.96</v>
      </c>
      <c r="G66">
        <f>IFERROR(IF('SUIVI VENTES 403e'!$A52&lt;&gt;"",YEAR('SUIVI VENTES 403e'!$G52),""),"")</f>
        <v>2021</v>
      </c>
      <c r="H66">
        <f>IFERROR(IF('SUIVI VENTES 403e'!$A52&lt;&gt;"",MONTH('SUIVI VENTES 403e'!$G52),""),"")</f>
        <v>7</v>
      </c>
    </row>
    <row r="67" spans="1:8" x14ac:dyDescent="0.25">
      <c r="A67">
        <f>IFERROR('SUIVI VENTES 403e'!B53*(INDEX(traitement!$A$2:$B$10,MATCH('SUIVI VENTES 403e'!$H53,traitement!$A$2:$A$10,0),2)),"")</f>
        <v>12</v>
      </c>
      <c r="B67">
        <f>IFERROR('SUIVI VENTES 403e'!F53,"")</f>
        <v>120</v>
      </c>
      <c r="C67">
        <f>IFERROR(IF('SUIVI VENTES 403e'!$A53&lt;&gt;"",ROUND($B67/$A67,2),""),"")</f>
        <v>10</v>
      </c>
      <c r="D67" cm="1">
        <f t="array" ref="D67">IFERROR(INDEX($F$3:$R$7,MATCH($G67,$F$4:$F$7,0),MATCH($H67,$F$3:$R$3,0)+1),"")</f>
        <v>8</v>
      </c>
      <c r="E67">
        <f>IFERROR(IF('SUIVI VENTES 403e'!$A53&lt;&gt;"",ROUND((($C67/1.2)-$D67),2),""),"")</f>
        <v>0.33</v>
      </c>
      <c r="F67">
        <f>IFERROR(IF('SUIVI VENTES 403e'!$A53&lt;&gt;"",ROUND($E67*$A67,2),""),"")</f>
        <v>3.96</v>
      </c>
      <c r="G67">
        <f>IFERROR(IF('SUIVI VENTES 403e'!$A53&lt;&gt;"",YEAR('SUIVI VENTES 403e'!$G53),""),"")</f>
        <v>2021</v>
      </c>
      <c r="H67">
        <f>IFERROR(IF('SUIVI VENTES 403e'!$A53&lt;&gt;"",MONTH('SUIVI VENTES 403e'!$G53),""),"")</f>
        <v>7</v>
      </c>
    </row>
    <row r="68" spans="1:8" x14ac:dyDescent="0.25">
      <c r="A68">
        <f>IFERROR('SUIVI VENTES 403e'!B54*(INDEX(traitement!$A$2:$B$10,MATCH('SUIVI VENTES 403e'!$H54,traitement!$A$2:$A$10,0),2)),"")</f>
        <v>2</v>
      </c>
      <c r="B68">
        <f>IFERROR('SUIVI VENTES 403e'!F54,"")</f>
        <v>0</v>
      </c>
      <c r="C68">
        <f>IFERROR(IF('SUIVI VENTES 403e'!$A54&lt;&gt;"",ROUND($B68/$A68,2),""),"")</f>
        <v>0</v>
      </c>
      <c r="D68" cm="1">
        <f t="array" ref="D68">IFERROR(INDEX($F$3:$R$7,MATCH($G68,$F$4:$F$7,0),MATCH($H68,$F$3:$R$3,0)+1),"")</f>
        <v>8</v>
      </c>
      <c r="E68">
        <f>IFERROR(IF('SUIVI VENTES 403e'!$A54&lt;&gt;"",ROUND((($C68/1.2)-$D68),2),""),"")</f>
        <v>-8</v>
      </c>
      <c r="F68">
        <f>IFERROR(IF('SUIVI VENTES 403e'!$A54&lt;&gt;"",ROUND($E68*$A68,2),""),"")</f>
        <v>-16</v>
      </c>
      <c r="G68">
        <f>IFERROR(IF('SUIVI VENTES 403e'!$A54&lt;&gt;"",YEAR('SUIVI VENTES 403e'!$G54),""),"")</f>
        <v>2021</v>
      </c>
      <c r="H68">
        <f>IFERROR(IF('SUIVI VENTES 403e'!$A54&lt;&gt;"",MONTH('SUIVI VENTES 403e'!$G54),""),"")</f>
        <v>7</v>
      </c>
    </row>
    <row r="69" spans="1:8" x14ac:dyDescent="0.25">
      <c r="A69">
        <f>IFERROR('SUIVI VENTES 403e'!B55*(INDEX(traitement!$A$2:$B$10,MATCH('SUIVI VENTES 403e'!$H55,traitement!$A$2:$A$10,0),2)),"")</f>
        <v>3</v>
      </c>
      <c r="B69">
        <f>IFERROR('SUIVI VENTES 403e'!F55,"")</f>
        <v>30</v>
      </c>
      <c r="C69">
        <f>IFERROR(IF('SUIVI VENTES 403e'!$A55&lt;&gt;"",ROUND($B69/$A69,2),""),"")</f>
        <v>10</v>
      </c>
      <c r="D69" cm="1">
        <f t="array" ref="D69">IFERROR(INDEX($F$3:$R$7,MATCH($G69,$F$4:$F$7,0),MATCH($H69,$F$3:$R$3,0)+1),"")</f>
        <v>8</v>
      </c>
      <c r="E69">
        <f>IFERROR(IF('SUIVI VENTES 403e'!$A55&lt;&gt;"",ROUND((($C69/1.2)-$D69),2),""),"")</f>
        <v>0.33</v>
      </c>
      <c r="F69">
        <f>IFERROR(IF('SUIVI VENTES 403e'!$A55&lt;&gt;"",ROUND($E69*$A69,2),""),"")</f>
        <v>0.99</v>
      </c>
      <c r="G69">
        <f>IFERROR(IF('SUIVI VENTES 403e'!$A55&lt;&gt;"",YEAR('SUIVI VENTES 403e'!$G55),""),"")</f>
        <v>2021</v>
      </c>
      <c r="H69">
        <f>IFERROR(IF('SUIVI VENTES 403e'!$A55&lt;&gt;"",MONTH('SUIVI VENTES 403e'!$G55),""),"")</f>
        <v>7</v>
      </c>
    </row>
    <row r="70" spans="1:8" x14ac:dyDescent="0.25">
      <c r="A70">
        <f>IFERROR('SUIVI VENTES 403e'!B56*(INDEX(traitement!$A$2:$B$10,MATCH('SUIVI VENTES 403e'!$H56,traitement!$A$2:$A$10,0),2)),"")</f>
        <v>2</v>
      </c>
      <c r="B70">
        <f>IFERROR('SUIVI VENTES 403e'!F56,"")</f>
        <v>40</v>
      </c>
      <c r="C70">
        <f>IFERROR(IF('SUIVI VENTES 403e'!$A56&lt;&gt;"",ROUND($B70/$A70,2),""),"")</f>
        <v>20</v>
      </c>
      <c r="D70" cm="1">
        <f t="array" ref="D70">IFERROR(INDEX($F$3:$R$7,MATCH($G70,$F$4:$F$7,0),MATCH($H70,$F$3:$R$3,0)+1),"")</f>
        <v>8</v>
      </c>
      <c r="E70">
        <f>IFERROR(IF('SUIVI VENTES 403e'!$A56&lt;&gt;"",ROUND((($C70/1.2)-$D70),2),""),"")</f>
        <v>8.67</v>
      </c>
      <c r="F70">
        <f>IFERROR(IF('SUIVI VENTES 403e'!$A56&lt;&gt;"",ROUND($E70*$A70,2),""),"")</f>
        <v>17.34</v>
      </c>
      <c r="G70">
        <f>IFERROR(IF('SUIVI VENTES 403e'!$A56&lt;&gt;"",YEAR('SUIVI VENTES 403e'!$G56),""),"")</f>
        <v>2021</v>
      </c>
      <c r="H70">
        <f>IFERROR(IF('SUIVI VENTES 403e'!$A56&lt;&gt;"",MONTH('SUIVI VENTES 403e'!$G56),""),"")</f>
        <v>7</v>
      </c>
    </row>
    <row r="71" spans="1:8" x14ac:dyDescent="0.25">
      <c r="A71">
        <f>IFERROR('SUIVI VENTES 403e'!B57*(INDEX(traitement!$A$2:$B$10,MATCH('SUIVI VENTES 403e'!$H57,traitement!$A$2:$A$10,0),2)),"")</f>
        <v>12</v>
      </c>
      <c r="B71">
        <f>IFERROR('SUIVI VENTES 403e'!F57,"")</f>
        <v>120</v>
      </c>
      <c r="C71">
        <f>IFERROR(IF('SUIVI VENTES 403e'!$A57&lt;&gt;"",ROUND($B71/$A71,2),""),"")</f>
        <v>10</v>
      </c>
      <c r="D71" cm="1">
        <f t="array" ref="D71">IFERROR(INDEX($F$3:$R$7,MATCH($G71,$F$4:$F$7,0),MATCH($H71,$F$3:$R$3,0)+1),"")</f>
        <v>8</v>
      </c>
      <c r="E71">
        <f>IFERROR(IF('SUIVI VENTES 403e'!$A57&lt;&gt;"",ROUND((($C71/1.2)-$D71),2),""),"")</f>
        <v>0.33</v>
      </c>
      <c r="F71">
        <f>IFERROR(IF('SUIVI VENTES 403e'!$A57&lt;&gt;"",ROUND($E71*$A71,2),""),"")</f>
        <v>3.96</v>
      </c>
      <c r="G71">
        <f>IFERROR(IF('SUIVI VENTES 403e'!$A57&lt;&gt;"",YEAR('SUIVI VENTES 403e'!$G57),""),"")</f>
        <v>2021</v>
      </c>
      <c r="H71">
        <f>IFERROR(IF('SUIVI VENTES 403e'!$A57&lt;&gt;"",MONTH('SUIVI VENTES 403e'!$G57),""),"")</f>
        <v>7</v>
      </c>
    </row>
    <row r="72" spans="1:8" x14ac:dyDescent="0.25">
      <c r="A72">
        <f>IFERROR('SUIVI VENTES 403e'!B58*(INDEX(traitement!$A$2:$B$10,MATCH('SUIVI VENTES 403e'!$H58,traitement!$A$2:$A$10,0),2)),"")</f>
        <v>12</v>
      </c>
      <c r="B72">
        <f>IFERROR('SUIVI VENTES 403e'!F58,"")</f>
        <v>120</v>
      </c>
      <c r="C72">
        <f>IFERROR(IF('SUIVI VENTES 403e'!$A58&lt;&gt;"",ROUND($B72/$A72,2),""),"")</f>
        <v>10</v>
      </c>
      <c r="D72" cm="1">
        <f t="array" ref="D72">IFERROR(INDEX($F$3:$R$7,MATCH($G72,$F$4:$F$7,0),MATCH($H72,$F$3:$R$3,0)+1),"")</f>
        <v>8</v>
      </c>
      <c r="E72">
        <f>IFERROR(IF('SUIVI VENTES 403e'!$A58&lt;&gt;"",ROUND((($C72/1.2)-$D72),2),""),"")</f>
        <v>0.33</v>
      </c>
      <c r="F72">
        <f>IFERROR(IF('SUIVI VENTES 403e'!$A58&lt;&gt;"",ROUND($E72*$A72,2),""),"")</f>
        <v>3.96</v>
      </c>
      <c r="G72">
        <f>IFERROR(IF('SUIVI VENTES 403e'!$A58&lt;&gt;"",YEAR('SUIVI VENTES 403e'!$G58),""),"")</f>
        <v>2021</v>
      </c>
      <c r="H72">
        <f>IFERROR(IF('SUIVI VENTES 403e'!$A58&lt;&gt;"",MONTH('SUIVI VENTES 403e'!$G58),""),"")</f>
        <v>7</v>
      </c>
    </row>
    <row r="73" spans="1:8" x14ac:dyDescent="0.25">
      <c r="A73">
        <f>IFERROR('SUIVI VENTES 403e'!B59*(INDEX(traitement!$A$2:$B$10,MATCH('SUIVI VENTES 403e'!$H59,traitement!$A$2:$A$10,0),2)),"")</f>
        <v>12</v>
      </c>
      <c r="B73">
        <f>IFERROR('SUIVI VENTES 403e'!F59,"")</f>
        <v>120</v>
      </c>
      <c r="C73">
        <f>IFERROR(IF('SUIVI VENTES 403e'!$A59&lt;&gt;"",ROUND($B73/$A73,2),""),"")</f>
        <v>10</v>
      </c>
      <c r="D73" cm="1">
        <f t="array" ref="D73">IFERROR(INDEX($F$3:$R$7,MATCH($G73,$F$4:$F$7,0),MATCH($H73,$F$3:$R$3,0)+1),"")</f>
        <v>8</v>
      </c>
      <c r="E73">
        <f>IFERROR(IF('SUIVI VENTES 403e'!$A59&lt;&gt;"",ROUND((($C73/1.2)-$D73),2),""),"")</f>
        <v>0.33</v>
      </c>
      <c r="F73">
        <f>IFERROR(IF('SUIVI VENTES 403e'!$A59&lt;&gt;"",ROUND($E73*$A73,2),""),"")</f>
        <v>3.96</v>
      </c>
      <c r="G73">
        <f>IFERROR(IF('SUIVI VENTES 403e'!$A59&lt;&gt;"",YEAR('SUIVI VENTES 403e'!$G59),""),"")</f>
        <v>2021</v>
      </c>
      <c r="H73">
        <f>IFERROR(IF('SUIVI VENTES 403e'!$A59&lt;&gt;"",MONTH('SUIVI VENTES 403e'!$G59),""),"")</f>
        <v>7</v>
      </c>
    </row>
    <row r="74" spans="1:8" x14ac:dyDescent="0.25">
      <c r="A74">
        <f>IFERROR('SUIVI VENTES 403e'!B60*(INDEX(traitement!$A$2:$B$10,MATCH('SUIVI VENTES 403e'!$H60,traitement!$A$2:$A$10,0),2)),"")</f>
        <v>12</v>
      </c>
      <c r="B74">
        <f>IFERROR('SUIVI VENTES 403e'!F60,"")</f>
        <v>120</v>
      </c>
      <c r="C74">
        <f>IFERROR(IF('SUIVI VENTES 403e'!$A60&lt;&gt;"",ROUND($B74/$A74,2),""),"")</f>
        <v>10</v>
      </c>
      <c r="D74" cm="1">
        <f t="array" ref="D74">IFERROR(INDEX($F$3:$R$7,MATCH($G74,$F$4:$F$7,0),MATCH($H74,$F$3:$R$3,0)+1),"")</f>
        <v>9</v>
      </c>
      <c r="E74">
        <f>IFERROR(IF('SUIVI VENTES 403e'!$A60&lt;&gt;"",ROUND((($C74/1.2)-$D74),2),""),"")</f>
        <v>-0.67</v>
      </c>
      <c r="F74">
        <f>IFERROR(IF('SUIVI VENTES 403e'!$A60&lt;&gt;"",ROUND($E74*$A74,2),""),"")</f>
        <v>-8.0399999999999991</v>
      </c>
      <c r="G74">
        <f>IFERROR(IF('SUIVI VENTES 403e'!$A60&lt;&gt;"",YEAR('SUIVI VENTES 403e'!$G60),""),"")</f>
        <v>2021</v>
      </c>
      <c r="H74">
        <f>IFERROR(IF('SUIVI VENTES 403e'!$A60&lt;&gt;"",MONTH('SUIVI VENTES 403e'!$G60),""),"")</f>
        <v>8</v>
      </c>
    </row>
    <row r="75" spans="1:8" x14ac:dyDescent="0.25">
      <c r="A75">
        <f>IFERROR('SUIVI VENTES 403e'!B61*(INDEX(traitement!$A$2:$B$10,MATCH('SUIVI VENTES 403e'!$H61,traitement!$A$2:$A$10,0),2)),"")</f>
        <v>4</v>
      </c>
      <c r="B75">
        <f>IFERROR('SUIVI VENTES 403e'!F61,"")</f>
        <v>40</v>
      </c>
      <c r="C75">
        <f>IFERROR(IF('SUIVI VENTES 403e'!$A61&lt;&gt;"",ROUND($B75/$A75,2),""),"")</f>
        <v>10</v>
      </c>
      <c r="D75" cm="1">
        <f t="array" ref="D75">IFERROR(INDEX($F$3:$R$7,MATCH($G75,$F$4:$F$7,0),MATCH($H75,$F$3:$R$3,0)+1),"")</f>
        <v>9</v>
      </c>
      <c r="E75">
        <f>IFERROR(IF('SUIVI VENTES 403e'!$A61&lt;&gt;"",ROUND((($C75/1.2)-$D75),2),""),"")</f>
        <v>-0.67</v>
      </c>
      <c r="F75">
        <f>IFERROR(IF('SUIVI VENTES 403e'!$A61&lt;&gt;"",ROUND($E75*$A75,2),""),"")</f>
        <v>-2.68</v>
      </c>
      <c r="G75">
        <f>IFERROR(IF('SUIVI VENTES 403e'!$A61&lt;&gt;"",YEAR('SUIVI VENTES 403e'!$G61),""),"")</f>
        <v>2021</v>
      </c>
      <c r="H75">
        <f>IFERROR(IF('SUIVI VENTES 403e'!$A61&lt;&gt;"",MONTH('SUIVI VENTES 403e'!$G61),""),"")</f>
        <v>8</v>
      </c>
    </row>
    <row r="76" spans="1:8" x14ac:dyDescent="0.25">
      <c r="A76">
        <f>IFERROR('SUIVI VENTES 403e'!B62*(INDEX(traitement!$A$2:$B$10,MATCH('SUIVI VENTES 403e'!$H62,traitement!$A$2:$A$10,0),2)),"")</f>
        <v>8</v>
      </c>
      <c r="B76">
        <f>IFERROR('SUIVI VENTES 403e'!F62,"")</f>
        <v>80</v>
      </c>
      <c r="C76">
        <f>IFERROR(IF('SUIVI VENTES 403e'!$A62&lt;&gt;"",ROUND($B76/$A76,2),""),"")</f>
        <v>10</v>
      </c>
      <c r="D76" cm="1">
        <f t="array" ref="D76">IFERROR(INDEX($F$3:$R$7,MATCH($G76,$F$4:$F$7,0),MATCH($H76,$F$3:$R$3,0)+1),"")</f>
        <v>9</v>
      </c>
      <c r="E76">
        <f>IFERROR(IF('SUIVI VENTES 403e'!$A62&lt;&gt;"",ROUND((($C76/1.2)-$D76),2),""),"")</f>
        <v>-0.67</v>
      </c>
      <c r="F76">
        <f>IFERROR(IF('SUIVI VENTES 403e'!$A62&lt;&gt;"",ROUND($E76*$A76,2),""),"")</f>
        <v>-5.36</v>
      </c>
      <c r="G76">
        <f>IFERROR(IF('SUIVI VENTES 403e'!$A62&lt;&gt;"",YEAR('SUIVI VENTES 403e'!$G62),""),"")</f>
        <v>2021</v>
      </c>
      <c r="H76">
        <f>IFERROR(IF('SUIVI VENTES 403e'!$A62&lt;&gt;"",MONTH('SUIVI VENTES 403e'!$G62),""),"")</f>
        <v>8</v>
      </c>
    </row>
    <row r="77" spans="1:8" x14ac:dyDescent="0.25">
      <c r="A77">
        <f>IFERROR('SUIVI VENTES 403e'!B63*(INDEX(traitement!$A$2:$B$10,MATCH('SUIVI VENTES 403e'!$H63,traitement!$A$2:$A$10,0),2)),"")</f>
        <v>4</v>
      </c>
      <c r="B77">
        <f>IFERROR('SUIVI VENTES 403e'!F63,"")</f>
        <v>40</v>
      </c>
      <c r="C77">
        <f>IFERROR(IF('SUIVI VENTES 403e'!$A63&lt;&gt;"",ROUND($B77/$A77,2),""),"")</f>
        <v>10</v>
      </c>
      <c r="D77" cm="1">
        <f t="array" ref="D77">IFERROR(INDEX($F$3:$R$7,MATCH($G77,$F$4:$F$7,0),MATCH($H77,$F$3:$R$3,0)+1),"")</f>
        <v>9</v>
      </c>
      <c r="E77">
        <f>IFERROR(IF('SUIVI VENTES 403e'!$A63&lt;&gt;"",ROUND((($C77/1.2)-$D77),2),""),"")</f>
        <v>-0.67</v>
      </c>
      <c r="F77">
        <f>IFERROR(IF('SUIVI VENTES 403e'!$A63&lt;&gt;"",ROUND($E77*$A77,2),""),"")</f>
        <v>-2.68</v>
      </c>
      <c r="G77">
        <f>IFERROR(IF('SUIVI VENTES 403e'!$A63&lt;&gt;"",YEAR('SUIVI VENTES 403e'!$G63),""),"")</f>
        <v>2021</v>
      </c>
      <c r="H77">
        <f>IFERROR(IF('SUIVI VENTES 403e'!$A63&lt;&gt;"",MONTH('SUIVI VENTES 403e'!$G63),""),"")</f>
        <v>8</v>
      </c>
    </row>
    <row r="78" spans="1:8" x14ac:dyDescent="0.25">
      <c r="A78">
        <f>IFERROR('SUIVI VENTES 403e'!B64*(INDEX(traitement!$A$2:$B$10,MATCH('SUIVI VENTES 403e'!$H64,traitement!$A$2:$A$10,0),2)),"")</f>
        <v>5</v>
      </c>
      <c r="B78">
        <f>IFERROR('SUIVI VENTES 403e'!F64,"")</f>
        <v>50</v>
      </c>
      <c r="C78">
        <f>IFERROR(IF('SUIVI VENTES 403e'!$A64&lt;&gt;"",ROUND($B78/$A78,2),""),"")</f>
        <v>10</v>
      </c>
      <c r="D78" cm="1">
        <f t="array" ref="D78">IFERROR(INDEX($F$3:$R$7,MATCH($G78,$F$4:$F$7,0),MATCH($H78,$F$3:$R$3,0)+1),"")</f>
        <v>9</v>
      </c>
      <c r="E78">
        <f>IFERROR(IF('SUIVI VENTES 403e'!$A64&lt;&gt;"",ROUND((($C78/1.2)-$D78),2),""),"")</f>
        <v>-0.67</v>
      </c>
      <c r="F78">
        <f>IFERROR(IF('SUIVI VENTES 403e'!$A64&lt;&gt;"",ROUND($E78*$A78,2),""),"")</f>
        <v>-3.35</v>
      </c>
      <c r="G78">
        <f>IFERROR(IF('SUIVI VENTES 403e'!$A64&lt;&gt;"",YEAR('SUIVI VENTES 403e'!$G64),""),"")</f>
        <v>2021</v>
      </c>
      <c r="H78">
        <f>IFERROR(IF('SUIVI VENTES 403e'!$A64&lt;&gt;"",MONTH('SUIVI VENTES 403e'!$G64),""),"")</f>
        <v>8</v>
      </c>
    </row>
    <row r="79" spans="1:8" x14ac:dyDescent="0.25">
      <c r="A79">
        <f>IFERROR('SUIVI VENTES 403e'!B65*(INDEX(traitement!$A$2:$B$10,MATCH('SUIVI VENTES 403e'!$H65,traitement!$A$2:$A$10,0),2)),"")</f>
        <v>5</v>
      </c>
      <c r="B79">
        <f>IFERROR('SUIVI VENTES 403e'!F65,"")</f>
        <v>50</v>
      </c>
      <c r="C79">
        <f>IFERROR(IF('SUIVI VENTES 403e'!$A65&lt;&gt;"",ROUND($B79/$A79,2),""),"")</f>
        <v>10</v>
      </c>
      <c r="D79" cm="1">
        <f t="array" ref="D79">IFERROR(INDEX($F$3:$R$7,MATCH($G79,$F$4:$F$7,0),MATCH($H79,$F$3:$R$3,0)+1),"")</f>
        <v>9</v>
      </c>
      <c r="E79">
        <f>IFERROR(IF('SUIVI VENTES 403e'!$A65&lt;&gt;"",ROUND((($C79/1.2)-$D79),2),""),"")</f>
        <v>-0.67</v>
      </c>
      <c r="F79">
        <f>IFERROR(IF('SUIVI VENTES 403e'!$A65&lt;&gt;"",ROUND($E79*$A79,2),""),"")</f>
        <v>-3.35</v>
      </c>
      <c r="G79">
        <f>IFERROR(IF('SUIVI VENTES 403e'!$A65&lt;&gt;"",YEAR('SUIVI VENTES 403e'!$G65),""),"")</f>
        <v>2021</v>
      </c>
      <c r="H79">
        <f>IFERROR(IF('SUIVI VENTES 403e'!$A65&lt;&gt;"",MONTH('SUIVI VENTES 403e'!$G65),""),"")</f>
        <v>8</v>
      </c>
    </row>
    <row r="80" spans="1:8" x14ac:dyDescent="0.25">
      <c r="A80">
        <f>IFERROR('SUIVI VENTES 403e'!B66*(INDEX(traitement!$A$2:$B$10,MATCH('SUIVI VENTES 403e'!$H66,traitement!$A$2:$A$10,0),2)),"")</f>
        <v>20</v>
      </c>
      <c r="B80">
        <f>IFERROR('SUIVI VENTES 403e'!F66,"")</f>
        <v>200</v>
      </c>
      <c r="C80">
        <f>IFERROR(IF('SUIVI VENTES 403e'!$A66&lt;&gt;"",ROUND($B80/$A80,2),""),"")</f>
        <v>10</v>
      </c>
      <c r="D80" cm="1">
        <f t="array" ref="D80">IFERROR(INDEX($F$3:$R$7,MATCH($G80,$F$4:$F$7,0),MATCH($H80,$F$3:$R$3,0)+1),"")</f>
        <v>9</v>
      </c>
      <c r="E80">
        <f>IFERROR(IF('SUIVI VENTES 403e'!$A66&lt;&gt;"",ROUND((($C80/1.2)-$D80),2),""),"")</f>
        <v>-0.67</v>
      </c>
      <c r="F80">
        <f>IFERROR(IF('SUIVI VENTES 403e'!$A66&lt;&gt;"",ROUND($E80*$A80,2),""),"")</f>
        <v>-13.4</v>
      </c>
      <c r="G80">
        <f>IFERROR(IF('SUIVI VENTES 403e'!$A66&lt;&gt;"",YEAR('SUIVI VENTES 403e'!$G66),""),"")</f>
        <v>2021</v>
      </c>
      <c r="H80">
        <f>IFERROR(IF('SUIVI VENTES 403e'!$A66&lt;&gt;"",MONTH('SUIVI VENTES 403e'!$G66),""),"")</f>
        <v>8</v>
      </c>
    </row>
    <row r="81" spans="1:8" x14ac:dyDescent="0.25">
      <c r="A81">
        <f>IFERROR('SUIVI VENTES 403e'!B67*(INDEX(traitement!$A$2:$B$10,MATCH('SUIVI VENTES 403e'!$H67,traitement!$A$2:$A$10,0),2)),"")</f>
        <v>4</v>
      </c>
      <c r="B81">
        <f>IFERROR('SUIVI VENTES 403e'!F67,"")</f>
        <v>0</v>
      </c>
      <c r="C81">
        <f>IFERROR(IF('SUIVI VENTES 403e'!$A67&lt;&gt;"",ROUND($B81/$A81,2),""),"")</f>
        <v>0</v>
      </c>
      <c r="D81" cm="1">
        <f t="array" ref="D81">IFERROR(INDEX($F$3:$R$7,MATCH($G81,$F$4:$F$7,0),MATCH($H81,$F$3:$R$3,0)+1),"")</f>
        <v>9</v>
      </c>
      <c r="E81">
        <f>IFERROR(IF('SUIVI VENTES 403e'!$A67&lt;&gt;"",ROUND((($C81/1.2)-$D81),2),""),"")</f>
        <v>-9</v>
      </c>
      <c r="F81">
        <f>IFERROR(IF('SUIVI VENTES 403e'!$A67&lt;&gt;"",ROUND($E81*$A81,2),""),"")</f>
        <v>-36</v>
      </c>
      <c r="G81">
        <f>IFERROR(IF('SUIVI VENTES 403e'!$A67&lt;&gt;"",YEAR('SUIVI VENTES 403e'!$G67),""),"")</f>
        <v>2021</v>
      </c>
      <c r="H81">
        <f>IFERROR(IF('SUIVI VENTES 403e'!$A67&lt;&gt;"",MONTH('SUIVI VENTES 403e'!$G67),""),"")</f>
        <v>8</v>
      </c>
    </row>
    <row r="82" spans="1:8" x14ac:dyDescent="0.25">
      <c r="A82">
        <f>IFERROR('SUIVI VENTES 403e'!B68*(INDEX(traitement!$A$2:$B$10,MATCH('SUIVI VENTES 403e'!$H68,traitement!$A$2:$A$10,0),2)),"")</f>
        <v>10</v>
      </c>
      <c r="B82">
        <f>IFERROR('SUIVI VENTES 403e'!F68,"")</f>
        <v>100</v>
      </c>
      <c r="C82">
        <f>IFERROR(IF('SUIVI VENTES 403e'!$A68&lt;&gt;"",ROUND($B82/$A82,2),""),"")</f>
        <v>10</v>
      </c>
      <c r="D82" cm="1">
        <f t="array" ref="D82">IFERROR(INDEX($F$3:$R$7,MATCH($G82,$F$4:$F$7,0),MATCH($H82,$F$3:$R$3,0)+1),"")</f>
        <v>9</v>
      </c>
      <c r="E82">
        <f>IFERROR(IF('SUIVI VENTES 403e'!$A68&lt;&gt;"",ROUND((($C82/1.2)-$D82),2),""),"")</f>
        <v>-0.67</v>
      </c>
      <c r="F82">
        <f>IFERROR(IF('SUIVI VENTES 403e'!$A68&lt;&gt;"",ROUND($E82*$A82,2),""),"")</f>
        <v>-6.7</v>
      </c>
      <c r="G82">
        <f>IFERROR(IF('SUIVI VENTES 403e'!$A68&lt;&gt;"",YEAR('SUIVI VENTES 403e'!$G68),""),"")</f>
        <v>2021</v>
      </c>
      <c r="H82">
        <f>IFERROR(IF('SUIVI VENTES 403e'!$A68&lt;&gt;"",MONTH('SUIVI VENTES 403e'!$G68),""),"")</f>
        <v>8</v>
      </c>
    </row>
    <row r="83" spans="1:8" x14ac:dyDescent="0.25">
      <c r="A83">
        <f>IFERROR('SUIVI VENTES 403e'!B69*(INDEX(traitement!$A$2:$B$10,MATCH('SUIVI VENTES 403e'!$H69,traitement!$A$2:$A$10,0),2)),"")</f>
        <v>10</v>
      </c>
      <c r="B83">
        <f>IFERROR('SUIVI VENTES 403e'!F69,"")</f>
        <v>100</v>
      </c>
      <c r="C83">
        <f>IFERROR(IF('SUIVI VENTES 403e'!$A69&lt;&gt;"",ROUND($B83/$A83,2),""),"")</f>
        <v>10</v>
      </c>
      <c r="D83" cm="1">
        <f t="array" ref="D83">IFERROR(INDEX($F$3:$R$7,MATCH($G83,$F$4:$F$7,0),MATCH($H83,$F$3:$R$3,0)+1),"")</f>
        <v>9</v>
      </c>
      <c r="E83">
        <f>IFERROR(IF('SUIVI VENTES 403e'!$A69&lt;&gt;"",ROUND((($C83/1.2)-$D83),2),""),"")</f>
        <v>-0.67</v>
      </c>
      <c r="F83">
        <f>IFERROR(IF('SUIVI VENTES 403e'!$A69&lt;&gt;"",ROUND($E83*$A83,2),""),"")</f>
        <v>-6.7</v>
      </c>
      <c r="G83">
        <f>IFERROR(IF('SUIVI VENTES 403e'!$A69&lt;&gt;"",YEAR('SUIVI VENTES 403e'!$G69),""),"")</f>
        <v>2021</v>
      </c>
      <c r="H83">
        <f>IFERROR(IF('SUIVI VENTES 403e'!$A69&lt;&gt;"",MONTH('SUIVI VENTES 403e'!$G69),""),"")</f>
        <v>8</v>
      </c>
    </row>
    <row r="84" spans="1:8" x14ac:dyDescent="0.25">
      <c r="A84">
        <f>IFERROR('SUIVI VENTES 403e'!B70*(INDEX(traitement!$A$2:$B$10,MATCH('SUIVI VENTES 403e'!$H70,traitement!$A$2:$A$10,0),2)),"")</f>
        <v>15</v>
      </c>
      <c r="B84">
        <f>IFERROR('SUIVI VENTES 403e'!F70,"")</f>
        <v>150</v>
      </c>
      <c r="C84">
        <f>IFERROR(IF('SUIVI VENTES 403e'!$A70&lt;&gt;"",ROUND($B84/$A84,2),""),"")</f>
        <v>10</v>
      </c>
      <c r="D84" cm="1">
        <f t="array" ref="D84">IFERROR(INDEX($F$3:$R$7,MATCH($G84,$F$4:$F$7,0),MATCH($H84,$F$3:$R$3,0)+1),"")</f>
        <v>9</v>
      </c>
      <c r="E84">
        <f>IFERROR(IF('SUIVI VENTES 403e'!$A70&lt;&gt;"",ROUND((($C84/1.2)-$D84),2),""),"")</f>
        <v>-0.67</v>
      </c>
      <c r="F84">
        <f>IFERROR(IF('SUIVI VENTES 403e'!$A70&lt;&gt;"",ROUND($E84*$A84,2),""),"")</f>
        <v>-10.050000000000001</v>
      </c>
      <c r="G84">
        <f>IFERROR(IF('SUIVI VENTES 403e'!$A70&lt;&gt;"",YEAR('SUIVI VENTES 403e'!$G70),""),"")</f>
        <v>2021</v>
      </c>
      <c r="H84">
        <f>IFERROR(IF('SUIVI VENTES 403e'!$A70&lt;&gt;"",MONTH('SUIVI VENTES 403e'!$G70),""),"")</f>
        <v>8</v>
      </c>
    </row>
    <row r="85" spans="1:8" x14ac:dyDescent="0.25">
      <c r="A85">
        <f>IFERROR('SUIVI VENTES 403e'!B71*(INDEX(traitement!$A$2:$B$10,MATCH('SUIVI VENTES 403e'!$H71,traitement!$A$2:$A$10,0),2)),"")</f>
        <v>12</v>
      </c>
      <c r="B85">
        <f>IFERROR('SUIVI VENTES 403e'!F71,"")</f>
        <v>120</v>
      </c>
      <c r="C85">
        <f>IFERROR(IF('SUIVI VENTES 403e'!$A71&lt;&gt;"",ROUND($B85/$A85,2),""),"")</f>
        <v>10</v>
      </c>
      <c r="D85" cm="1">
        <f t="array" ref="D85">IFERROR(INDEX($F$3:$R$7,MATCH($G85,$F$4:$F$7,0),MATCH($H85,$F$3:$R$3,0)+1),"")</f>
        <v>9</v>
      </c>
      <c r="E85">
        <f>IFERROR(IF('SUIVI VENTES 403e'!$A71&lt;&gt;"",ROUND((($C85/1.2)-$D85),2),""),"")</f>
        <v>-0.67</v>
      </c>
      <c r="F85">
        <f>IFERROR(IF('SUIVI VENTES 403e'!$A71&lt;&gt;"",ROUND($E85*$A85,2),""),"")</f>
        <v>-8.0399999999999991</v>
      </c>
      <c r="G85">
        <f>IFERROR(IF('SUIVI VENTES 403e'!$A71&lt;&gt;"",YEAR('SUIVI VENTES 403e'!$G71),""),"")</f>
        <v>2021</v>
      </c>
      <c r="H85">
        <f>IFERROR(IF('SUIVI VENTES 403e'!$A71&lt;&gt;"",MONTH('SUIVI VENTES 403e'!$G71),""),"")</f>
        <v>8</v>
      </c>
    </row>
    <row r="86" spans="1:8" x14ac:dyDescent="0.25">
      <c r="A86">
        <f>IFERROR('SUIVI VENTES 403e'!B72*(INDEX(traitement!$A$2:$B$10,MATCH('SUIVI VENTES 403e'!$H72,traitement!$A$2:$A$10,0),2)),"")</f>
        <v>12</v>
      </c>
      <c r="B86">
        <f>IFERROR('SUIVI VENTES 403e'!F72,"")</f>
        <v>120</v>
      </c>
      <c r="C86">
        <f>IFERROR(IF('SUIVI VENTES 403e'!$A72&lt;&gt;"",ROUND($B86/$A86,2),""),"")</f>
        <v>10</v>
      </c>
      <c r="D86" cm="1">
        <f t="array" ref="D86">IFERROR(INDEX($F$3:$R$7,MATCH($G86,$F$4:$F$7,0),MATCH($H86,$F$3:$R$3,0)+1),"")</f>
        <v>9</v>
      </c>
      <c r="E86">
        <f>IFERROR(IF('SUIVI VENTES 403e'!$A72&lt;&gt;"",ROUND((($C86/1.2)-$D86),2),""),"")</f>
        <v>-0.67</v>
      </c>
      <c r="F86">
        <f>IFERROR(IF('SUIVI VENTES 403e'!$A72&lt;&gt;"",ROUND($E86*$A86,2),""),"")</f>
        <v>-8.0399999999999991</v>
      </c>
      <c r="G86">
        <f>IFERROR(IF('SUIVI VENTES 403e'!$A72&lt;&gt;"",YEAR('SUIVI VENTES 403e'!$G72),""),"")</f>
        <v>2021</v>
      </c>
      <c r="H86">
        <f>IFERROR(IF('SUIVI VENTES 403e'!$A72&lt;&gt;"",MONTH('SUIVI VENTES 403e'!$G72),""),"")</f>
        <v>8</v>
      </c>
    </row>
    <row r="87" spans="1:8" x14ac:dyDescent="0.25">
      <c r="A87">
        <f>IFERROR('SUIVI VENTES 403e'!B73*(INDEX(traitement!$A$2:$B$10,MATCH('SUIVI VENTES 403e'!$H73,traitement!$A$2:$A$10,0),2)),"")</f>
        <v>10</v>
      </c>
      <c r="B87">
        <f>IFERROR('SUIVI VENTES 403e'!F73,"")</f>
        <v>100</v>
      </c>
      <c r="C87">
        <f>IFERROR(IF('SUIVI VENTES 403e'!$A73&lt;&gt;"",ROUND($B87/$A87,2),""),"")</f>
        <v>10</v>
      </c>
      <c r="D87" cm="1">
        <f t="array" ref="D87">IFERROR(INDEX($F$3:$R$7,MATCH($G87,$F$4:$F$7,0),MATCH($H87,$F$3:$R$3,0)+1),"")</f>
        <v>9</v>
      </c>
      <c r="E87">
        <f>IFERROR(IF('SUIVI VENTES 403e'!$A73&lt;&gt;"",ROUND((($C87/1.2)-$D87),2),""),"")</f>
        <v>-0.67</v>
      </c>
      <c r="F87">
        <f>IFERROR(IF('SUIVI VENTES 403e'!$A73&lt;&gt;"",ROUND($E87*$A87,2),""),"")</f>
        <v>-6.7</v>
      </c>
      <c r="G87">
        <f>IFERROR(IF('SUIVI VENTES 403e'!$A73&lt;&gt;"",YEAR('SUIVI VENTES 403e'!$G73),""),"")</f>
        <v>2021</v>
      </c>
      <c r="H87">
        <f>IFERROR(IF('SUIVI VENTES 403e'!$A73&lt;&gt;"",MONTH('SUIVI VENTES 403e'!$G73),""),"")</f>
        <v>8</v>
      </c>
    </row>
    <row r="88" spans="1:8" x14ac:dyDescent="0.25">
      <c r="A88">
        <f>IFERROR('SUIVI VENTES 403e'!B74*(INDEX(traitement!$A$2:$B$10,MATCH('SUIVI VENTES 403e'!$H74,traitement!$A$2:$A$10,0),2)),"")</f>
        <v>2</v>
      </c>
      <c r="B88">
        <f>IFERROR('SUIVI VENTES 403e'!F74,"")</f>
        <v>0</v>
      </c>
      <c r="C88">
        <f>IFERROR(IF('SUIVI VENTES 403e'!$A74&lt;&gt;"",ROUND($B88/$A88,2),""),"")</f>
        <v>0</v>
      </c>
      <c r="D88" cm="1">
        <f t="array" ref="D88">IFERROR(INDEX($F$3:$R$7,MATCH($G88,$F$4:$F$7,0),MATCH($H88,$F$3:$R$3,0)+1),"")</f>
        <v>9</v>
      </c>
      <c r="E88">
        <f>IFERROR(IF('SUIVI VENTES 403e'!$A74&lt;&gt;"",ROUND((($C88/1.2)-$D88),2),""),"")</f>
        <v>-9</v>
      </c>
      <c r="F88">
        <f>IFERROR(IF('SUIVI VENTES 403e'!$A74&lt;&gt;"",ROUND($E88*$A88,2),""),"")</f>
        <v>-18</v>
      </c>
      <c r="G88">
        <f>IFERROR(IF('SUIVI VENTES 403e'!$A74&lt;&gt;"",YEAR('SUIVI VENTES 403e'!$G74),""),"")</f>
        <v>2021</v>
      </c>
      <c r="H88">
        <f>IFERROR(IF('SUIVI VENTES 403e'!$A74&lt;&gt;"",MONTH('SUIVI VENTES 403e'!$G74),""),"")</f>
        <v>8</v>
      </c>
    </row>
    <row r="89" spans="1:8" x14ac:dyDescent="0.25">
      <c r="A89">
        <f>IFERROR('SUIVI VENTES 403e'!B75*(INDEX(traitement!$A$2:$B$10,MATCH('SUIVI VENTES 403e'!$H75,traitement!$A$2:$A$10,0),2)),"")</f>
        <v>15</v>
      </c>
      <c r="B89">
        <f>IFERROR('SUIVI VENTES 403e'!F75,"")</f>
        <v>150</v>
      </c>
      <c r="C89">
        <f>IFERROR(IF('SUIVI VENTES 403e'!$A75&lt;&gt;"",ROUND($B89/$A89,2),""),"")</f>
        <v>10</v>
      </c>
      <c r="D89" cm="1">
        <f t="array" ref="D89">IFERROR(INDEX($F$3:$R$7,MATCH($G89,$F$4:$F$7,0),MATCH($H89,$F$3:$R$3,0)+1),"")</f>
        <v>9</v>
      </c>
      <c r="E89">
        <f>IFERROR(IF('SUIVI VENTES 403e'!$A75&lt;&gt;"",ROUND((($C89/1.2)-$D89),2),""),"")</f>
        <v>-0.67</v>
      </c>
      <c r="F89">
        <f>IFERROR(IF('SUIVI VENTES 403e'!$A75&lt;&gt;"",ROUND($E89*$A89,2),""),"")</f>
        <v>-10.050000000000001</v>
      </c>
      <c r="G89">
        <f>IFERROR(IF('SUIVI VENTES 403e'!$A75&lt;&gt;"",YEAR('SUIVI VENTES 403e'!$G75),""),"")</f>
        <v>2021</v>
      </c>
      <c r="H89">
        <f>IFERROR(IF('SUIVI VENTES 403e'!$A75&lt;&gt;"",MONTH('SUIVI VENTES 403e'!$G75),""),"")</f>
        <v>8</v>
      </c>
    </row>
    <row r="90" spans="1:8" x14ac:dyDescent="0.25">
      <c r="A90">
        <f>IFERROR('SUIVI VENTES 403e'!B76*(INDEX(traitement!$A$2:$B$10,MATCH('SUIVI VENTES 403e'!$H76,traitement!$A$2:$A$10,0),2)),"")</f>
        <v>2</v>
      </c>
      <c r="B90">
        <f>IFERROR('SUIVI VENTES 403e'!F76,"")</f>
        <v>0</v>
      </c>
      <c r="C90">
        <f>IFERROR(IF('SUIVI VENTES 403e'!$A76&lt;&gt;"",ROUND($B90/$A90,2),""),"")</f>
        <v>0</v>
      </c>
      <c r="D90" cm="1">
        <f t="array" ref="D90">IFERROR(INDEX($F$3:$R$7,MATCH($G90,$F$4:$F$7,0),MATCH($H90,$F$3:$R$3,0)+1),"")</f>
        <v>9</v>
      </c>
      <c r="E90">
        <f>IFERROR(IF('SUIVI VENTES 403e'!$A76&lt;&gt;"",ROUND((($C90/1.2)-$D90),2),""),"")</f>
        <v>-9</v>
      </c>
      <c r="F90">
        <f>IFERROR(IF('SUIVI VENTES 403e'!$A76&lt;&gt;"",ROUND($E90*$A90,2),""),"")</f>
        <v>-18</v>
      </c>
      <c r="G90">
        <f>IFERROR(IF('SUIVI VENTES 403e'!$A76&lt;&gt;"",YEAR('SUIVI VENTES 403e'!$G76),""),"")</f>
        <v>2021</v>
      </c>
      <c r="H90">
        <f>IFERROR(IF('SUIVI VENTES 403e'!$A76&lt;&gt;"",MONTH('SUIVI VENTES 403e'!$G76),""),"")</f>
        <v>8</v>
      </c>
    </row>
    <row r="91" spans="1:8" x14ac:dyDescent="0.25">
      <c r="A91">
        <f>IFERROR('SUIVI VENTES 403e'!B77*(INDEX(traitement!$A$2:$B$10,MATCH('SUIVI VENTES 403e'!$H77,traitement!$A$2:$A$10,0),2)),"")</f>
        <v>1</v>
      </c>
      <c r="B91">
        <f>IFERROR('SUIVI VENTES 403e'!F77,"")</f>
        <v>10</v>
      </c>
      <c r="C91">
        <f>IFERROR(IF('SUIVI VENTES 403e'!$A77&lt;&gt;"",ROUND($B91/$A91,2),""),"")</f>
        <v>10</v>
      </c>
      <c r="D91" cm="1">
        <f t="array" ref="D91">IFERROR(INDEX($F$3:$R$7,MATCH($G91,$F$4:$F$7,0),MATCH($H91,$F$3:$R$3,0)+1),"")</f>
        <v>9</v>
      </c>
      <c r="E91">
        <f>IFERROR(IF('SUIVI VENTES 403e'!$A77&lt;&gt;"",ROUND((($C91/1.2)-$D91),2),""),"")</f>
        <v>-0.67</v>
      </c>
      <c r="F91">
        <f>IFERROR(IF('SUIVI VENTES 403e'!$A77&lt;&gt;"",ROUND($E91*$A91,2),""),"")</f>
        <v>-0.67</v>
      </c>
      <c r="G91">
        <f>IFERROR(IF('SUIVI VENTES 403e'!$A77&lt;&gt;"",YEAR('SUIVI VENTES 403e'!$G77),""),"")</f>
        <v>2021</v>
      </c>
      <c r="H91">
        <f>IFERROR(IF('SUIVI VENTES 403e'!$A77&lt;&gt;"",MONTH('SUIVI VENTES 403e'!$G77),""),"")</f>
        <v>8</v>
      </c>
    </row>
    <row r="92" spans="1:8" x14ac:dyDescent="0.25">
      <c r="A92">
        <f>IFERROR('SUIVI VENTES 403e'!B78*(INDEX(traitement!$A$2:$B$10,MATCH('SUIVI VENTES 403e'!$H78,traitement!$A$2:$A$10,0),2)),"")</f>
        <v>25</v>
      </c>
      <c r="B92">
        <f>IFERROR('SUIVI VENTES 403e'!F78,"")</f>
        <v>250</v>
      </c>
      <c r="C92">
        <f>IFERROR(IF('SUIVI VENTES 403e'!$A78&lt;&gt;"",ROUND($B92/$A92,2),""),"")</f>
        <v>10</v>
      </c>
      <c r="D92" cm="1">
        <f t="array" ref="D92">IFERROR(INDEX($F$3:$R$7,MATCH($G92,$F$4:$F$7,0),MATCH($H92,$F$3:$R$3,0)+1),"")</f>
        <v>9</v>
      </c>
      <c r="E92">
        <f>IFERROR(IF('SUIVI VENTES 403e'!$A78&lt;&gt;"",ROUND((($C92/1.2)-$D92),2),""),"")</f>
        <v>-0.67</v>
      </c>
      <c r="F92">
        <f>IFERROR(IF('SUIVI VENTES 403e'!$A78&lt;&gt;"",ROUND($E92*$A92,2),""),"")</f>
        <v>-16.75</v>
      </c>
      <c r="G92">
        <f>IFERROR(IF('SUIVI VENTES 403e'!$A78&lt;&gt;"",YEAR('SUIVI VENTES 403e'!$G78),""),"")</f>
        <v>2021</v>
      </c>
      <c r="H92">
        <f>IFERROR(IF('SUIVI VENTES 403e'!$A78&lt;&gt;"",MONTH('SUIVI VENTES 403e'!$G78),""),"")</f>
        <v>8</v>
      </c>
    </row>
    <row r="93" spans="1:8" x14ac:dyDescent="0.25">
      <c r="A93">
        <f>IFERROR('SUIVI VENTES 403e'!B79*(INDEX(traitement!$A$2:$B$10,MATCH('SUIVI VENTES 403e'!$H79,traitement!$A$2:$A$10,0),2)),"")</f>
        <v>10</v>
      </c>
      <c r="B93">
        <f>IFERROR('SUIVI VENTES 403e'!F79,"")</f>
        <v>100</v>
      </c>
      <c r="C93">
        <f>IFERROR(IF('SUIVI VENTES 403e'!$A79&lt;&gt;"",ROUND($B93/$A93,2),""),"")</f>
        <v>10</v>
      </c>
      <c r="D93" cm="1">
        <f t="array" ref="D93">IFERROR(INDEX($F$3:$R$7,MATCH($G93,$F$4:$F$7,0),MATCH($H93,$F$3:$R$3,0)+1),"")</f>
        <v>9</v>
      </c>
      <c r="E93">
        <f>IFERROR(IF('SUIVI VENTES 403e'!$A79&lt;&gt;"",ROUND((($C93/1.2)-$D93),2),""),"")</f>
        <v>-0.67</v>
      </c>
      <c r="F93">
        <f>IFERROR(IF('SUIVI VENTES 403e'!$A79&lt;&gt;"",ROUND($E93*$A93,2),""),"")</f>
        <v>-6.7</v>
      </c>
      <c r="G93">
        <f>IFERROR(IF('SUIVI VENTES 403e'!$A79&lt;&gt;"",YEAR('SUIVI VENTES 403e'!$G79),""),"")</f>
        <v>2021</v>
      </c>
      <c r="H93">
        <f>IFERROR(IF('SUIVI VENTES 403e'!$A79&lt;&gt;"",MONTH('SUIVI VENTES 403e'!$G79),""),"")</f>
        <v>8</v>
      </c>
    </row>
    <row r="94" spans="1:8" x14ac:dyDescent="0.25">
      <c r="A94">
        <f>IFERROR('SUIVI VENTES 403e'!B80*(INDEX(traitement!$A$2:$B$10,MATCH('SUIVI VENTES 403e'!$H80,traitement!$A$2:$A$10,0),2)),"")</f>
        <v>3</v>
      </c>
      <c r="B94">
        <f>IFERROR('SUIVI VENTES 403e'!F80,"")</f>
        <v>30</v>
      </c>
      <c r="C94">
        <f>IFERROR(IF('SUIVI VENTES 403e'!$A80&lt;&gt;"",ROUND($B94/$A94,2),""),"")</f>
        <v>10</v>
      </c>
      <c r="D94" cm="1">
        <f t="array" ref="D94">IFERROR(INDEX($F$3:$R$7,MATCH($G94,$F$4:$F$7,0),MATCH($H94,$F$3:$R$3,0)+1),"")</f>
        <v>9</v>
      </c>
      <c r="E94">
        <f>IFERROR(IF('SUIVI VENTES 403e'!$A80&lt;&gt;"",ROUND((($C94/1.2)-$D94),2),""),"")</f>
        <v>-0.67</v>
      </c>
      <c r="F94">
        <f>IFERROR(IF('SUIVI VENTES 403e'!$A80&lt;&gt;"",ROUND($E94*$A94,2),""),"")</f>
        <v>-2.0099999999999998</v>
      </c>
      <c r="G94">
        <f>IFERROR(IF('SUIVI VENTES 403e'!$A80&lt;&gt;"",YEAR('SUIVI VENTES 403e'!$G80),""),"")</f>
        <v>2021</v>
      </c>
      <c r="H94">
        <f>IFERROR(IF('SUIVI VENTES 403e'!$A80&lt;&gt;"",MONTH('SUIVI VENTES 403e'!$G80),""),"")</f>
        <v>8</v>
      </c>
    </row>
    <row r="95" spans="1:8" x14ac:dyDescent="0.25">
      <c r="A95">
        <f>IFERROR('SUIVI VENTES 403e'!B81*(INDEX(traitement!$A$2:$B$10,MATCH('SUIVI VENTES 403e'!$H81,traitement!$A$2:$A$10,0),2)),"")</f>
        <v>12</v>
      </c>
      <c r="B95">
        <f>IFERROR('SUIVI VENTES 403e'!F81,"")</f>
        <v>120</v>
      </c>
      <c r="C95">
        <f>IFERROR(IF('SUIVI VENTES 403e'!$A81&lt;&gt;"",ROUND($B95/$A95,2),""),"")</f>
        <v>10</v>
      </c>
      <c r="D95" cm="1">
        <f t="array" ref="D95">IFERROR(INDEX($F$3:$R$7,MATCH($G95,$F$4:$F$7,0),MATCH($H95,$F$3:$R$3,0)+1),"")</f>
        <v>9</v>
      </c>
      <c r="E95">
        <f>IFERROR(IF('SUIVI VENTES 403e'!$A81&lt;&gt;"",ROUND((($C95/1.2)-$D95),2),""),"")</f>
        <v>-0.67</v>
      </c>
      <c r="F95">
        <f>IFERROR(IF('SUIVI VENTES 403e'!$A81&lt;&gt;"",ROUND($E95*$A95,2),""),"")</f>
        <v>-8.0399999999999991</v>
      </c>
      <c r="G95">
        <f>IFERROR(IF('SUIVI VENTES 403e'!$A81&lt;&gt;"",YEAR('SUIVI VENTES 403e'!$G81),""),"")</f>
        <v>2021</v>
      </c>
      <c r="H95">
        <f>IFERROR(IF('SUIVI VENTES 403e'!$A81&lt;&gt;"",MONTH('SUIVI VENTES 403e'!$G81),""),"")</f>
        <v>8</v>
      </c>
    </row>
    <row r="96" spans="1:8" x14ac:dyDescent="0.25">
      <c r="A96">
        <f>IFERROR('SUIVI VENTES 403e'!B82*(INDEX(traitement!$A$2:$B$10,MATCH('SUIVI VENTES 403e'!$H82,traitement!$A$2:$A$10,0),2)),"")</f>
        <v>12</v>
      </c>
      <c r="B96">
        <f>IFERROR('SUIVI VENTES 403e'!F82,"")</f>
        <v>120</v>
      </c>
      <c r="C96">
        <f>IFERROR(IF('SUIVI VENTES 403e'!$A82&lt;&gt;"",ROUND($B96/$A96,2),""),"")</f>
        <v>10</v>
      </c>
      <c r="D96" cm="1">
        <f t="array" ref="D96">IFERROR(INDEX($F$3:$R$7,MATCH($G96,$F$4:$F$7,0),MATCH($H96,$F$3:$R$3,0)+1),"")</f>
        <v>9</v>
      </c>
      <c r="E96">
        <f>IFERROR(IF('SUIVI VENTES 403e'!$A82&lt;&gt;"",ROUND((($C96/1.2)-$D96),2),""),"")</f>
        <v>-0.67</v>
      </c>
      <c r="F96">
        <f>IFERROR(IF('SUIVI VENTES 403e'!$A82&lt;&gt;"",ROUND($E96*$A96,2),""),"")</f>
        <v>-8.0399999999999991</v>
      </c>
      <c r="G96">
        <f>IFERROR(IF('SUIVI VENTES 403e'!$A82&lt;&gt;"",YEAR('SUIVI VENTES 403e'!$G82),""),"")</f>
        <v>2021</v>
      </c>
      <c r="H96">
        <f>IFERROR(IF('SUIVI VENTES 403e'!$A82&lt;&gt;"",MONTH('SUIVI VENTES 403e'!$G82),""),"")</f>
        <v>8</v>
      </c>
    </row>
    <row r="97" spans="1:8" x14ac:dyDescent="0.25">
      <c r="A97">
        <f>IFERROR('SUIVI VENTES 403e'!B83*(INDEX(traitement!$A$2:$B$10,MATCH('SUIVI VENTES 403e'!$H83,traitement!$A$2:$A$10,0),2)),"")</f>
        <v>20</v>
      </c>
      <c r="B97">
        <f>IFERROR('SUIVI VENTES 403e'!F83,"")</f>
        <v>200</v>
      </c>
      <c r="C97">
        <f>IFERROR(IF('SUIVI VENTES 403e'!$A83&lt;&gt;"",ROUND($B97/$A97,2),""),"")</f>
        <v>10</v>
      </c>
      <c r="D97" cm="1">
        <f t="array" ref="D97">IFERROR(INDEX($F$3:$R$7,MATCH($G97,$F$4:$F$7,0),MATCH($H97,$F$3:$R$3,0)+1),"")</f>
        <v>9</v>
      </c>
      <c r="E97">
        <f>IFERROR(IF('SUIVI VENTES 403e'!$A83&lt;&gt;"",ROUND((($C97/1.2)-$D97),2),""),"")</f>
        <v>-0.67</v>
      </c>
      <c r="F97">
        <f>IFERROR(IF('SUIVI VENTES 403e'!$A83&lt;&gt;"",ROUND($E97*$A97,2),""),"")</f>
        <v>-13.4</v>
      </c>
      <c r="G97">
        <f>IFERROR(IF('SUIVI VENTES 403e'!$A83&lt;&gt;"",YEAR('SUIVI VENTES 403e'!$G83),""),"")</f>
        <v>2021</v>
      </c>
      <c r="H97">
        <f>IFERROR(IF('SUIVI VENTES 403e'!$A83&lt;&gt;"",MONTH('SUIVI VENTES 403e'!$G83),""),"")</f>
        <v>8</v>
      </c>
    </row>
    <row r="98" spans="1:8" x14ac:dyDescent="0.25">
      <c r="A98">
        <f>IFERROR('SUIVI VENTES 403e'!B84*(INDEX(traitement!$A$2:$B$10,MATCH('SUIVI VENTES 403e'!$H84,traitement!$A$2:$A$10,0),2)),"")</f>
        <v>4</v>
      </c>
      <c r="B98">
        <f>IFERROR('SUIVI VENTES 403e'!F84,"")</f>
        <v>0</v>
      </c>
      <c r="C98">
        <f>IFERROR(IF('SUIVI VENTES 403e'!$A84&lt;&gt;"",ROUND($B98/$A98,2),""),"")</f>
        <v>0</v>
      </c>
      <c r="D98" cm="1">
        <f t="array" ref="D98">IFERROR(INDEX($F$3:$R$7,MATCH($G98,$F$4:$F$7,0),MATCH($H98,$F$3:$R$3,0)+1),"")</f>
        <v>9</v>
      </c>
      <c r="E98">
        <f>IFERROR(IF('SUIVI VENTES 403e'!$A84&lt;&gt;"",ROUND((($C98/1.2)-$D98),2),""),"")</f>
        <v>-9</v>
      </c>
      <c r="F98">
        <f>IFERROR(IF('SUIVI VENTES 403e'!$A84&lt;&gt;"",ROUND($E98*$A98,2),""),"")</f>
        <v>-36</v>
      </c>
      <c r="G98">
        <f>IFERROR(IF('SUIVI VENTES 403e'!$A84&lt;&gt;"",YEAR('SUIVI VENTES 403e'!$G84),""),"")</f>
        <v>2021</v>
      </c>
      <c r="H98">
        <f>IFERROR(IF('SUIVI VENTES 403e'!$A84&lt;&gt;"",MONTH('SUIVI VENTES 403e'!$G84),""),"")</f>
        <v>8</v>
      </c>
    </row>
    <row r="99" spans="1:8" x14ac:dyDescent="0.25">
      <c r="A99">
        <f>IFERROR('SUIVI VENTES 403e'!B85*(INDEX(traitement!$A$2:$B$10,MATCH('SUIVI VENTES 403e'!$H85,traitement!$A$2:$A$10,0),2)),"")</f>
        <v>3</v>
      </c>
      <c r="B99">
        <f>IFERROR('SUIVI VENTES 403e'!F85,"")</f>
        <v>35</v>
      </c>
      <c r="C99">
        <f>IFERROR(IF('SUIVI VENTES 403e'!$A85&lt;&gt;"",ROUND($B99/$A99,2),""),"")</f>
        <v>11.67</v>
      </c>
      <c r="D99" cm="1">
        <f t="array" ref="D99">IFERROR(INDEX($F$3:$R$7,MATCH($G99,$F$4:$F$7,0),MATCH($H99,$F$3:$R$3,0)+1),"")</f>
        <v>9</v>
      </c>
      <c r="E99">
        <f>IFERROR(IF('SUIVI VENTES 403e'!$A85&lt;&gt;"",ROUND((($C99/1.2)-$D99),2),""),"")</f>
        <v>0.73</v>
      </c>
      <c r="F99">
        <f>IFERROR(IF('SUIVI VENTES 403e'!$A85&lt;&gt;"",ROUND($E99*$A99,2),""),"")</f>
        <v>2.19</v>
      </c>
      <c r="G99">
        <f>IFERROR(IF('SUIVI VENTES 403e'!$A85&lt;&gt;"",YEAR('SUIVI VENTES 403e'!$G85),""),"")</f>
        <v>2021</v>
      </c>
      <c r="H99">
        <f>IFERROR(IF('SUIVI VENTES 403e'!$A85&lt;&gt;"",MONTH('SUIVI VENTES 403e'!$G85),""),"")</f>
        <v>8</v>
      </c>
    </row>
    <row r="100" spans="1:8" x14ac:dyDescent="0.25">
      <c r="A100">
        <f>IFERROR('SUIVI VENTES 403e'!B86*(INDEX(traitement!$A$2:$B$10,MATCH('SUIVI VENTES 403e'!$H86,traitement!$A$2:$A$10,0),2)),"")</f>
        <v>8</v>
      </c>
      <c r="B100">
        <f>IFERROR('SUIVI VENTES 403e'!F86,"")</f>
        <v>80</v>
      </c>
      <c r="C100">
        <f>IFERROR(IF('SUIVI VENTES 403e'!$A86&lt;&gt;"",ROUND($B100/$A100,2),""),"")</f>
        <v>10</v>
      </c>
      <c r="D100" cm="1">
        <f t="array" ref="D100">IFERROR(INDEX($F$3:$R$7,MATCH($G100,$F$4:$F$7,0),MATCH($H100,$F$3:$R$3,0)+1),"")</f>
        <v>9</v>
      </c>
      <c r="E100">
        <f>IFERROR(IF('SUIVI VENTES 403e'!$A86&lt;&gt;"",ROUND((($C100/1.2)-$D100),2),""),"")</f>
        <v>-0.67</v>
      </c>
      <c r="F100">
        <f>IFERROR(IF('SUIVI VENTES 403e'!$A86&lt;&gt;"",ROUND($E100*$A100,2),""),"")</f>
        <v>-5.36</v>
      </c>
      <c r="G100">
        <f>IFERROR(IF('SUIVI VENTES 403e'!$A86&lt;&gt;"",YEAR('SUIVI VENTES 403e'!$G86),""),"")</f>
        <v>2021</v>
      </c>
      <c r="H100">
        <f>IFERROR(IF('SUIVI VENTES 403e'!$A86&lt;&gt;"",MONTH('SUIVI VENTES 403e'!$G86),""),"")</f>
        <v>8</v>
      </c>
    </row>
    <row r="101" spans="1:8" x14ac:dyDescent="0.25">
      <c r="A101">
        <f>IFERROR('SUIVI VENTES 403e'!B87*(INDEX(traitement!$A$2:$B$10,MATCH('SUIVI VENTES 403e'!$H87,traitement!$A$2:$A$10,0),2)),"")</f>
        <v>5.75</v>
      </c>
      <c r="B101">
        <f>IFERROR('SUIVI VENTES 403e'!F87,"")</f>
        <v>115</v>
      </c>
      <c r="C101">
        <f>IFERROR(IF('SUIVI VENTES 403e'!$A87&lt;&gt;"",ROUND($B101/$A101,2),""),"")</f>
        <v>20</v>
      </c>
      <c r="D101" cm="1">
        <f t="array" ref="D101">IFERROR(INDEX($F$3:$R$7,MATCH($G101,$F$4:$F$7,0),MATCH($H101,$F$3:$R$3,0)+1),"")</f>
        <v>9</v>
      </c>
      <c r="E101">
        <f>IFERROR(IF('SUIVI VENTES 403e'!$A87&lt;&gt;"",ROUND((($C101/1.2)-$D101),2),""),"")</f>
        <v>7.67</v>
      </c>
      <c r="F101">
        <f>IFERROR(IF('SUIVI VENTES 403e'!$A87&lt;&gt;"",ROUND($E101*$A101,2),""),"")</f>
        <v>44.1</v>
      </c>
      <c r="G101">
        <f>IFERROR(IF('SUIVI VENTES 403e'!$A87&lt;&gt;"",YEAR('SUIVI VENTES 403e'!$G87),""),"")</f>
        <v>2021</v>
      </c>
      <c r="H101">
        <f>IFERROR(IF('SUIVI VENTES 403e'!$A87&lt;&gt;"",MONTH('SUIVI VENTES 403e'!$G87),""),"")</f>
        <v>8</v>
      </c>
    </row>
    <row r="102" spans="1:8" x14ac:dyDescent="0.25">
      <c r="A102">
        <f>IFERROR('SUIVI VENTES 403e'!B88*(INDEX(traitement!$A$2:$B$10,MATCH('SUIVI VENTES 403e'!$H88,traitement!$A$2:$A$10,0),2)),"")</f>
        <v>10</v>
      </c>
      <c r="B102">
        <f>IFERROR('SUIVI VENTES 403e'!F88,"")</f>
        <v>100</v>
      </c>
      <c r="C102">
        <f>IFERROR(IF('SUIVI VENTES 403e'!$A88&lt;&gt;"",ROUND($B102/$A102,2),""),"")</f>
        <v>10</v>
      </c>
      <c r="D102" cm="1">
        <f t="array" ref="D102">IFERROR(INDEX($F$3:$R$7,MATCH($G102,$F$4:$F$7,0),MATCH($H102,$F$3:$R$3,0)+1),"")</f>
        <v>9</v>
      </c>
      <c r="E102">
        <f>IFERROR(IF('SUIVI VENTES 403e'!$A88&lt;&gt;"",ROUND((($C102/1.2)-$D102),2),""),"")</f>
        <v>-0.67</v>
      </c>
      <c r="F102">
        <f>IFERROR(IF('SUIVI VENTES 403e'!$A88&lt;&gt;"",ROUND($E102*$A102,2),""),"")</f>
        <v>-6.7</v>
      </c>
      <c r="G102">
        <f>IFERROR(IF('SUIVI VENTES 403e'!$A88&lt;&gt;"",YEAR('SUIVI VENTES 403e'!$G88),""),"")</f>
        <v>2021</v>
      </c>
      <c r="H102">
        <f>IFERROR(IF('SUIVI VENTES 403e'!$A88&lt;&gt;"",MONTH('SUIVI VENTES 403e'!$G88),""),"")</f>
        <v>8</v>
      </c>
    </row>
    <row r="103" spans="1:8" x14ac:dyDescent="0.25">
      <c r="A103">
        <f>IFERROR('SUIVI VENTES 403e'!B89*(INDEX(traitement!$A$2:$B$10,MATCH('SUIVI VENTES 403e'!$H89,traitement!$A$2:$A$10,0),2)),"")</f>
        <v>6</v>
      </c>
      <c r="B103">
        <f>IFERROR('SUIVI VENTES 403e'!F89,"")</f>
        <v>60</v>
      </c>
      <c r="C103">
        <f>IFERROR(IF('SUIVI VENTES 403e'!$A89&lt;&gt;"",ROUND($B103/$A103,2),""),"")</f>
        <v>10</v>
      </c>
      <c r="D103" cm="1">
        <f t="array" ref="D103">IFERROR(INDEX($F$3:$R$7,MATCH($G103,$F$4:$F$7,0),MATCH($H103,$F$3:$R$3,0)+1),"")</f>
        <v>9</v>
      </c>
      <c r="E103">
        <f>IFERROR(IF('SUIVI VENTES 403e'!$A89&lt;&gt;"",ROUND((($C103/1.2)-$D103),2),""),"")</f>
        <v>-0.67</v>
      </c>
      <c r="F103">
        <f>IFERROR(IF('SUIVI VENTES 403e'!$A89&lt;&gt;"",ROUND($E103*$A103,2),""),"")</f>
        <v>-4.0199999999999996</v>
      </c>
      <c r="G103">
        <f>IFERROR(IF('SUIVI VENTES 403e'!$A89&lt;&gt;"",YEAR('SUIVI VENTES 403e'!$G89),""),"")</f>
        <v>2021</v>
      </c>
      <c r="H103">
        <f>IFERROR(IF('SUIVI VENTES 403e'!$A89&lt;&gt;"",MONTH('SUIVI VENTES 403e'!$G89),""),"")</f>
        <v>8</v>
      </c>
    </row>
    <row r="104" spans="1:8" x14ac:dyDescent="0.25">
      <c r="A104">
        <f>IFERROR('SUIVI VENTES 403e'!B90*(INDEX(traitement!$A$2:$B$10,MATCH('SUIVI VENTES 403e'!$H90,traitement!$A$2:$A$10,0),2)),"")</f>
        <v>10</v>
      </c>
      <c r="B104">
        <f>IFERROR('SUIVI VENTES 403e'!F90,"")</f>
        <v>100</v>
      </c>
      <c r="C104">
        <f>IFERROR(IF('SUIVI VENTES 403e'!$A90&lt;&gt;"",ROUND($B104/$A104,2),""),"")</f>
        <v>10</v>
      </c>
      <c r="D104" cm="1">
        <f t="array" ref="D104">IFERROR(INDEX($F$3:$R$7,MATCH($G104,$F$4:$F$7,0),MATCH($H104,$F$3:$R$3,0)+1),"")</f>
        <v>9</v>
      </c>
      <c r="E104">
        <f>IFERROR(IF('SUIVI VENTES 403e'!$A90&lt;&gt;"",ROUND((($C104/1.2)-$D104),2),""),"")</f>
        <v>-0.67</v>
      </c>
      <c r="F104">
        <f>IFERROR(IF('SUIVI VENTES 403e'!$A90&lt;&gt;"",ROUND($E104*$A104,2),""),"")</f>
        <v>-6.7</v>
      </c>
      <c r="G104">
        <f>IFERROR(IF('SUIVI VENTES 403e'!$A90&lt;&gt;"",YEAR('SUIVI VENTES 403e'!$G90),""),"")</f>
        <v>2021</v>
      </c>
      <c r="H104">
        <f>IFERROR(IF('SUIVI VENTES 403e'!$A90&lt;&gt;"",MONTH('SUIVI VENTES 403e'!$G90),""),"")</f>
        <v>8</v>
      </c>
    </row>
    <row r="105" spans="1:8" x14ac:dyDescent="0.25">
      <c r="A105">
        <f>IFERROR('SUIVI VENTES 403e'!B91*(INDEX(traitement!$A$2:$B$10,MATCH('SUIVI VENTES 403e'!$H91,traitement!$A$2:$A$10,0),2)),"")</f>
        <v>0.5</v>
      </c>
      <c r="B105">
        <f>IFERROR('SUIVI VENTES 403e'!F91,"")</f>
        <v>0</v>
      </c>
      <c r="C105">
        <f>IFERROR(IF('SUIVI VENTES 403e'!$A91&lt;&gt;"",ROUND($B105/$A105,2),""),"")</f>
        <v>0</v>
      </c>
      <c r="D105" cm="1">
        <f t="array" ref="D105">IFERROR(INDEX($F$3:$R$7,MATCH($G105,$F$4:$F$7,0),MATCH($H105,$F$3:$R$3,0)+1),"")</f>
        <v>9</v>
      </c>
      <c r="E105">
        <f>IFERROR(IF('SUIVI VENTES 403e'!$A91&lt;&gt;"",ROUND((($C105/1.2)-$D105),2),""),"")</f>
        <v>-9</v>
      </c>
      <c r="F105">
        <f>IFERROR(IF('SUIVI VENTES 403e'!$A91&lt;&gt;"",ROUND($E105*$A105,2),""),"")</f>
        <v>-4.5</v>
      </c>
      <c r="G105">
        <f>IFERROR(IF('SUIVI VENTES 403e'!$A91&lt;&gt;"",YEAR('SUIVI VENTES 403e'!$G91),""),"")</f>
        <v>2021</v>
      </c>
      <c r="H105">
        <f>IFERROR(IF('SUIVI VENTES 403e'!$A91&lt;&gt;"",MONTH('SUIVI VENTES 403e'!$G91),""),"")</f>
        <v>8</v>
      </c>
    </row>
    <row r="106" spans="1:8" x14ac:dyDescent="0.25">
      <c r="A106">
        <f>IFERROR('SUIVI VENTES 403e'!B92*(INDEX(traitement!$A$2:$B$10,MATCH('SUIVI VENTES 403e'!$H92,traitement!$A$2:$A$10,0),2)),"")</f>
        <v>12</v>
      </c>
      <c r="B106">
        <f>IFERROR('SUIVI VENTES 403e'!F92,"")</f>
        <v>120</v>
      </c>
      <c r="C106">
        <f>IFERROR(IF('SUIVI VENTES 403e'!$A92&lt;&gt;"",ROUND($B106/$A106,2),""),"")</f>
        <v>10</v>
      </c>
      <c r="D106" cm="1">
        <f t="array" ref="D106">IFERROR(INDEX($F$3:$R$7,MATCH($G106,$F$4:$F$7,0),MATCH($H106,$F$3:$R$3,0)+1),"")</f>
        <v>9</v>
      </c>
      <c r="E106">
        <f>IFERROR(IF('SUIVI VENTES 403e'!$A92&lt;&gt;"",ROUND((($C106/1.2)-$D106),2),""),"")</f>
        <v>-0.67</v>
      </c>
      <c r="F106">
        <f>IFERROR(IF('SUIVI VENTES 403e'!$A92&lt;&gt;"",ROUND($E106*$A106,2),""),"")</f>
        <v>-8.0399999999999991</v>
      </c>
      <c r="G106">
        <f>IFERROR(IF('SUIVI VENTES 403e'!$A92&lt;&gt;"",YEAR('SUIVI VENTES 403e'!$G92),""),"")</f>
        <v>2021</v>
      </c>
      <c r="H106">
        <f>IFERROR(IF('SUIVI VENTES 403e'!$A92&lt;&gt;"",MONTH('SUIVI VENTES 403e'!$G92),""),"")</f>
        <v>8</v>
      </c>
    </row>
    <row r="107" spans="1:8" x14ac:dyDescent="0.25">
      <c r="A107">
        <f>IFERROR('SUIVI VENTES 403e'!B93*(INDEX(traitement!$A$2:$B$10,MATCH('SUIVI VENTES 403e'!$H93,traitement!$A$2:$A$10,0),2)),"")</f>
        <v>12</v>
      </c>
      <c r="B107">
        <f>IFERROR('SUIVI VENTES 403e'!F93,"")</f>
        <v>120</v>
      </c>
      <c r="C107">
        <f>IFERROR(IF('SUIVI VENTES 403e'!$A93&lt;&gt;"",ROUND($B107/$A107,2),""),"")</f>
        <v>10</v>
      </c>
      <c r="D107" cm="1">
        <f t="array" ref="D107">IFERROR(INDEX($F$3:$R$7,MATCH($G107,$F$4:$F$7,0),MATCH($H107,$F$3:$R$3,0)+1),"")</f>
        <v>9</v>
      </c>
      <c r="E107">
        <f>IFERROR(IF('SUIVI VENTES 403e'!$A93&lt;&gt;"",ROUND((($C107/1.2)-$D107),2),""),"")</f>
        <v>-0.67</v>
      </c>
      <c r="F107">
        <f>IFERROR(IF('SUIVI VENTES 403e'!$A93&lt;&gt;"",ROUND($E107*$A107,2),""),"")</f>
        <v>-8.0399999999999991</v>
      </c>
      <c r="G107">
        <f>IFERROR(IF('SUIVI VENTES 403e'!$A93&lt;&gt;"",YEAR('SUIVI VENTES 403e'!$G93),""),"")</f>
        <v>2021</v>
      </c>
      <c r="H107">
        <f>IFERROR(IF('SUIVI VENTES 403e'!$A93&lt;&gt;"",MONTH('SUIVI VENTES 403e'!$G93),""),"")</f>
        <v>8</v>
      </c>
    </row>
    <row r="108" spans="1:8" x14ac:dyDescent="0.25">
      <c r="A108">
        <f>IFERROR('SUIVI VENTES 403e'!B94*(INDEX(traitement!$A$2:$B$10,MATCH('SUIVI VENTES 403e'!$H94,traitement!$A$2:$A$10,0),2)),"")</f>
        <v>2</v>
      </c>
      <c r="B108">
        <f>IFERROR('SUIVI VENTES 403e'!F94,"")</f>
        <v>20</v>
      </c>
      <c r="C108">
        <f>IFERROR(IF('SUIVI VENTES 403e'!$A94&lt;&gt;"",ROUND($B108/$A108,2),""),"")</f>
        <v>10</v>
      </c>
      <c r="D108" cm="1">
        <f t="array" ref="D108">IFERROR(INDEX($F$3:$R$7,MATCH($G108,$F$4:$F$7,0),MATCH($H108,$F$3:$R$3,0)+1),"")</f>
        <v>9</v>
      </c>
      <c r="E108">
        <f>IFERROR(IF('SUIVI VENTES 403e'!$A94&lt;&gt;"",ROUND((($C108/1.2)-$D108),2),""),"")</f>
        <v>-0.67</v>
      </c>
      <c r="F108">
        <f>IFERROR(IF('SUIVI VENTES 403e'!$A94&lt;&gt;"",ROUND($E108*$A108,2),""),"")</f>
        <v>-1.34</v>
      </c>
      <c r="G108">
        <f>IFERROR(IF('SUIVI VENTES 403e'!$A94&lt;&gt;"",YEAR('SUIVI VENTES 403e'!$G94),""),"")</f>
        <v>2021</v>
      </c>
      <c r="H108">
        <f>IFERROR(IF('SUIVI VENTES 403e'!$A94&lt;&gt;"",MONTH('SUIVI VENTES 403e'!$G94),""),"")</f>
        <v>8</v>
      </c>
    </row>
    <row r="109" spans="1:8" x14ac:dyDescent="0.25">
      <c r="A109">
        <f>IFERROR('SUIVI VENTES 403e'!B95*(INDEX(traitement!$A$2:$B$10,MATCH('SUIVI VENTES 403e'!$H95,traitement!$A$2:$A$10,0),2)),"")</f>
        <v>10</v>
      </c>
      <c r="B109">
        <f>IFERROR('SUIVI VENTES 403e'!F95,"")</f>
        <v>100</v>
      </c>
      <c r="C109">
        <f>IFERROR(IF('SUIVI VENTES 403e'!$A95&lt;&gt;"",ROUND($B109/$A109,2),""),"")</f>
        <v>10</v>
      </c>
      <c r="D109" cm="1">
        <f t="array" ref="D109">IFERROR(INDEX($F$3:$R$7,MATCH($G109,$F$4:$F$7,0),MATCH($H109,$F$3:$R$3,0)+1),"")</f>
        <v>9</v>
      </c>
      <c r="E109">
        <f>IFERROR(IF('SUIVI VENTES 403e'!$A95&lt;&gt;"",ROUND((($C109/1.2)-$D109),2),""),"")</f>
        <v>-0.67</v>
      </c>
      <c r="F109">
        <f>IFERROR(IF('SUIVI VENTES 403e'!$A95&lt;&gt;"",ROUND($E109*$A109,2),""),"")</f>
        <v>-6.7</v>
      </c>
      <c r="G109">
        <f>IFERROR(IF('SUIVI VENTES 403e'!$A95&lt;&gt;"",YEAR('SUIVI VENTES 403e'!$G95),""),"")</f>
        <v>2021</v>
      </c>
      <c r="H109">
        <f>IFERROR(IF('SUIVI VENTES 403e'!$A95&lt;&gt;"",MONTH('SUIVI VENTES 403e'!$G95),""),"")</f>
        <v>8</v>
      </c>
    </row>
    <row r="110" spans="1:8" x14ac:dyDescent="0.25">
      <c r="A110">
        <f>IFERROR('SUIVI VENTES 403e'!B96*(INDEX(traitement!$A$2:$B$10,MATCH('SUIVI VENTES 403e'!$H96,traitement!$A$2:$A$10,0),2)),"")</f>
        <v>12</v>
      </c>
      <c r="B110">
        <f>IFERROR('SUIVI VENTES 403e'!F96,"")</f>
        <v>120</v>
      </c>
      <c r="C110">
        <f>IFERROR(IF('SUIVI VENTES 403e'!$A96&lt;&gt;"",ROUND($B110/$A110,2),""),"")</f>
        <v>10</v>
      </c>
      <c r="D110" cm="1">
        <f t="array" ref="D110">IFERROR(INDEX($F$3:$R$7,MATCH($G110,$F$4:$F$7,0),MATCH($H110,$F$3:$R$3,0)+1),"")</f>
        <v>9</v>
      </c>
      <c r="E110">
        <f>IFERROR(IF('SUIVI VENTES 403e'!$A96&lt;&gt;"",ROUND((($C110/1.2)-$D110),2),""),"")</f>
        <v>-0.67</v>
      </c>
      <c r="F110">
        <f>IFERROR(IF('SUIVI VENTES 403e'!$A96&lt;&gt;"",ROUND($E110*$A110,2),""),"")</f>
        <v>-8.0399999999999991</v>
      </c>
      <c r="G110">
        <f>IFERROR(IF('SUIVI VENTES 403e'!$A96&lt;&gt;"",YEAR('SUIVI VENTES 403e'!$G96),""),"")</f>
        <v>2021</v>
      </c>
      <c r="H110">
        <f>IFERROR(IF('SUIVI VENTES 403e'!$A96&lt;&gt;"",MONTH('SUIVI VENTES 403e'!$G96),""),"")</f>
        <v>8</v>
      </c>
    </row>
    <row r="111" spans="1:8" x14ac:dyDescent="0.25">
      <c r="A111">
        <f>IFERROR('SUIVI VENTES 403e'!B97*(INDEX(traitement!$A$2:$B$10,MATCH('SUIVI VENTES 403e'!$H97,traitement!$A$2:$A$10,0),2)),"")</f>
        <v>0.5</v>
      </c>
      <c r="B111">
        <f>IFERROR('SUIVI VENTES 403e'!F97,"")</f>
        <v>10</v>
      </c>
      <c r="C111">
        <f>IFERROR(IF('SUIVI VENTES 403e'!$A97&lt;&gt;"",ROUND($B111/$A111,2),""),"")</f>
        <v>20</v>
      </c>
      <c r="D111" cm="1">
        <f t="array" ref="D111">IFERROR(INDEX($F$3:$R$7,MATCH($G111,$F$4:$F$7,0),MATCH($H111,$F$3:$R$3,0)+1),"")</f>
        <v>9</v>
      </c>
      <c r="E111">
        <f>IFERROR(IF('SUIVI VENTES 403e'!$A97&lt;&gt;"",ROUND((($C111/1.2)-$D111),2),""),"")</f>
        <v>7.67</v>
      </c>
      <c r="F111">
        <f>IFERROR(IF('SUIVI VENTES 403e'!$A97&lt;&gt;"",ROUND($E111*$A111,2),""),"")</f>
        <v>3.84</v>
      </c>
      <c r="G111">
        <f>IFERROR(IF('SUIVI VENTES 403e'!$A97&lt;&gt;"",YEAR('SUIVI VENTES 403e'!$G97),""),"")</f>
        <v>2021</v>
      </c>
      <c r="H111">
        <f>IFERROR(IF('SUIVI VENTES 403e'!$A97&lt;&gt;"",MONTH('SUIVI VENTES 403e'!$G97),""),"")</f>
        <v>8</v>
      </c>
    </row>
    <row r="112" spans="1:8" x14ac:dyDescent="0.25">
      <c r="A112">
        <f>IFERROR('SUIVI VENTES 403e'!B98*(INDEX(traitement!$A$2:$B$10,MATCH('SUIVI VENTES 403e'!$H98,traitement!$A$2:$A$10,0),2)),"")</f>
        <v>5</v>
      </c>
      <c r="B112">
        <f>IFERROR('SUIVI VENTES 403e'!F98,"")</f>
        <v>50</v>
      </c>
      <c r="C112">
        <f>IFERROR(IF('SUIVI VENTES 403e'!$A98&lt;&gt;"",ROUND($B112/$A112,2),""),"")</f>
        <v>10</v>
      </c>
      <c r="D112" cm="1">
        <f t="array" ref="D112">IFERROR(INDEX($F$3:$R$7,MATCH($G112,$F$4:$F$7,0),MATCH($H112,$F$3:$R$3,0)+1),"")</f>
        <v>9</v>
      </c>
      <c r="E112">
        <f>IFERROR(IF('SUIVI VENTES 403e'!$A98&lt;&gt;"",ROUND((($C112/1.2)-$D112),2),""),"")</f>
        <v>-0.67</v>
      </c>
      <c r="F112">
        <f>IFERROR(IF('SUIVI VENTES 403e'!$A98&lt;&gt;"",ROUND($E112*$A112,2),""),"")</f>
        <v>-3.35</v>
      </c>
      <c r="G112">
        <f>IFERROR(IF('SUIVI VENTES 403e'!$A98&lt;&gt;"",YEAR('SUIVI VENTES 403e'!$G98),""),"")</f>
        <v>2021</v>
      </c>
      <c r="H112">
        <f>IFERROR(IF('SUIVI VENTES 403e'!$A98&lt;&gt;"",MONTH('SUIVI VENTES 403e'!$G98),""),"")</f>
        <v>8</v>
      </c>
    </row>
    <row r="113" spans="1:8" x14ac:dyDescent="0.25">
      <c r="A113">
        <f>IFERROR('SUIVI VENTES 403e'!B99*(INDEX(traitement!$A$2:$B$10,MATCH('SUIVI VENTES 403e'!$H99,traitement!$A$2:$A$10,0),2)),"")</f>
        <v>10</v>
      </c>
      <c r="B113">
        <f>IFERROR('SUIVI VENTES 403e'!F99,"")</f>
        <v>100</v>
      </c>
      <c r="C113">
        <f>IFERROR(IF('SUIVI VENTES 403e'!$A99&lt;&gt;"",ROUND($B113/$A113,2),""),"")</f>
        <v>10</v>
      </c>
      <c r="D113" cm="1">
        <f t="array" ref="D113">IFERROR(INDEX($F$3:$R$7,MATCH($G113,$F$4:$F$7,0),MATCH($H113,$F$3:$R$3,0)+1),"")</f>
        <v>9</v>
      </c>
      <c r="E113">
        <f>IFERROR(IF('SUIVI VENTES 403e'!$A99&lt;&gt;"",ROUND((($C113/1.2)-$D113),2),""),"")</f>
        <v>-0.67</v>
      </c>
      <c r="F113">
        <f>IFERROR(IF('SUIVI VENTES 403e'!$A99&lt;&gt;"",ROUND($E113*$A113,2),""),"")</f>
        <v>-6.7</v>
      </c>
      <c r="G113">
        <f>IFERROR(IF('SUIVI VENTES 403e'!$A99&lt;&gt;"",YEAR('SUIVI VENTES 403e'!$G99),""),"")</f>
        <v>2021</v>
      </c>
      <c r="H113">
        <f>IFERROR(IF('SUIVI VENTES 403e'!$A99&lt;&gt;"",MONTH('SUIVI VENTES 403e'!$G99),""),"")</f>
        <v>8</v>
      </c>
    </row>
    <row r="114" spans="1:8" x14ac:dyDescent="0.25">
      <c r="A114">
        <f>IFERROR('SUIVI VENTES 403e'!B100*(INDEX(traitement!$A$2:$B$10,MATCH('SUIVI VENTES 403e'!$H100,traitement!$A$2:$A$10,0),2)),"")</f>
        <v>12</v>
      </c>
      <c r="B114">
        <f>IFERROR('SUIVI VENTES 403e'!F100,"")</f>
        <v>120</v>
      </c>
      <c r="C114">
        <f>IFERROR(IF('SUIVI VENTES 403e'!$A100&lt;&gt;"",ROUND($B114/$A114,2),""),"")</f>
        <v>10</v>
      </c>
      <c r="D114" cm="1">
        <f t="array" ref="D114">IFERROR(INDEX($F$3:$R$7,MATCH($G114,$F$4:$F$7,0),MATCH($H114,$F$3:$R$3,0)+1),"")</f>
        <v>9</v>
      </c>
      <c r="E114">
        <f>IFERROR(IF('SUIVI VENTES 403e'!$A100&lt;&gt;"",ROUND((($C114/1.2)-$D114),2),""),"")</f>
        <v>-0.67</v>
      </c>
      <c r="F114">
        <f>IFERROR(IF('SUIVI VENTES 403e'!$A100&lt;&gt;"",ROUND($E114*$A114,2),""),"")</f>
        <v>-8.0399999999999991</v>
      </c>
      <c r="G114">
        <f>IFERROR(IF('SUIVI VENTES 403e'!$A100&lt;&gt;"",YEAR('SUIVI VENTES 403e'!$G100),""),"")</f>
        <v>2021</v>
      </c>
      <c r="H114">
        <f>IFERROR(IF('SUIVI VENTES 403e'!$A100&lt;&gt;"",MONTH('SUIVI VENTES 403e'!$G100),""),"")</f>
        <v>8</v>
      </c>
    </row>
    <row r="115" spans="1:8" x14ac:dyDescent="0.25">
      <c r="A115">
        <f>IFERROR('SUIVI VENTES 403e'!B101*(INDEX(traitement!$A$2:$B$10,MATCH('SUIVI VENTES 403e'!$H101,traitement!$A$2:$A$10,0),2)),"")</f>
        <v>9</v>
      </c>
      <c r="B115">
        <f>IFERROR('SUIVI VENTES 403e'!F101,"")</f>
        <v>90</v>
      </c>
      <c r="C115">
        <f>IFERROR(IF('SUIVI VENTES 403e'!$A101&lt;&gt;"",ROUND($B115/$A115,2),""),"")</f>
        <v>10</v>
      </c>
      <c r="D115" cm="1">
        <f t="array" ref="D115">IFERROR(INDEX($F$3:$R$7,MATCH($G115,$F$4:$F$7,0),MATCH($H115,$F$3:$R$3,0)+1),"")</f>
        <v>9</v>
      </c>
      <c r="E115">
        <f>IFERROR(IF('SUIVI VENTES 403e'!$A101&lt;&gt;"",ROUND((($C115/1.2)-$D115),2),""),"")</f>
        <v>-0.67</v>
      </c>
      <c r="F115">
        <f>IFERROR(IF('SUIVI VENTES 403e'!$A101&lt;&gt;"",ROUND($E115*$A115,2),""),"")</f>
        <v>-6.03</v>
      </c>
      <c r="G115">
        <f>IFERROR(IF('SUIVI VENTES 403e'!$A101&lt;&gt;"",YEAR('SUIVI VENTES 403e'!$G101),""),"")</f>
        <v>2021</v>
      </c>
      <c r="H115">
        <f>IFERROR(IF('SUIVI VENTES 403e'!$A101&lt;&gt;"",MONTH('SUIVI VENTES 403e'!$G101),""),"")</f>
        <v>8</v>
      </c>
    </row>
    <row r="116" spans="1:8" x14ac:dyDescent="0.25">
      <c r="A116">
        <f>IFERROR('SUIVI VENTES 403e'!B102*(INDEX(traitement!$A$2:$B$10,MATCH('SUIVI VENTES 403e'!$H102,traitement!$A$2:$A$10,0),2)),"")</f>
        <v>1</v>
      </c>
      <c r="B116">
        <f>IFERROR('SUIVI VENTES 403e'!F102,"")</f>
        <v>11.67</v>
      </c>
      <c r="C116">
        <f>IFERROR(IF('SUIVI VENTES 403e'!$A102&lt;&gt;"",ROUND($B116/$A116,2),""),"")</f>
        <v>11.67</v>
      </c>
      <c r="D116" cm="1">
        <f t="array" ref="D116">IFERROR(INDEX($F$3:$R$7,MATCH($G116,$F$4:$F$7,0),MATCH($H116,$F$3:$R$3,0)+1),"")</f>
        <v>9</v>
      </c>
      <c r="E116">
        <f>IFERROR(IF('SUIVI VENTES 403e'!$A102&lt;&gt;"",ROUND((($C116/1.2)-$D116),2),""),"")</f>
        <v>0.73</v>
      </c>
      <c r="F116">
        <f>IFERROR(IF('SUIVI VENTES 403e'!$A102&lt;&gt;"",ROUND($E116*$A116,2),""),"")</f>
        <v>0.73</v>
      </c>
      <c r="G116">
        <f>IFERROR(IF('SUIVI VENTES 403e'!$A102&lt;&gt;"",YEAR('SUIVI VENTES 403e'!$G102),""),"")</f>
        <v>2021</v>
      </c>
      <c r="H116">
        <f>IFERROR(IF('SUIVI VENTES 403e'!$A102&lt;&gt;"",MONTH('SUIVI VENTES 403e'!$G102),""),"")</f>
        <v>8</v>
      </c>
    </row>
    <row r="117" spans="1:8" x14ac:dyDescent="0.25">
      <c r="A117">
        <f>IFERROR('SUIVI VENTES 403e'!B103*(INDEX(traitement!$A$2:$B$10,MATCH('SUIVI VENTES 403e'!$H103,traitement!$A$2:$A$10,0),2)),"")</f>
        <v>12</v>
      </c>
      <c r="B117">
        <f>IFERROR('SUIVI VENTES 403e'!F103,"")</f>
        <v>120</v>
      </c>
      <c r="C117">
        <f>IFERROR(IF('SUIVI VENTES 403e'!$A103&lt;&gt;"",ROUND($B117/$A117,2),""),"")</f>
        <v>10</v>
      </c>
      <c r="D117" cm="1">
        <f t="array" ref="D117">IFERROR(INDEX($F$3:$R$7,MATCH($G117,$F$4:$F$7,0),MATCH($H117,$F$3:$R$3,0)+1),"")</f>
        <v>9</v>
      </c>
      <c r="E117">
        <f>IFERROR(IF('SUIVI VENTES 403e'!$A103&lt;&gt;"",ROUND((($C117/1.2)-$D117),2),""),"")</f>
        <v>-0.67</v>
      </c>
      <c r="F117">
        <f>IFERROR(IF('SUIVI VENTES 403e'!$A103&lt;&gt;"",ROUND($E117*$A117,2),""),"")</f>
        <v>-8.0399999999999991</v>
      </c>
      <c r="G117">
        <f>IFERROR(IF('SUIVI VENTES 403e'!$A103&lt;&gt;"",YEAR('SUIVI VENTES 403e'!$G103),""),"")</f>
        <v>2021</v>
      </c>
      <c r="H117">
        <f>IFERROR(IF('SUIVI VENTES 403e'!$A103&lt;&gt;"",MONTH('SUIVI VENTES 403e'!$G103),""),"")</f>
        <v>8</v>
      </c>
    </row>
    <row r="118" spans="1:8" x14ac:dyDescent="0.25">
      <c r="A118">
        <f>IFERROR('SUIVI VENTES 403e'!B104*(INDEX(traitement!$A$2:$B$10,MATCH('SUIVI VENTES 403e'!$H104,traitement!$A$2:$A$10,0),2)),"")</f>
        <v>5</v>
      </c>
      <c r="B118">
        <f>IFERROR('SUIVI VENTES 403e'!F104,"")</f>
        <v>50</v>
      </c>
      <c r="C118">
        <f>IFERROR(IF('SUIVI VENTES 403e'!$A104&lt;&gt;"",ROUND($B118/$A118,2),""),"")</f>
        <v>10</v>
      </c>
      <c r="D118" cm="1">
        <f t="array" ref="D118">IFERROR(INDEX($F$3:$R$7,MATCH($G118,$F$4:$F$7,0),MATCH($H118,$F$3:$R$3,0)+1),"")</f>
        <v>9</v>
      </c>
      <c r="E118">
        <f>IFERROR(IF('SUIVI VENTES 403e'!$A104&lt;&gt;"",ROUND((($C118/1.2)-$D118),2),""),"")</f>
        <v>-0.67</v>
      </c>
      <c r="F118">
        <f>IFERROR(IF('SUIVI VENTES 403e'!$A104&lt;&gt;"",ROUND($E118*$A118,2),""),"")</f>
        <v>-3.35</v>
      </c>
      <c r="G118">
        <f>IFERROR(IF('SUIVI VENTES 403e'!$A104&lt;&gt;"",YEAR('SUIVI VENTES 403e'!$G104),""),"")</f>
        <v>2021</v>
      </c>
      <c r="H118">
        <f>IFERROR(IF('SUIVI VENTES 403e'!$A104&lt;&gt;"",MONTH('SUIVI VENTES 403e'!$G104),""),"")</f>
        <v>8</v>
      </c>
    </row>
    <row r="119" spans="1:8" x14ac:dyDescent="0.25">
      <c r="A119">
        <f>IFERROR('SUIVI VENTES 403e'!B105*(INDEX(traitement!$A$2:$B$10,MATCH('SUIVI VENTES 403e'!$H105,traitement!$A$2:$A$10,0),2)),"")</f>
        <v>1</v>
      </c>
      <c r="B119">
        <f>IFERROR('SUIVI VENTES 403e'!F105,"")</f>
        <v>0</v>
      </c>
      <c r="C119">
        <f>IFERROR(IF('SUIVI VENTES 403e'!$A105&lt;&gt;"",ROUND($B119/$A119,2),""),"")</f>
        <v>0</v>
      </c>
      <c r="D119" cm="1">
        <f t="array" ref="D119">IFERROR(INDEX($F$3:$R$7,MATCH($G119,$F$4:$F$7,0),MATCH($H119,$F$3:$R$3,0)+1),"")</f>
        <v>9</v>
      </c>
      <c r="E119">
        <f>IFERROR(IF('SUIVI VENTES 403e'!$A105&lt;&gt;"",ROUND((($C119/1.2)-$D119),2),""),"")</f>
        <v>-9</v>
      </c>
      <c r="F119">
        <f>IFERROR(IF('SUIVI VENTES 403e'!$A105&lt;&gt;"",ROUND($E119*$A119,2),""),"")</f>
        <v>-9</v>
      </c>
      <c r="G119">
        <f>IFERROR(IF('SUIVI VENTES 403e'!$A105&lt;&gt;"",YEAR('SUIVI VENTES 403e'!$G105),""),"")</f>
        <v>2021</v>
      </c>
      <c r="H119">
        <f>IFERROR(IF('SUIVI VENTES 403e'!$A105&lt;&gt;"",MONTH('SUIVI VENTES 403e'!$G105),""),"")</f>
        <v>8</v>
      </c>
    </row>
    <row r="120" spans="1:8" x14ac:dyDescent="0.25">
      <c r="A120">
        <f>IFERROR('SUIVI VENTES 403e'!B106*(INDEX(traitement!$A$2:$B$10,MATCH('SUIVI VENTES 403e'!$H106,traitement!$A$2:$A$10,0),2)),"")</f>
        <v>10</v>
      </c>
      <c r="B120">
        <f>IFERROR('SUIVI VENTES 403e'!F106,"")</f>
        <v>100</v>
      </c>
      <c r="C120">
        <f>IFERROR(IF('SUIVI VENTES 403e'!$A106&lt;&gt;"",ROUND($B120/$A120,2),""),"")</f>
        <v>10</v>
      </c>
      <c r="D120" cm="1">
        <f t="array" ref="D120">IFERROR(INDEX($F$3:$R$7,MATCH($G120,$F$4:$F$7,0),MATCH($H120,$F$3:$R$3,0)+1),"")</f>
        <v>10</v>
      </c>
      <c r="E120">
        <f>IFERROR(IF('SUIVI VENTES 403e'!$A106&lt;&gt;"",ROUND((($C120/1.2)-$D120),2),""),"")</f>
        <v>-1.67</v>
      </c>
      <c r="F120">
        <f>IFERROR(IF('SUIVI VENTES 403e'!$A106&lt;&gt;"",ROUND($E120*$A120,2),""),"")</f>
        <v>-16.7</v>
      </c>
      <c r="G120">
        <f>IFERROR(IF('SUIVI VENTES 403e'!$A106&lt;&gt;"",YEAR('SUIVI VENTES 403e'!$G106),""),"")</f>
        <v>2021</v>
      </c>
      <c r="H120">
        <f>IFERROR(IF('SUIVI VENTES 403e'!$A106&lt;&gt;"",MONTH('SUIVI VENTES 403e'!$G106),""),"")</f>
        <v>9</v>
      </c>
    </row>
    <row r="121" spans="1:8" x14ac:dyDescent="0.25">
      <c r="A121">
        <f>IFERROR('SUIVI VENTES 403e'!B107*(INDEX(traitement!$A$2:$B$10,MATCH('SUIVI VENTES 403e'!$H107,traitement!$A$2:$A$10,0),2)),"")</f>
        <v>20</v>
      </c>
      <c r="B121">
        <f>IFERROR('SUIVI VENTES 403e'!F107,"")</f>
        <v>200</v>
      </c>
      <c r="C121">
        <f>IFERROR(IF('SUIVI VENTES 403e'!$A107&lt;&gt;"",ROUND($B121/$A121,2),""),"")</f>
        <v>10</v>
      </c>
      <c r="D121" cm="1">
        <f t="array" ref="D121">IFERROR(INDEX($F$3:$R$7,MATCH($G121,$F$4:$F$7,0),MATCH($H121,$F$3:$R$3,0)+1),"")</f>
        <v>10</v>
      </c>
      <c r="E121">
        <f>IFERROR(IF('SUIVI VENTES 403e'!$A107&lt;&gt;"",ROUND((($C121/1.2)-$D121),2),""),"")</f>
        <v>-1.67</v>
      </c>
      <c r="F121">
        <f>IFERROR(IF('SUIVI VENTES 403e'!$A107&lt;&gt;"",ROUND($E121*$A121,2),""),"")</f>
        <v>-33.4</v>
      </c>
      <c r="G121">
        <f>IFERROR(IF('SUIVI VENTES 403e'!$A107&lt;&gt;"",YEAR('SUIVI VENTES 403e'!$G107),""),"")</f>
        <v>2021</v>
      </c>
      <c r="H121">
        <f>IFERROR(IF('SUIVI VENTES 403e'!$A107&lt;&gt;"",MONTH('SUIVI VENTES 403e'!$G107),""),"")</f>
        <v>9</v>
      </c>
    </row>
    <row r="122" spans="1:8" x14ac:dyDescent="0.25">
      <c r="A122">
        <f>IFERROR('SUIVI VENTES 403e'!B108*(INDEX(traitement!$A$2:$B$10,MATCH('SUIVI VENTES 403e'!$H108,traitement!$A$2:$A$10,0),2)),"")</f>
        <v>4</v>
      </c>
      <c r="B122">
        <f>IFERROR('SUIVI VENTES 403e'!F108,"")</f>
        <v>0</v>
      </c>
      <c r="C122">
        <f>IFERROR(IF('SUIVI VENTES 403e'!$A108&lt;&gt;"",ROUND($B122/$A122,2),""),"")</f>
        <v>0</v>
      </c>
      <c r="D122" cm="1">
        <f t="array" ref="D122">IFERROR(INDEX($F$3:$R$7,MATCH($G122,$F$4:$F$7,0),MATCH($H122,$F$3:$R$3,0)+1),"")</f>
        <v>10</v>
      </c>
      <c r="E122">
        <f>IFERROR(IF('SUIVI VENTES 403e'!$A108&lt;&gt;"",ROUND((($C122/1.2)-$D122),2),""),"")</f>
        <v>-10</v>
      </c>
      <c r="F122">
        <f>IFERROR(IF('SUIVI VENTES 403e'!$A108&lt;&gt;"",ROUND($E122*$A122,2),""),"")</f>
        <v>-40</v>
      </c>
      <c r="G122">
        <f>IFERROR(IF('SUIVI VENTES 403e'!$A108&lt;&gt;"",YEAR('SUIVI VENTES 403e'!$G108),""),"")</f>
        <v>2021</v>
      </c>
      <c r="H122">
        <f>IFERROR(IF('SUIVI VENTES 403e'!$A108&lt;&gt;"",MONTH('SUIVI VENTES 403e'!$G108),""),"")</f>
        <v>9</v>
      </c>
    </row>
    <row r="123" spans="1:8" x14ac:dyDescent="0.25">
      <c r="A123">
        <f>IFERROR('SUIVI VENTES 403e'!B109*(INDEX(traitement!$A$2:$B$10,MATCH('SUIVI VENTES 403e'!$H109,traitement!$A$2:$A$10,0),2)),"")</f>
        <v>10</v>
      </c>
      <c r="B123">
        <f>IFERROR('SUIVI VENTES 403e'!F109,"")</f>
        <v>100</v>
      </c>
      <c r="C123">
        <f>IFERROR(IF('SUIVI VENTES 403e'!$A109&lt;&gt;"",ROUND($B123/$A123,2),""),"")</f>
        <v>10</v>
      </c>
      <c r="D123" cm="1">
        <f t="array" ref="D123">IFERROR(INDEX($F$3:$R$7,MATCH($G123,$F$4:$F$7,0),MATCH($H123,$F$3:$R$3,0)+1),"")</f>
        <v>10</v>
      </c>
      <c r="E123">
        <f>IFERROR(IF('SUIVI VENTES 403e'!$A109&lt;&gt;"",ROUND((($C123/1.2)-$D123),2),""),"")</f>
        <v>-1.67</v>
      </c>
      <c r="F123">
        <f>IFERROR(IF('SUIVI VENTES 403e'!$A109&lt;&gt;"",ROUND($E123*$A123,2),""),"")</f>
        <v>-16.7</v>
      </c>
      <c r="G123">
        <f>IFERROR(IF('SUIVI VENTES 403e'!$A109&lt;&gt;"",YEAR('SUIVI VENTES 403e'!$G109),""),"")</f>
        <v>2021</v>
      </c>
      <c r="H123">
        <f>IFERROR(IF('SUIVI VENTES 403e'!$A109&lt;&gt;"",MONTH('SUIVI VENTES 403e'!$G109),""),"")</f>
        <v>9</v>
      </c>
    </row>
    <row r="124" spans="1:8" x14ac:dyDescent="0.25">
      <c r="A124">
        <f>IFERROR('SUIVI VENTES 403e'!B110*(INDEX(traitement!$A$2:$B$10,MATCH('SUIVI VENTES 403e'!$H110,traitement!$A$2:$A$10,0),2)),"")</f>
        <v>2</v>
      </c>
      <c r="B124">
        <f>IFERROR('SUIVI VENTES 403e'!F110,"")</f>
        <v>0</v>
      </c>
      <c r="C124">
        <f>IFERROR(IF('SUIVI VENTES 403e'!$A110&lt;&gt;"",ROUND($B124/$A124,2),""),"")</f>
        <v>0</v>
      </c>
      <c r="D124" cm="1">
        <f t="array" ref="D124">IFERROR(INDEX($F$3:$R$7,MATCH($G124,$F$4:$F$7,0),MATCH($H124,$F$3:$R$3,0)+1),"")</f>
        <v>10</v>
      </c>
      <c r="E124">
        <f>IFERROR(IF('SUIVI VENTES 403e'!$A110&lt;&gt;"",ROUND((($C124/1.2)-$D124),2),""),"")</f>
        <v>-10</v>
      </c>
      <c r="F124">
        <f>IFERROR(IF('SUIVI VENTES 403e'!$A110&lt;&gt;"",ROUND($E124*$A124,2),""),"")</f>
        <v>-20</v>
      </c>
      <c r="G124">
        <f>IFERROR(IF('SUIVI VENTES 403e'!$A110&lt;&gt;"",YEAR('SUIVI VENTES 403e'!$G110),""),"")</f>
        <v>2021</v>
      </c>
      <c r="H124">
        <f>IFERROR(IF('SUIVI VENTES 403e'!$A110&lt;&gt;"",MONTH('SUIVI VENTES 403e'!$G110),""),"")</f>
        <v>9</v>
      </c>
    </row>
    <row r="125" spans="1:8" x14ac:dyDescent="0.25">
      <c r="A125">
        <f>IFERROR('SUIVI VENTES 403e'!B111*(INDEX(traitement!$A$2:$B$10,MATCH('SUIVI VENTES 403e'!$H111,traitement!$A$2:$A$10,0),2)),"")</f>
        <v>5</v>
      </c>
      <c r="B125">
        <f>IFERROR('SUIVI VENTES 403e'!F111,"")</f>
        <v>50</v>
      </c>
      <c r="C125">
        <f>IFERROR(IF('SUIVI VENTES 403e'!$A111&lt;&gt;"",ROUND($B125/$A125,2),""),"")</f>
        <v>10</v>
      </c>
      <c r="D125" cm="1">
        <f t="array" ref="D125">IFERROR(INDEX($F$3:$R$7,MATCH($G125,$F$4:$F$7,0),MATCH($H125,$F$3:$R$3,0)+1),"")</f>
        <v>10</v>
      </c>
      <c r="E125">
        <f>IFERROR(IF('SUIVI VENTES 403e'!$A111&lt;&gt;"",ROUND((($C125/1.2)-$D125),2),""),"")</f>
        <v>-1.67</v>
      </c>
      <c r="F125">
        <f>IFERROR(IF('SUIVI VENTES 403e'!$A111&lt;&gt;"",ROUND($E125*$A125,2),""),"")</f>
        <v>-8.35</v>
      </c>
      <c r="G125">
        <f>IFERROR(IF('SUIVI VENTES 403e'!$A111&lt;&gt;"",YEAR('SUIVI VENTES 403e'!$G111),""),"")</f>
        <v>2021</v>
      </c>
      <c r="H125">
        <f>IFERROR(IF('SUIVI VENTES 403e'!$A111&lt;&gt;"",MONTH('SUIVI VENTES 403e'!$G111),""),"")</f>
        <v>9</v>
      </c>
    </row>
    <row r="126" spans="1:8" x14ac:dyDescent="0.25">
      <c r="A126">
        <f>IFERROR('SUIVI VENTES 403e'!B112*(INDEX(traitement!$A$2:$B$10,MATCH('SUIVI VENTES 403e'!$H112,traitement!$A$2:$A$10,0),2)),"")</f>
        <v>1</v>
      </c>
      <c r="B126">
        <f>IFERROR('SUIVI VENTES 403e'!F112,"")</f>
        <v>0</v>
      </c>
      <c r="C126">
        <f>IFERROR(IF('SUIVI VENTES 403e'!$A112&lt;&gt;"",ROUND($B126/$A126,2),""),"")</f>
        <v>0</v>
      </c>
      <c r="D126" cm="1">
        <f t="array" ref="D126">IFERROR(INDEX($F$3:$R$7,MATCH($G126,$F$4:$F$7,0),MATCH($H126,$F$3:$R$3,0)+1),"")</f>
        <v>10</v>
      </c>
      <c r="E126">
        <f>IFERROR(IF('SUIVI VENTES 403e'!$A112&lt;&gt;"",ROUND((($C126/1.2)-$D126),2),""),"")</f>
        <v>-10</v>
      </c>
      <c r="F126">
        <f>IFERROR(IF('SUIVI VENTES 403e'!$A112&lt;&gt;"",ROUND($E126*$A126,2),""),"")</f>
        <v>-10</v>
      </c>
      <c r="G126">
        <f>IFERROR(IF('SUIVI VENTES 403e'!$A112&lt;&gt;"",YEAR('SUIVI VENTES 403e'!$G112),""),"")</f>
        <v>2021</v>
      </c>
      <c r="H126">
        <f>IFERROR(IF('SUIVI VENTES 403e'!$A112&lt;&gt;"",MONTH('SUIVI VENTES 403e'!$G112),""),"")</f>
        <v>9</v>
      </c>
    </row>
    <row r="127" spans="1:8" x14ac:dyDescent="0.25">
      <c r="A127">
        <f>IFERROR('SUIVI VENTES 403e'!B113*(INDEX(traitement!$A$2:$B$10,MATCH('SUIVI VENTES 403e'!$H113,traitement!$A$2:$A$10,0),2)),"")</f>
        <v>10</v>
      </c>
      <c r="B127">
        <f>IFERROR('SUIVI VENTES 403e'!F113,"")</f>
        <v>100</v>
      </c>
      <c r="C127">
        <f>IFERROR(IF('SUIVI VENTES 403e'!$A113&lt;&gt;"",ROUND($B127/$A127,2),""),"")</f>
        <v>10</v>
      </c>
      <c r="D127" cm="1">
        <f t="array" ref="D127">IFERROR(INDEX($F$3:$R$7,MATCH($G127,$F$4:$F$7,0),MATCH($H127,$F$3:$R$3,0)+1),"")</f>
        <v>10</v>
      </c>
      <c r="E127">
        <f>IFERROR(IF('SUIVI VENTES 403e'!$A113&lt;&gt;"",ROUND((($C127/1.2)-$D127),2),""),"")</f>
        <v>-1.67</v>
      </c>
      <c r="F127">
        <f>IFERROR(IF('SUIVI VENTES 403e'!$A113&lt;&gt;"",ROUND($E127*$A127,2),""),"")</f>
        <v>-16.7</v>
      </c>
      <c r="G127">
        <f>IFERROR(IF('SUIVI VENTES 403e'!$A113&lt;&gt;"",YEAR('SUIVI VENTES 403e'!$G113),""),"")</f>
        <v>2021</v>
      </c>
      <c r="H127">
        <f>IFERROR(IF('SUIVI VENTES 403e'!$A113&lt;&gt;"",MONTH('SUIVI VENTES 403e'!$G113),""),"")</f>
        <v>9</v>
      </c>
    </row>
    <row r="128" spans="1:8" x14ac:dyDescent="0.25">
      <c r="A128">
        <f>IFERROR('SUIVI VENTES 403e'!B114*(INDEX(traitement!$A$2:$B$10,MATCH('SUIVI VENTES 403e'!$H114,traitement!$A$2:$A$10,0),2)),"")</f>
        <v>2</v>
      </c>
      <c r="B128">
        <f>IFERROR('SUIVI VENTES 403e'!F114,"")</f>
        <v>0</v>
      </c>
      <c r="C128">
        <f>IFERROR(IF('SUIVI VENTES 403e'!$A114&lt;&gt;"",ROUND($B128/$A128,2),""),"")</f>
        <v>0</v>
      </c>
      <c r="D128" cm="1">
        <f t="array" ref="D128">IFERROR(INDEX($F$3:$R$7,MATCH($G128,$F$4:$F$7,0),MATCH($H128,$F$3:$R$3,0)+1),"")</f>
        <v>10</v>
      </c>
      <c r="E128">
        <f>IFERROR(IF('SUIVI VENTES 403e'!$A114&lt;&gt;"",ROUND((($C128/1.2)-$D128),2),""),"")</f>
        <v>-10</v>
      </c>
      <c r="F128">
        <f>IFERROR(IF('SUIVI VENTES 403e'!$A114&lt;&gt;"",ROUND($E128*$A128,2),""),"")</f>
        <v>-20</v>
      </c>
      <c r="G128">
        <f>IFERROR(IF('SUIVI VENTES 403e'!$A114&lt;&gt;"",YEAR('SUIVI VENTES 403e'!$G114),""),"")</f>
        <v>2021</v>
      </c>
      <c r="H128">
        <f>IFERROR(IF('SUIVI VENTES 403e'!$A114&lt;&gt;"",MONTH('SUIVI VENTES 403e'!$G114),""),"")</f>
        <v>9</v>
      </c>
    </row>
    <row r="129" spans="1:8" x14ac:dyDescent="0.25">
      <c r="A129">
        <f>IFERROR('SUIVI VENTES 403e'!B115*(INDEX(traitement!$A$2:$B$10,MATCH('SUIVI VENTES 403e'!$H115,traitement!$A$2:$A$10,0),2)),"")</f>
        <v>1</v>
      </c>
      <c r="B129">
        <f>IFERROR('SUIVI VENTES 403e'!F115,"")</f>
        <v>10</v>
      </c>
      <c r="C129">
        <f>IFERROR(IF('SUIVI VENTES 403e'!$A115&lt;&gt;"",ROUND($B129/$A129,2),""),"")</f>
        <v>10</v>
      </c>
      <c r="D129" cm="1">
        <f t="array" ref="D129">IFERROR(INDEX($F$3:$R$7,MATCH($G129,$F$4:$F$7,0),MATCH($H129,$F$3:$R$3,0)+1),"")</f>
        <v>10</v>
      </c>
      <c r="E129">
        <f>IFERROR(IF('SUIVI VENTES 403e'!$A115&lt;&gt;"",ROUND((($C129/1.2)-$D129),2),""),"")</f>
        <v>-1.67</v>
      </c>
      <c r="F129">
        <f>IFERROR(IF('SUIVI VENTES 403e'!$A115&lt;&gt;"",ROUND($E129*$A129,2),""),"")</f>
        <v>-1.67</v>
      </c>
      <c r="G129">
        <f>IFERROR(IF('SUIVI VENTES 403e'!$A115&lt;&gt;"",YEAR('SUIVI VENTES 403e'!$G115),""),"")</f>
        <v>2021</v>
      </c>
      <c r="H129">
        <f>IFERROR(IF('SUIVI VENTES 403e'!$A115&lt;&gt;"",MONTH('SUIVI VENTES 403e'!$G115),""),"")</f>
        <v>9</v>
      </c>
    </row>
    <row r="130" spans="1:8" x14ac:dyDescent="0.25">
      <c r="A130">
        <f>IFERROR('SUIVI VENTES 403e'!B116*(INDEX(traitement!$A$2:$B$10,MATCH('SUIVI VENTES 403e'!$H116,traitement!$A$2:$A$10,0),2)),"")</f>
        <v>10</v>
      </c>
      <c r="B130">
        <f>IFERROR('SUIVI VENTES 403e'!F116,"")</f>
        <v>100</v>
      </c>
      <c r="C130">
        <f>IFERROR(IF('SUIVI VENTES 403e'!$A116&lt;&gt;"",ROUND($B130/$A130,2),""),"")</f>
        <v>10</v>
      </c>
      <c r="D130" cm="1">
        <f t="array" ref="D130">IFERROR(INDEX($F$3:$R$7,MATCH($G130,$F$4:$F$7,0),MATCH($H130,$F$3:$R$3,0)+1),"")</f>
        <v>10</v>
      </c>
      <c r="E130">
        <f>IFERROR(IF('SUIVI VENTES 403e'!$A116&lt;&gt;"",ROUND((($C130/1.2)-$D130),2),""),"")</f>
        <v>-1.67</v>
      </c>
      <c r="F130">
        <f>IFERROR(IF('SUIVI VENTES 403e'!$A116&lt;&gt;"",ROUND($E130*$A130,2),""),"")</f>
        <v>-16.7</v>
      </c>
      <c r="G130">
        <f>IFERROR(IF('SUIVI VENTES 403e'!$A116&lt;&gt;"",YEAR('SUIVI VENTES 403e'!$G116),""),"")</f>
        <v>2021</v>
      </c>
      <c r="H130">
        <f>IFERROR(IF('SUIVI VENTES 403e'!$A116&lt;&gt;"",MONTH('SUIVI VENTES 403e'!$G116),""),"")</f>
        <v>9</v>
      </c>
    </row>
    <row r="131" spans="1:8" x14ac:dyDescent="0.25">
      <c r="A131">
        <f>IFERROR('SUIVI VENTES 403e'!B117*(INDEX(traitement!$A$2:$B$10,MATCH('SUIVI VENTES 403e'!$H117,traitement!$A$2:$A$10,0),2)),"")</f>
        <v>2</v>
      </c>
      <c r="B131">
        <f>IFERROR('SUIVI VENTES 403e'!F117,"")</f>
        <v>0</v>
      </c>
      <c r="C131">
        <f>IFERROR(IF('SUIVI VENTES 403e'!$A117&lt;&gt;"",ROUND($B131/$A131,2),""),"")</f>
        <v>0</v>
      </c>
      <c r="D131" cm="1">
        <f t="array" ref="D131">IFERROR(INDEX($F$3:$R$7,MATCH($G131,$F$4:$F$7,0),MATCH($H131,$F$3:$R$3,0)+1),"")</f>
        <v>10</v>
      </c>
      <c r="E131">
        <f>IFERROR(IF('SUIVI VENTES 403e'!$A117&lt;&gt;"",ROUND((($C131/1.2)-$D131),2),""),"")</f>
        <v>-10</v>
      </c>
      <c r="F131">
        <f>IFERROR(IF('SUIVI VENTES 403e'!$A117&lt;&gt;"",ROUND($E131*$A131,2),""),"")</f>
        <v>-20</v>
      </c>
      <c r="G131">
        <f>IFERROR(IF('SUIVI VENTES 403e'!$A117&lt;&gt;"",YEAR('SUIVI VENTES 403e'!$G117),""),"")</f>
        <v>2021</v>
      </c>
      <c r="H131">
        <f>IFERROR(IF('SUIVI VENTES 403e'!$A117&lt;&gt;"",MONTH('SUIVI VENTES 403e'!$G117),""),"")</f>
        <v>9</v>
      </c>
    </row>
    <row r="132" spans="1:8" x14ac:dyDescent="0.25">
      <c r="A132">
        <f>IFERROR('SUIVI VENTES 403e'!B118*(INDEX(traitement!$A$2:$B$10,MATCH('SUIVI VENTES 403e'!$H118,traitement!$A$2:$A$10,0),2)),"")</f>
        <v>35</v>
      </c>
      <c r="B132">
        <f>IFERROR('SUIVI VENTES 403e'!F118,"")</f>
        <v>350</v>
      </c>
      <c r="C132">
        <f>IFERROR(IF('SUIVI VENTES 403e'!$A118&lt;&gt;"",ROUND($B132/$A132,2),""),"")</f>
        <v>10</v>
      </c>
      <c r="D132" cm="1">
        <f t="array" ref="D132">IFERROR(INDEX($F$3:$R$7,MATCH($G132,$F$4:$F$7,0),MATCH($H132,$F$3:$R$3,0)+1),"")</f>
        <v>10</v>
      </c>
      <c r="E132">
        <f>IFERROR(IF('SUIVI VENTES 403e'!$A118&lt;&gt;"",ROUND((($C132/1.2)-$D132),2),""),"")</f>
        <v>-1.67</v>
      </c>
      <c r="F132">
        <f>IFERROR(IF('SUIVI VENTES 403e'!$A118&lt;&gt;"",ROUND($E132*$A132,2),""),"")</f>
        <v>-58.45</v>
      </c>
      <c r="G132">
        <f>IFERROR(IF('SUIVI VENTES 403e'!$A118&lt;&gt;"",YEAR('SUIVI VENTES 403e'!$G118),""),"")</f>
        <v>2021</v>
      </c>
      <c r="H132">
        <f>IFERROR(IF('SUIVI VENTES 403e'!$A118&lt;&gt;"",MONTH('SUIVI VENTES 403e'!$G118),""),"")</f>
        <v>9</v>
      </c>
    </row>
    <row r="133" spans="1:8" x14ac:dyDescent="0.25">
      <c r="A133">
        <f>IFERROR('SUIVI VENTES 403e'!B119*(INDEX(traitement!$A$2:$B$10,MATCH('SUIVI VENTES 403e'!$H119,traitement!$A$2:$A$10,0),2)),"")</f>
        <v>7</v>
      </c>
      <c r="B133">
        <f>IFERROR('SUIVI VENTES 403e'!F119,"")</f>
        <v>0</v>
      </c>
      <c r="C133">
        <f>IFERROR(IF('SUIVI VENTES 403e'!$A119&lt;&gt;"",ROUND($B133/$A133,2),""),"")</f>
        <v>0</v>
      </c>
      <c r="D133" cm="1">
        <f t="array" ref="D133">IFERROR(INDEX($F$3:$R$7,MATCH($G133,$F$4:$F$7,0),MATCH($H133,$F$3:$R$3,0)+1),"")</f>
        <v>10</v>
      </c>
      <c r="E133">
        <f>IFERROR(IF('SUIVI VENTES 403e'!$A119&lt;&gt;"",ROUND((($C133/1.2)-$D133),2),""),"")</f>
        <v>-10</v>
      </c>
      <c r="F133">
        <f>IFERROR(IF('SUIVI VENTES 403e'!$A119&lt;&gt;"",ROUND($E133*$A133,2),""),"")</f>
        <v>-70</v>
      </c>
      <c r="G133">
        <f>IFERROR(IF('SUIVI VENTES 403e'!$A119&lt;&gt;"",YEAR('SUIVI VENTES 403e'!$G119),""),"")</f>
        <v>2021</v>
      </c>
      <c r="H133">
        <f>IFERROR(IF('SUIVI VENTES 403e'!$A119&lt;&gt;"",MONTH('SUIVI VENTES 403e'!$G119),""),"")</f>
        <v>9</v>
      </c>
    </row>
    <row r="134" spans="1:8" x14ac:dyDescent="0.25">
      <c r="A134">
        <f>IFERROR('SUIVI VENTES 403e'!B120*(INDEX(traitement!$A$2:$B$10,MATCH('SUIVI VENTES 403e'!$H120,traitement!$A$2:$A$10,0),2)),"")</f>
        <v>5</v>
      </c>
      <c r="B134">
        <f>IFERROR('SUIVI VENTES 403e'!F120,"")</f>
        <v>50</v>
      </c>
      <c r="C134">
        <f>IFERROR(IF('SUIVI VENTES 403e'!$A120&lt;&gt;"",ROUND($B134/$A134,2),""),"")</f>
        <v>10</v>
      </c>
      <c r="D134" cm="1">
        <f t="array" ref="D134">IFERROR(INDEX($F$3:$R$7,MATCH($G134,$F$4:$F$7,0),MATCH($H134,$F$3:$R$3,0)+1),"")</f>
        <v>10</v>
      </c>
      <c r="E134">
        <f>IFERROR(IF('SUIVI VENTES 403e'!$A120&lt;&gt;"",ROUND((($C134/1.2)-$D134),2),""),"")</f>
        <v>-1.67</v>
      </c>
      <c r="F134">
        <f>IFERROR(IF('SUIVI VENTES 403e'!$A120&lt;&gt;"",ROUND($E134*$A134,2),""),"")</f>
        <v>-8.35</v>
      </c>
      <c r="G134">
        <f>IFERROR(IF('SUIVI VENTES 403e'!$A120&lt;&gt;"",YEAR('SUIVI VENTES 403e'!$G120),""),"")</f>
        <v>2021</v>
      </c>
      <c r="H134">
        <f>IFERROR(IF('SUIVI VENTES 403e'!$A120&lt;&gt;"",MONTH('SUIVI VENTES 403e'!$G120),""),"")</f>
        <v>9</v>
      </c>
    </row>
    <row r="135" spans="1:8" x14ac:dyDescent="0.25">
      <c r="A135">
        <f>IFERROR('SUIVI VENTES 403e'!B121*(INDEX(traitement!$A$2:$B$10,MATCH('SUIVI VENTES 403e'!$H121,traitement!$A$2:$A$10,0),2)),"")</f>
        <v>1</v>
      </c>
      <c r="B135">
        <f>IFERROR('SUIVI VENTES 403e'!F121,"")</f>
        <v>0</v>
      </c>
      <c r="C135">
        <f>IFERROR(IF('SUIVI VENTES 403e'!$A121&lt;&gt;"",ROUND($B135/$A135,2),""),"")</f>
        <v>0</v>
      </c>
      <c r="D135" cm="1">
        <f t="array" ref="D135">IFERROR(INDEX($F$3:$R$7,MATCH($G135,$F$4:$F$7,0),MATCH($H135,$F$3:$R$3,0)+1),"")</f>
        <v>10</v>
      </c>
      <c r="E135">
        <f>IFERROR(IF('SUIVI VENTES 403e'!$A121&lt;&gt;"",ROUND((($C135/1.2)-$D135),2),""),"")</f>
        <v>-10</v>
      </c>
      <c r="F135">
        <f>IFERROR(IF('SUIVI VENTES 403e'!$A121&lt;&gt;"",ROUND($E135*$A135,2),""),"")</f>
        <v>-10</v>
      </c>
      <c r="G135">
        <f>IFERROR(IF('SUIVI VENTES 403e'!$A121&lt;&gt;"",YEAR('SUIVI VENTES 403e'!$G121),""),"")</f>
        <v>2021</v>
      </c>
      <c r="H135">
        <f>IFERROR(IF('SUIVI VENTES 403e'!$A121&lt;&gt;"",MONTH('SUIVI VENTES 403e'!$G121),""),"")</f>
        <v>9</v>
      </c>
    </row>
    <row r="136" spans="1:8" x14ac:dyDescent="0.25">
      <c r="A136">
        <f>IFERROR('SUIVI VENTES 403e'!B122*(INDEX(traitement!$A$2:$B$10,MATCH('SUIVI VENTES 403e'!$H122,traitement!$A$2:$A$10,0),2)),"")</f>
        <v>12</v>
      </c>
      <c r="B136">
        <f>IFERROR('SUIVI VENTES 403e'!F122,"")</f>
        <v>120</v>
      </c>
      <c r="C136">
        <f>IFERROR(IF('SUIVI VENTES 403e'!$A122&lt;&gt;"",ROUND($B136/$A136,2),""),"")</f>
        <v>10</v>
      </c>
      <c r="D136" cm="1">
        <f t="array" ref="D136">IFERROR(INDEX($F$3:$R$7,MATCH($G136,$F$4:$F$7,0),MATCH($H136,$F$3:$R$3,0)+1),"")</f>
        <v>10</v>
      </c>
      <c r="E136">
        <f>IFERROR(IF('SUIVI VENTES 403e'!$A122&lt;&gt;"",ROUND((($C136/1.2)-$D136),2),""),"")</f>
        <v>-1.67</v>
      </c>
      <c r="F136">
        <f>IFERROR(IF('SUIVI VENTES 403e'!$A122&lt;&gt;"",ROUND($E136*$A136,2),""),"")</f>
        <v>-20.04</v>
      </c>
      <c r="G136">
        <f>IFERROR(IF('SUIVI VENTES 403e'!$A122&lt;&gt;"",YEAR('SUIVI VENTES 403e'!$G122),""),"")</f>
        <v>2021</v>
      </c>
      <c r="H136">
        <f>IFERROR(IF('SUIVI VENTES 403e'!$A122&lt;&gt;"",MONTH('SUIVI VENTES 403e'!$G122),""),"")</f>
        <v>9</v>
      </c>
    </row>
    <row r="137" spans="1:8" x14ac:dyDescent="0.25">
      <c r="A137">
        <f>IFERROR('SUIVI VENTES 403e'!B123*(INDEX(traitement!$A$2:$B$10,MATCH('SUIVI VENTES 403e'!$H123,traitement!$A$2:$A$10,0),2)),"")</f>
        <v>2</v>
      </c>
      <c r="B137">
        <f>IFERROR('SUIVI VENTES 403e'!F123,"")</f>
        <v>0</v>
      </c>
      <c r="C137">
        <f>IFERROR(IF('SUIVI VENTES 403e'!$A123&lt;&gt;"",ROUND($B137/$A137,2),""),"")</f>
        <v>0</v>
      </c>
      <c r="D137" cm="1">
        <f t="array" ref="D137">IFERROR(INDEX($F$3:$R$7,MATCH($G137,$F$4:$F$7,0),MATCH($H137,$F$3:$R$3,0)+1),"")</f>
        <v>10</v>
      </c>
      <c r="E137">
        <f>IFERROR(IF('SUIVI VENTES 403e'!$A123&lt;&gt;"",ROUND((($C137/1.2)-$D137),2),""),"")</f>
        <v>-10</v>
      </c>
      <c r="F137">
        <f>IFERROR(IF('SUIVI VENTES 403e'!$A123&lt;&gt;"",ROUND($E137*$A137,2),""),"")</f>
        <v>-20</v>
      </c>
      <c r="G137">
        <f>IFERROR(IF('SUIVI VENTES 403e'!$A123&lt;&gt;"",YEAR('SUIVI VENTES 403e'!$G123),""),"")</f>
        <v>2021</v>
      </c>
      <c r="H137">
        <f>IFERROR(IF('SUIVI VENTES 403e'!$A123&lt;&gt;"",MONTH('SUIVI VENTES 403e'!$G123),""),"")</f>
        <v>9</v>
      </c>
    </row>
    <row r="138" spans="1:8" x14ac:dyDescent="0.25">
      <c r="A138">
        <f>IFERROR('SUIVI VENTES 403e'!B124*(INDEX(traitement!$A$2:$B$10,MATCH('SUIVI VENTES 403e'!$H124,traitement!$A$2:$A$10,0),2)),"")</f>
        <v>10</v>
      </c>
      <c r="B138">
        <f>IFERROR('SUIVI VENTES 403e'!F124,"")</f>
        <v>100</v>
      </c>
      <c r="C138">
        <f>IFERROR(IF('SUIVI VENTES 403e'!$A124&lt;&gt;"",ROUND($B138/$A138,2),""),"")</f>
        <v>10</v>
      </c>
      <c r="D138" cm="1">
        <f t="array" ref="D138">IFERROR(INDEX($F$3:$R$7,MATCH($G138,$F$4:$F$7,0),MATCH($H138,$F$3:$R$3,0)+1),"")</f>
        <v>10</v>
      </c>
      <c r="E138">
        <f>IFERROR(IF('SUIVI VENTES 403e'!$A124&lt;&gt;"",ROUND((($C138/1.2)-$D138),2),""),"")</f>
        <v>-1.67</v>
      </c>
      <c r="F138">
        <f>IFERROR(IF('SUIVI VENTES 403e'!$A124&lt;&gt;"",ROUND($E138*$A138,2),""),"")</f>
        <v>-16.7</v>
      </c>
      <c r="G138">
        <f>IFERROR(IF('SUIVI VENTES 403e'!$A124&lt;&gt;"",YEAR('SUIVI VENTES 403e'!$G124),""),"")</f>
        <v>2021</v>
      </c>
      <c r="H138">
        <f>IFERROR(IF('SUIVI VENTES 403e'!$A124&lt;&gt;"",MONTH('SUIVI VENTES 403e'!$G124),""),"")</f>
        <v>9</v>
      </c>
    </row>
    <row r="139" spans="1:8" x14ac:dyDescent="0.25">
      <c r="A139">
        <f>IFERROR('SUIVI VENTES 403e'!B125*(INDEX(traitement!$A$2:$B$10,MATCH('SUIVI VENTES 403e'!$H125,traitement!$A$2:$A$10,0),2)),"")</f>
        <v>2</v>
      </c>
      <c r="B139">
        <f>IFERROR('SUIVI VENTES 403e'!F125,"")</f>
        <v>0</v>
      </c>
      <c r="C139">
        <f>IFERROR(IF('SUIVI VENTES 403e'!$A125&lt;&gt;"",ROUND($B139/$A139,2),""),"")</f>
        <v>0</v>
      </c>
      <c r="D139" cm="1">
        <f t="array" ref="D139">IFERROR(INDEX($F$3:$R$7,MATCH($G139,$F$4:$F$7,0),MATCH($H139,$F$3:$R$3,0)+1),"")</f>
        <v>10</v>
      </c>
      <c r="E139">
        <f>IFERROR(IF('SUIVI VENTES 403e'!$A125&lt;&gt;"",ROUND((($C139/1.2)-$D139),2),""),"")</f>
        <v>-10</v>
      </c>
      <c r="F139">
        <f>IFERROR(IF('SUIVI VENTES 403e'!$A125&lt;&gt;"",ROUND($E139*$A139,2),""),"")</f>
        <v>-20</v>
      </c>
      <c r="G139">
        <f>IFERROR(IF('SUIVI VENTES 403e'!$A125&lt;&gt;"",YEAR('SUIVI VENTES 403e'!$G125),""),"")</f>
        <v>2021</v>
      </c>
      <c r="H139">
        <f>IFERROR(IF('SUIVI VENTES 403e'!$A125&lt;&gt;"",MONTH('SUIVI VENTES 403e'!$G125),""),"")</f>
        <v>9</v>
      </c>
    </row>
    <row r="140" spans="1:8" x14ac:dyDescent="0.25">
      <c r="A140">
        <f>IFERROR('SUIVI VENTES 403e'!B126*(INDEX(traitement!$A$2:$B$10,MATCH('SUIVI VENTES 403e'!$H126,traitement!$A$2:$A$10,0),2)),"")</f>
        <v>5</v>
      </c>
      <c r="B140">
        <f>IFERROR('SUIVI VENTES 403e'!F126,"")</f>
        <v>50</v>
      </c>
      <c r="C140">
        <f>IFERROR(IF('SUIVI VENTES 403e'!$A126&lt;&gt;"",ROUND($B140/$A140,2),""),"")</f>
        <v>10</v>
      </c>
      <c r="D140" cm="1">
        <f t="array" ref="D140">IFERROR(INDEX($F$3:$R$7,MATCH($G140,$F$4:$F$7,0),MATCH($H140,$F$3:$R$3,0)+1),"")</f>
        <v>10</v>
      </c>
      <c r="E140">
        <f>IFERROR(IF('SUIVI VENTES 403e'!$A126&lt;&gt;"",ROUND((($C140/1.2)-$D140),2),""),"")</f>
        <v>-1.67</v>
      </c>
      <c r="F140">
        <f>IFERROR(IF('SUIVI VENTES 403e'!$A126&lt;&gt;"",ROUND($E140*$A140,2),""),"")</f>
        <v>-8.35</v>
      </c>
      <c r="G140">
        <f>IFERROR(IF('SUIVI VENTES 403e'!$A126&lt;&gt;"",YEAR('SUIVI VENTES 403e'!$G126),""),"")</f>
        <v>2021</v>
      </c>
      <c r="H140">
        <f>IFERROR(IF('SUIVI VENTES 403e'!$A126&lt;&gt;"",MONTH('SUIVI VENTES 403e'!$G126),""),"")</f>
        <v>9</v>
      </c>
    </row>
    <row r="141" spans="1:8" x14ac:dyDescent="0.25">
      <c r="A141">
        <f>IFERROR('SUIVI VENTES 403e'!B127*(INDEX(traitement!$A$2:$B$10,MATCH('SUIVI VENTES 403e'!$H127,traitement!$A$2:$A$10,0),2)),"")</f>
        <v>1</v>
      </c>
      <c r="B141">
        <f>IFERROR('SUIVI VENTES 403e'!F127,"")</f>
        <v>0</v>
      </c>
      <c r="C141">
        <f>IFERROR(IF('SUIVI VENTES 403e'!$A127&lt;&gt;"",ROUND($B141/$A141,2),""),"")</f>
        <v>0</v>
      </c>
      <c r="D141" cm="1">
        <f t="array" ref="D141">IFERROR(INDEX($F$3:$R$7,MATCH($G141,$F$4:$F$7,0),MATCH($H141,$F$3:$R$3,0)+1),"")</f>
        <v>10</v>
      </c>
      <c r="E141">
        <f>IFERROR(IF('SUIVI VENTES 403e'!$A127&lt;&gt;"",ROUND((($C141/1.2)-$D141),2),""),"")</f>
        <v>-10</v>
      </c>
      <c r="F141">
        <f>IFERROR(IF('SUIVI VENTES 403e'!$A127&lt;&gt;"",ROUND($E141*$A141,2),""),"")</f>
        <v>-10</v>
      </c>
      <c r="G141">
        <f>IFERROR(IF('SUIVI VENTES 403e'!$A127&lt;&gt;"",YEAR('SUIVI VENTES 403e'!$G127),""),"")</f>
        <v>2021</v>
      </c>
      <c r="H141">
        <f>IFERROR(IF('SUIVI VENTES 403e'!$A127&lt;&gt;"",MONTH('SUIVI VENTES 403e'!$G127),""),"")</f>
        <v>9</v>
      </c>
    </row>
    <row r="142" spans="1:8" x14ac:dyDescent="0.25">
      <c r="A142">
        <f>IFERROR('SUIVI VENTES 403e'!B128*(INDEX(traitement!$A$2:$B$10,MATCH('SUIVI VENTES 403e'!$H128,traitement!$A$2:$A$10,0),2)),"")</f>
        <v>15</v>
      </c>
      <c r="B142">
        <f>IFERROR('SUIVI VENTES 403e'!F128,"")</f>
        <v>150</v>
      </c>
      <c r="C142">
        <f>IFERROR(IF('SUIVI VENTES 403e'!$A128&lt;&gt;"",ROUND($B142/$A142,2),""),"")</f>
        <v>10</v>
      </c>
      <c r="D142" cm="1">
        <f t="array" ref="D142">IFERROR(INDEX($F$3:$R$7,MATCH($G142,$F$4:$F$7,0),MATCH($H142,$F$3:$R$3,0)+1),"")</f>
        <v>10</v>
      </c>
      <c r="E142">
        <f>IFERROR(IF('SUIVI VENTES 403e'!$A128&lt;&gt;"",ROUND((($C142/1.2)-$D142),2),""),"")</f>
        <v>-1.67</v>
      </c>
      <c r="F142">
        <f>IFERROR(IF('SUIVI VENTES 403e'!$A128&lt;&gt;"",ROUND($E142*$A142,2),""),"")</f>
        <v>-25.05</v>
      </c>
      <c r="G142">
        <f>IFERROR(IF('SUIVI VENTES 403e'!$A128&lt;&gt;"",YEAR('SUIVI VENTES 403e'!$G128),""),"")</f>
        <v>2021</v>
      </c>
      <c r="H142">
        <f>IFERROR(IF('SUIVI VENTES 403e'!$A128&lt;&gt;"",MONTH('SUIVI VENTES 403e'!$G128),""),"")</f>
        <v>9</v>
      </c>
    </row>
    <row r="143" spans="1:8" x14ac:dyDescent="0.25">
      <c r="A143">
        <f>IFERROR('SUIVI VENTES 403e'!B129*(INDEX(traitement!$A$2:$B$10,MATCH('SUIVI VENTES 403e'!$H129,traitement!$A$2:$A$10,0),2)),"")</f>
        <v>3</v>
      </c>
      <c r="B143">
        <f>IFERROR('SUIVI VENTES 403e'!F129,"")</f>
        <v>0</v>
      </c>
      <c r="C143">
        <f>IFERROR(IF('SUIVI VENTES 403e'!$A129&lt;&gt;"",ROUND($B143/$A143,2),""),"")</f>
        <v>0</v>
      </c>
      <c r="D143" cm="1">
        <f t="array" ref="D143">IFERROR(INDEX($F$3:$R$7,MATCH($G143,$F$4:$F$7,0),MATCH($H143,$F$3:$R$3,0)+1),"")</f>
        <v>10</v>
      </c>
      <c r="E143">
        <f>IFERROR(IF('SUIVI VENTES 403e'!$A129&lt;&gt;"",ROUND((($C143/1.2)-$D143),2),""),"")</f>
        <v>-10</v>
      </c>
      <c r="F143">
        <f>IFERROR(IF('SUIVI VENTES 403e'!$A129&lt;&gt;"",ROUND($E143*$A143,2),""),"")</f>
        <v>-30</v>
      </c>
      <c r="G143">
        <f>IFERROR(IF('SUIVI VENTES 403e'!$A129&lt;&gt;"",YEAR('SUIVI VENTES 403e'!$G129),""),"")</f>
        <v>2021</v>
      </c>
      <c r="H143">
        <f>IFERROR(IF('SUIVI VENTES 403e'!$A129&lt;&gt;"",MONTH('SUIVI VENTES 403e'!$G129),""),"")</f>
        <v>9</v>
      </c>
    </row>
    <row r="144" spans="1:8" x14ac:dyDescent="0.25">
      <c r="A144">
        <f>IFERROR('SUIVI VENTES 403e'!B130*(INDEX(traitement!$A$2:$B$10,MATCH('SUIVI VENTES 403e'!$H130,traitement!$A$2:$A$10,0),2)),"")</f>
        <v>5</v>
      </c>
      <c r="B144">
        <f>IFERROR('SUIVI VENTES 403e'!F130,"")</f>
        <v>50</v>
      </c>
      <c r="C144">
        <f>IFERROR(IF('SUIVI VENTES 403e'!$A130&lt;&gt;"",ROUND($B144/$A144,2),""),"")</f>
        <v>10</v>
      </c>
      <c r="D144" cm="1">
        <f t="array" ref="D144">IFERROR(INDEX($F$3:$R$7,MATCH($G144,$F$4:$F$7,0),MATCH($H144,$F$3:$R$3,0)+1),"")</f>
        <v>10</v>
      </c>
      <c r="E144">
        <f>IFERROR(IF('SUIVI VENTES 403e'!$A130&lt;&gt;"",ROUND((($C144/1.2)-$D144),2),""),"")</f>
        <v>-1.67</v>
      </c>
      <c r="F144">
        <f>IFERROR(IF('SUIVI VENTES 403e'!$A130&lt;&gt;"",ROUND($E144*$A144,2),""),"")</f>
        <v>-8.35</v>
      </c>
      <c r="G144">
        <f>IFERROR(IF('SUIVI VENTES 403e'!$A130&lt;&gt;"",YEAR('SUIVI VENTES 403e'!$G130),""),"")</f>
        <v>2021</v>
      </c>
      <c r="H144">
        <f>IFERROR(IF('SUIVI VENTES 403e'!$A130&lt;&gt;"",MONTH('SUIVI VENTES 403e'!$G130),""),"")</f>
        <v>9</v>
      </c>
    </row>
    <row r="145" spans="1:8" x14ac:dyDescent="0.25">
      <c r="A145">
        <f>IFERROR('SUIVI VENTES 403e'!B131*(INDEX(traitement!$A$2:$B$10,MATCH('SUIVI VENTES 403e'!$H131,traitement!$A$2:$A$10,0),2)),"")</f>
        <v>1</v>
      </c>
      <c r="B145">
        <f>IFERROR('SUIVI VENTES 403e'!F131,"")</f>
        <v>0</v>
      </c>
      <c r="C145">
        <f>IFERROR(IF('SUIVI VENTES 403e'!$A131&lt;&gt;"",ROUND($B145/$A145,2),""),"")</f>
        <v>0</v>
      </c>
      <c r="D145" cm="1">
        <f t="array" ref="D145">IFERROR(INDEX($F$3:$R$7,MATCH($G145,$F$4:$F$7,0),MATCH($H145,$F$3:$R$3,0)+1),"")</f>
        <v>10</v>
      </c>
      <c r="E145">
        <f>IFERROR(IF('SUIVI VENTES 403e'!$A131&lt;&gt;"",ROUND((($C145/1.2)-$D145),2),""),"")</f>
        <v>-10</v>
      </c>
      <c r="F145">
        <f>IFERROR(IF('SUIVI VENTES 403e'!$A131&lt;&gt;"",ROUND($E145*$A145,2),""),"")</f>
        <v>-10</v>
      </c>
      <c r="G145">
        <f>IFERROR(IF('SUIVI VENTES 403e'!$A131&lt;&gt;"",YEAR('SUIVI VENTES 403e'!$G131),""),"")</f>
        <v>2021</v>
      </c>
      <c r="H145">
        <f>IFERROR(IF('SUIVI VENTES 403e'!$A131&lt;&gt;"",MONTH('SUIVI VENTES 403e'!$G131),""),"")</f>
        <v>9</v>
      </c>
    </row>
    <row r="146" spans="1:8" x14ac:dyDescent="0.25">
      <c r="A146">
        <f>IFERROR('SUIVI VENTES 403e'!B132*(INDEX(traitement!$A$2:$B$10,MATCH('SUIVI VENTES 403e'!$H132,traitement!$A$2:$A$10,0),2)),"")</f>
        <v>15</v>
      </c>
      <c r="B146">
        <f>IFERROR('SUIVI VENTES 403e'!F132,"")</f>
        <v>150</v>
      </c>
      <c r="C146">
        <f>IFERROR(IF('SUIVI VENTES 403e'!$A132&lt;&gt;"",ROUND($B146/$A146,2),""),"")</f>
        <v>10</v>
      </c>
      <c r="D146" cm="1">
        <f t="array" ref="D146">IFERROR(INDEX($F$3:$R$7,MATCH($G146,$F$4:$F$7,0),MATCH($H146,$F$3:$R$3,0)+1),"")</f>
        <v>10</v>
      </c>
      <c r="E146">
        <f>IFERROR(IF('SUIVI VENTES 403e'!$A132&lt;&gt;"",ROUND((($C146/1.2)-$D146),2),""),"")</f>
        <v>-1.67</v>
      </c>
      <c r="F146">
        <f>IFERROR(IF('SUIVI VENTES 403e'!$A132&lt;&gt;"",ROUND($E146*$A146,2),""),"")</f>
        <v>-25.05</v>
      </c>
      <c r="G146">
        <f>IFERROR(IF('SUIVI VENTES 403e'!$A132&lt;&gt;"",YEAR('SUIVI VENTES 403e'!$G132),""),"")</f>
        <v>2021</v>
      </c>
      <c r="H146">
        <f>IFERROR(IF('SUIVI VENTES 403e'!$A132&lt;&gt;"",MONTH('SUIVI VENTES 403e'!$G132),""),"")</f>
        <v>9</v>
      </c>
    </row>
    <row r="147" spans="1:8" x14ac:dyDescent="0.25">
      <c r="A147">
        <f>IFERROR('SUIVI VENTES 403e'!B133*(INDEX(traitement!$A$2:$B$10,MATCH('SUIVI VENTES 403e'!$H133,traitement!$A$2:$A$10,0),2)),"")</f>
        <v>3</v>
      </c>
      <c r="B147">
        <f>IFERROR('SUIVI VENTES 403e'!F133,"")</f>
        <v>0</v>
      </c>
      <c r="C147">
        <f>IFERROR(IF('SUIVI VENTES 403e'!$A133&lt;&gt;"",ROUND($B147/$A147,2),""),"")</f>
        <v>0</v>
      </c>
      <c r="D147" cm="1">
        <f t="array" ref="D147">IFERROR(INDEX($F$3:$R$7,MATCH($G147,$F$4:$F$7,0),MATCH($H147,$F$3:$R$3,0)+1),"")</f>
        <v>10</v>
      </c>
      <c r="E147">
        <f>IFERROR(IF('SUIVI VENTES 403e'!$A133&lt;&gt;"",ROUND((($C147/1.2)-$D147),2),""),"")</f>
        <v>-10</v>
      </c>
      <c r="F147">
        <f>IFERROR(IF('SUIVI VENTES 403e'!$A133&lt;&gt;"",ROUND($E147*$A147,2),""),"")</f>
        <v>-30</v>
      </c>
      <c r="G147">
        <f>IFERROR(IF('SUIVI VENTES 403e'!$A133&lt;&gt;"",YEAR('SUIVI VENTES 403e'!$G133),""),"")</f>
        <v>2021</v>
      </c>
      <c r="H147">
        <f>IFERROR(IF('SUIVI VENTES 403e'!$A133&lt;&gt;"",MONTH('SUIVI VENTES 403e'!$G133),""),"")</f>
        <v>9</v>
      </c>
    </row>
    <row r="148" spans="1:8" x14ac:dyDescent="0.25">
      <c r="A148">
        <f>IFERROR('SUIVI VENTES 403e'!B134*(INDEX(traitement!$A$2:$B$10,MATCH('SUIVI VENTES 403e'!$H134,traitement!$A$2:$A$10,0),2)),"")</f>
        <v>15</v>
      </c>
      <c r="B148">
        <f>IFERROR('SUIVI VENTES 403e'!F134,"")</f>
        <v>150</v>
      </c>
      <c r="C148">
        <f>IFERROR(IF('SUIVI VENTES 403e'!$A134&lt;&gt;"",ROUND($B148/$A148,2),""),"")</f>
        <v>10</v>
      </c>
      <c r="D148" cm="1">
        <f t="array" ref="D148">IFERROR(INDEX($F$3:$R$7,MATCH($G148,$F$4:$F$7,0),MATCH($H148,$F$3:$R$3,0)+1),"")</f>
        <v>10</v>
      </c>
      <c r="E148">
        <f>IFERROR(IF('SUIVI VENTES 403e'!$A134&lt;&gt;"",ROUND((($C148/1.2)-$D148),2),""),"")</f>
        <v>-1.67</v>
      </c>
      <c r="F148">
        <f>IFERROR(IF('SUIVI VENTES 403e'!$A134&lt;&gt;"",ROUND($E148*$A148,2),""),"")</f>
        <v>-25.05</v>
      </c>
      <c r="G148">
        <f>IFERROR(IF('SUIVI VENTES 403e'!$A134&lt;&gt;"",YEAR('SUIVI VENTES 403e'!$G134),""),"")</f>
        <v>2021</v>
      </c>
      <c r="H148">
        <f>IFERROR(IF('SUIVI VENTES 403e'!$A134&lt;&gt;"",MONTH('SUIVI VENTES 403e'!$G134),""),"")</f>
        <v>9</v>
      </c>
    </row>
    <row r="149" spans="1:8" x14ac:dyDescent="0.25">
      <c r="A149">
        <f>IFERROR('SUIVI VENTES 403e'!B135*(INDEX(traitement!$A$2:$B$10,MATCH('SUIVI VENTES 403e'!$H135,traitement!$A$2:$A$10,0),2)),"")</f>
        <v>3</v>
      </c>
      <c r="B149">
        <f>IFERROR('SUIVI VENTES 403e'!F135,"")</f>
        <v>0</v>
      </c>
      <c r="C149">
        <f>IFERROR(IF('SUIVI VENTES 403e'!$A135&lt;&gt;"",ROUND($B149/$A149,2),""),"")</f>
        <v>0</v>
      </c>
      <c r="D149" cm="1">
        <f t="array" ref="D149">IFERROR(INDEX($F$3:$R$7,MATCH($G149,$F$4:$F$7,0),MATCH($H149,$F$3:$R$3,0)+1),"")</f>
        <v>10</v>
      </c>
      <c r="E149">
        <f>IFERROR(IF('SUIVI VENTES 403e'!$A135&lt;&gt;"",ROUND((($C149/1.2)-$D149),2),""),"")</f>
        <v>-10</v>
      </c>
      <c r="F149">
        <f>IFERROR(IF('SUIVI VENTES 403e'!$A135&lt;&gt;"",ROUND($E149*$A149,2),""),"")</f>
        <v>-30</v>
      </c>
      <c r="G149">
        <f>IFERROR(IF('SUIVI VENTES 403e'!$A135&lt;&gt;"",YEAR('SUIVI VENTES 403e'!$G135),""),"")</f>
        <v>2021</v>
      </c>
      <c r="H149">
        <f>IFERROR(IF('SUIVI VENTES 403e'!$A135&lt;&gt;"",MONTH('SUIVI VENTES 403e'!$G135),""),"")</f>
        <v>9</v>
      </c>
    </row>
    <row r="150" spans="1:8" x14ac:dyDescent="0.25">
      <c r="A150">
        <f>IFERROR('SUIVI VENTES 403e'!B136*(INDEX(traitement!$A$2:$B$10,MATCH('SUIVI VENTES 403e'!$H136,traitement!$A$2:$A$10,0),2)),"")</f>
        <v>1</v>
      </c>
      <c r="B150">
        <f>IFERROR('SUIVI VENTES 403e'!F136,"")</f>
        <v>10</v>
      </c>
      <c r="C150">
        <f>IFERROR(IF('SUIVI VENTES 403e'!$A136&lt;&gt;"",ROUND($B150/$A150,2),""),"")</f>
        <v>10</v>
      </c>
      <c r="D150" cm="1">
        <f t="array" ref="D150">IFERROR(INDEX($F$3:$R$7,MATCH($G150,$F$4:$F$7,0),MATCH($H150,$F$3:$R$3,0)+1),"")</f>
        <v>10</v>
      </c>
      <c r="E150">
        <f>IFERROR(IF('SUIVI VENTES 403e'!$A136&lt;&gt;"",ROUND((($C150/1.2)-$D150),2),""),"")</f>
        <v>-1.67</v>
      </c>
      <c r="F150">
        <f>IFERROR(IF('SUIVI VENTES 403e'!$A136&lt;&gt;"",ROUND($E150*$A150,2),""),"")</f>
        <v>-1.67</v>
      </c>
      <c r="G150">
        <f>IFERROR(IF('SUIVI VENTES 403e'!$A136&lt;&gt;"",YEAR('SUIVI VENTES 403e'!$G136),""),"")</f>
        <v>2021</v>
      </c>
      <c r="H150">
        <f>IFERROR(IF('SUIVI VENTES 403e'!$A136&lt;&gt;"",MONTH('SUIVI VENTES 403e'!$G136),""),"")</f>
        <v>9</v>
      </c>
    </row>
    <row r="151" spans="1:8" x14ac:dyDescent="0.25">
      <c r="A151">
        <f>IFERROR('SUIVI VENTES 403e'!B137*(INDEX(traitement!$A$2:$B$10,MATCH('SUIVI VENTES 403e'!$H137,traitement!$A$2:$A$10,0),2)),"")</f>
        <v>1</v>
      </c>
      <c r="B151">
        <f>IFERROR('SUIVI VENTES 403e'!F137,"")</f>
        <v>10</v>
      </c>
      <c r="C151">
        <f>IFERROR(IF('SUIVI VENTES 403e'!$A137&lt;&gt;"",ROUND($B151/$A151,2),""),"")</f>
        <v>10</v>
      </c>
      <c r="D151" cm="1">
        <f t="array" ref="D151">IFERROR(INDEX($F$3:$R$7,MATCH($G151,$F$4:$F$7,0),MATCH($H151,$F$3:$R$3,0)+1),"")</f>
        <v>10</v>
      </c>
      <c r="E151">
        <f>IFERROR(IF('SUIVI VENTES 403e'!$A137&lt;&gt;"",ROUND((($C151/1.2)-$D151),2),""),"")</f>
        <v>-1.67</v>
      </c>
      <c r="F151">
        <f>IFERROR(IF('SUIVI VENTES 403e'!$A137&lt;&gt;"",ROUND($E151*$A151,2),""),"")</f>
        <v>-1.67</v>
      </c>
      <c r="G151">
        <f>IFERROR(IF('SUIVI VENTES 403e'!$A137&lt;&gt;"",YEAR('SUIVI VENTES 403e'!$G137),""),"")</f>
        <v>2021</v>
      </c>
      <c r="H151">
        <f>IFERROR(IF('SUIVI VENTES 403e'!$A137&lt;&gt;"",MONTH('SUIVI VENTES 403e'!$G137),""),"")</f>
        <v>9</v>
      </c>
    </row>
    <row r="152" spans="1:8" x14ac:dyDescent="0.25">
      <c r="A152">
        <f>IFERROR('SUIVI VENTES 403e'!B138*(INDEX(traitement!$A$2:$B$10,MATCH('SUIVI VENTES 403e'!$H138,traitement!$A$2:$A$10,0),2)),"")</f>
        <v>5</v>
      </c>
      <c r="B152">
        <f>IFERROR('SUIVI VENTES 403e'!F138,"")</f>
        <v>50</v>
      </c>
      <c r="C152">
        <f>IFERROR(IF('SUIVI VENTES 403e'!$A138&lt;&gt;"",ROUND($B152/$A152,2),""),"")</f>
        <v>10</v>
      </c>
      <c r="D152" cm="1">
        <f t="array" ref="D152">IFERROR(INDEX($F$3:$R$7,MATCH($G152,$F$4:$F$7,0),MATCH($H152,$F$3:$R$3,0)+1),"")</f>
        <v>10</v>
      </c>
      <c r="E152">
        <f>IFERROR(IF('SUIVI VENTES 403e'!$A138&lt;&gt;"",ROUND((($C152/1.2)-$D152),2),""),"")</f>
        <v>-1.67</v>
      </c>
      <c r="F152">
        <f>IFERROR(IF('SUIVI VENTES 403e'!$A138&lt;&gt;"",ROUND($E152*$A152,2),""),"")</f>
        <v>-8.35</v>
      </c>
      <c r="G152">
        <f>IFERROR(IF('SUIVI VENTES 403e'!$A138&lt;&gt;"",YEAR('SUIVI VENTES 403e'!$G138),""),"")</f>
        <v>2021</v>
      </c>
      <c r="H152">
        <f>IFERROR(IF('SUIVI VENTES 403e'!$A138&lt;&gt;"",MONTH('SUIVI VENTES 403e'!$G138),""),"")</f>
        <v>9</v>
      </c>
    </row>
    <row r="153" spans="1:8" x14ac:dyDescent="0.25">
      <c r="A153">
        <f>IFERROR('SUIVI VENTES 403e'!B139*(INDEX(traitement!$A$2:$B$10,MATCH('SUIVI VENTES 403e'!$H139,traitement!$A$2:$A$10,0),2)),"")</f>
        <v>2.5</v>
      </c>
      <c r="B153">
        <f>IFERROR('SUIVI VENTES 403e'!F139,"")</f>
        <v>29.17</v>
      </c>
      <c r="C153">
        <f>IFERROR(IF('SUIVI VENTES 403e'!$A139&lt;&gt;"",ROUND($B153/$A153,2),""),"")</f>
        <v>11.67</v>
      </c>
      <c r="D153" cm="1">
        <f t="array" ref="D153">IFERROR(INDEX($F$3:$R$7,MATCH($G153,$F$4:$F$7,0),MATCH($H153,$F$3:$R$3,0)+1),"")</f>
        <v>10</v>
      </c>
      <c r="E153">
        <f>IFERROR(IF('SUIVI VENTES 403e'!$A139&lt;&gt;"",ROUND((($C153/1.2)-$D153),2),""),"")</f>
        <v>-0.28000000000000003</v>
      </c>
      <c r="F153">
        <f>IFERROR(IF('SUIVI VENTES 403e'!$A139&lt;&gt;"",ROUND($E153*$A153,2),""),"")</f>
        <v>-0.7</v>
      </c>
      <c r="G153">
        <f>IFERROR(IF('SUIVI VENTES 403e'!$A139&lt;&gt;"",YEAR('SUIVI VENTES 403e'!$G139),""),"")</f>
        <v>2021</v>
      </c>
      <c r="H153">
        <f>IFERROR(IF('SUIVI VENTES 403e'!$A139&lt;&gt;"",MONTH('SUIVI VENTES 403e'!$G139),""),"")</f>
        <v>9</v>
      </c>
    </row>
    <row r="154" spans="1:8" x14ac:dyDescent="0.25">
      <c r="A154">
        <f>IFERROR('SUIVI VENTES 403e'!B140*(INDEX(traitement!$A$2:$B$10,MATCH('SUIVI VENTES 403e'!$H140,traitement!$A$2:$A$10,0),2)),"")</f>
        <v>0.5</v>
      </c>
      <c r="B154">
        <f>IFERROR('SUIVI VENTES 403e'!F140,"")</f>
        <v>0</v>
      </c>
      <c r="C154">
        <f>IFERROR(IF('SUIVI VENTES 403e'!$A140&lt;&gt;"",ROUND($B154/$A154,2),""),"")</f>
        <v>0</v>
      </c>
      <c r="D154" cm="1">
        <f t="array" ref="D154">IFERROR(INDEX($F$3:$R$7,MATCH($G154,$F$4:$F$7,0),MATCH($H154,$F$3:$R$3,0)+1),"")</f>
        <v>10</v>
      </c>
      <c r="E154">
        <f>IFERROR(IF('SUIVI VENTES 403e'!$A140&lt;&gt;"",ROUND((($C154/1.2)-$D154),2),""),"")</f>
        <v>-10</v>
      </c>
      <c r="F154">
        <f>IFERROR(IF('SUIVI VENTES 403e'!$A140&lt;&gt;"",ROUND($E154*$A154,2),""),"")</f>
        <v>-5</v>
      </c>
      <c r="G154">
        <f>IFERROR(IF('SUIVI VENTES 403e'!$A140&lt;&gt;"",YEAR('SUIVI VENTES 403e'!$G140),""),"")</f>
        <v>2021</v>
      </c>
      <c r="H154">
        <f>IFERROR(IF('SUIVI VENTES 403e'!$A140&lt;&gt;"",MONTH('SUIVI VENTES 403e'!$G140),""),"")</f>
        <v>9</v>
      </c>
    </row>
    <row r="155" spans="1:8" x14ac:dyDescent="0.25">
      <c r="A155">
        <f>IFERROR('SUIVI VENTES 403e'!B141*(INDEX(traitement!$A$2:$B$10,MATCH('SUIVI VENTES 403e'!$H141,traitement!$A$2:$A$10,0),2)),"")</f>
        <v>15</v>
      </c>
      <c r="B155">
        <f>IFERROR('SUIVI VENTES 403e'!F141,"")</f>
        <v>150</v>
      </c>
      <c r="C155">
        <f>IFERROR(IF('SUIVI VENTES 403e'!$A141&lt;&gt;"",ROUND($B155/$A155,2),""),"")</f>
        <v>10</v>
      </c>
      <c r="D155" cm="1">
        <f t="array" ref="D155">IFERROR(INDEX($F$3:$R$7,MATCH($G155,$F$4:$F$7,0),MATCH($H155,$F$3:$R$3,0)+1),"")</f>
        <v>10</v>
      </c>
      <c r="E155">
        <f>IFERROR(IF('SUIVI VENTES 403e'!$A141&lt;&gt;"",ROUND((($C155/1.2)-$D155),2),""),"")</f>
        <v>-1.67</v>
      </c>
      <c r="F155">
        <f>IFERROR(IF('SUIVI VENTES 403e'!$A141&lt;&gt;"",ROUND($E155*$A155,2),""),"")</f>
        <v>-25.05</v>
      </c>
      <c r="G155">
        <f>IFERROR(IF('SUIVI VENTES 403e'!$A141&lt;&gt;"",YEAR('SUIVI VENTES 403e'!$G141),""),"")</f>
        <v>2021</v>
      </c>
      <c r="H155">
        <f>IFERROR(IF('SUIVI VENTES 403e'!$A141&lt;&gt;"",MONTH('SUIVI VENTES 403e'!$G141),""),"")</f>
        <v>9</v>
      </c>
    </row>
    <row r="156" spans="1:8" x14ac:dyDescent="0.25">
      <c r="A156">
        <f>IFERROR('SUIVI VENTES 403e'!B142*(INDEX(traitement!$A$2:$B$10,MATCH('SUIVI VENTES 403e'!$H142,traitement!$A$2:$A$10,0),2)),"")</f>
        <v>3</v>
      </c>
      <c r="B156">
        <f>IFERROR('SUIVI VENTES 403e'!F142,"")</f>
        <v>30</v>
      </c>
      <c r="C156">
        <f>IFERROR(IF('SUIVI VENTES 403e'!$A142&lt;&gt;"",ROUND($B156/$A156,2),""),"")</f>
        <v>10</v>
      </c>
      <c r="D156" cm="1">
        <f t="array" ref="D156">IFERROR(INDEX($F$3:$R$7,MATCH($G156,$F$4:$F$7,0),MATCH($H156,$F$3:$R$3,0)+1),"")</f>
        <v>10</v>
      </c>
      <c r="E156">
        <f>IFERROR(IF('SUIVI VENTES 403e'!$A142&lt;&gt;"",ROUND((($C156/1.2)-$D156),2),""),"")</f>
        <v>-1.67</v>
      </c>
      <c r="F156">
        <f>IFERROR(IF('SUIVI VENTES 403e'!$A142&lt;&gt;"",ROUND($E156*$A156,2),""),"")</f>
        <v>-5.01</v>
      </c>
      <c r="G156">
        <f>IFERROR(IF('SUIVI VENTES 403e'!$A142&lt;&gt;"",YEAR('SUIVI VENTES 403e'!$G142),""),"")</f>
        <v>2021</v>
      </c>
      <c r="H156">
        <f>IFERROR(IF('SUIVI VENTES 403e'!$A142&lt;&gt;"",MONTH('SUIVI VENTES 403e'!$G142),""),"")</f>
        <v>9</v>
      </c>
    </row>
    <row r="157" spans="1:8" x14ac:dyDescent="0.25">
      <c r="A157">
        <f>IFERROR('SUIVI VENTES 403e'!B143*(INDEX(traitement!$A$2:$B$10,MATCH('SUIVI VENTES 403e'!$H143,traitement!$A$2:$A$10,0),2)),"")</f>
        <v>5</v>
      </c>
      <c r="B157">
        <f>IFERROR('SUIVI VENTES 403e'!F143,"")</f>
        <v>50</v>
      </c>
      <c r="C157">
        <f>IFERROR(IF('SUIVI VENTES 403e'!$A143&lt;&gt;"",ROUND($B157/$A157,2),""),"")</f>
        <v>10</v>
      </c>
      <c r="D157" cm="1">
        <f t="array" ref="D157">IFERROR(INDEX($F$3:$R$7,MATCH($G157,$F$4:$F$7,0),MATCH($H157,$F$3:$R$3,0)+1),"")</f>
        <v>10</v>
      </c>
      <c r="E157">
        <f>IFERROR(IF('SUIVI VENTES 403e'!$A143&lt;&gt;"",ROUND((($C157/1.2)-$D157),2),""),"")</f>
        <v>-1.67</v>
      </c>
      <c r="F157">
        <f>IFERROR(IF('SUIVI VENTES 403e'!$A143&lt;&gt;"",ROUND($E157*$A157,2),""),"")</f>
        <v>-8.35</v>
      </c>
      <c r="G157">
        <f>IFERROR(IF('SUIVI VENTES 403e'!$A143&lt;&gt;"",YEAR('SUIVI VENTES 403e'!$G143),""),"")</f>
        <v>2021</v>
      </c>
      <c r="H157">
        <f>IFERROR(IF('SUIVI VENTES 403e'!$A143&lt;&gt;"",MONTH('SUIVI VENTES 403e'!$G143),""),"")</f>
        <v>9</v>
      </c>
    </row>
    <row r="158" spans="1:8" x14ac:dyDescent="0.25">
      <c r="A158">
        <f>IFERROR('SUIVI VENTES 403e'!B144*(INDEX(traitement!$A$2:$B$10,MATCH('SUIVI VENTES 403e'!$H144,traitement!$A$2:$A$10,0),2)),"")</f>
        <v>1</v>
      </c>
      <c r="B158">
        <f>IFERROR('SUIVI VENTES 403e'!F144,"")</f>
        <v>0</v>
      </c>
      <c r="C158">
        <f>IFERROR(IF('SUIVI VENTES 403e'!$A144&lt;&gt;"",ROUND($B158/$A158,2),""),"")</f>
        <v>0</v>
      </c>
      <c r="D158" cm="1">
        <f t="array" ref="D158">IFERROR(INDEX($F$3:$R$7,MATCH($G158,$F$4:$F$7,0),MATCH($H158,$F$3:$R$3,0)+1),"")</f>
        <v>10</v>
      </c>
      <c r="E158">
        <f>IFERROR(IF('SUIVI VENTES 403e'!$A144&lt;&gt;"",ROUND((($C158/1.2)-$D158),2),""),"")</f>
        <v>-10</v>
      </c>
      <c r="F158">
        <f>IFERROR(IF('SUIVI VENTES 403e'!$A144&lt;&gt;"",ROUND($E158*$A158,2),""),"")</f>
        <v>-10</v>
      </c>
      <c r="G158">
        <f>IFERROR(IF('SUIVI VENTES 403e'!$A144&lt;&gt;"",YEAR('SUIVI VENTES 403e'!$G144),""),"")</f>
        <v>2021</v>
      </c>
      <c r="H158">
        <f>IFERROR(IF('SUIVI VENTES 403e'!$A144&lt;&gt;"",MONTH('SUIVI VENTES 403e'!$G144),""),"")</f>
        <v>9</v>
      </c>
    </row>
    <row r="159" spans="1:8" x14ac:dyDescent="0.25">
      <c r="A159">
        <f>IFERROR('SUIVI VENTES 403e'!B145*(INDEX(traitement!$A$2:$B$10,MATCH('SUIVI VENTES 403e'!$H145,traitement!$A$2:$A$10,0),2)),"")</f>
        <v>0.5</v>
      </c>
      <c r="B159">
        <f>IFERROR('SUIVI VENTES 403e'!F145,"")</f>
        <v>10</v>
      </c>
      <c r="C159">
        <f>IFERROR(IF('SUIVI VENTES 403e'!$A145&lt;&gt;"",ROUND($B159/$A159,2),""),"")</f>
        <v>20</v>
      </c>
      <c r="D159" cm="1">
        <f t="array" ref="D159">IFERROR(INDEX($F$3:$R$7,MATCH($G159,$F$4:$F$7,0),MATCH($H159,$F$3:$R$3,0)+1),"")</f>
        <v>10</v>
      </c>
      <c r="E159">
        <f>IFERROR(IF('SUIVI VENTES 403e'!$A145&lt;&gt;"",ROUND((($C159/1.2)-$D159),2),""),"")</f>
        <v>6.67</v>
      </c>
      <c r="F159">
        <f>IFERROR(IF('SUIVI VENTES 403e'!$A145&lt;&gt;"",ROUND($E159*$A159,2),""),"")</f>
        <v>3.34</v>
      </c>
      <c r="G159">
        <f>IFERROR(IF('SUIVI VENTES 403e'!$A145&lt;&gt;"",YEAR('SUIVI VENTES 403e'!$G145),""),"")</f>
        <v>2021</v>
      </c>
      <c r="H159">
        <f>IFERROR(IF('SUIVI VENTES 403e'!$A145&lt;&gt;"",MONTH('SUIVI VENTES 403e'!$G145),""),"")</f>
        <v>9</v>
      </c>
    </row>
    <row r="160" spans="1:8" x14ac:dyDescent="0.25">
      <c r="A160">
        <f>IFERROR('SUIVI VENTES 403e'!B146*(INDEX(traitement!$A$2:$B$10,MATCH('SUIVI VENTES 403e'!$H146,traitement!$A$2:$A$10,0),2)),"")</f>
        <v>1.4999999999999999E-2</v>
      </c>
      <c r="B160">
        <f>IFERROR('SUIVI VENTES 403e'!F146,"")</f>
        <v>0</v>
      </c>
      <c r="C160">
        <f>IFERROR(IF('SUIVI VENTES 403e'!$A146&lt;&gt;"",ROUND($B160/$A160,2),""),"")</f>
        <v>0</v>
      </c>
      <c r="D160" cm="1">
        <f t="array" ref="D160">IFERROR(INDEX($F$3:$R$7,MATCH($G160,$F$4:$F$7,0),MATCH($H160,$F$3:$R$3,0)+1),"")</f>
        <v>10</v>
      </c>
      <c r="E160">
        <f>IFERROR(IF('SUIVI VENTES 403e'!$A146&lt;&gt;"",ROUND((($C160/1.2)-$D160),2),""),"")</f>
        <v>-10</v>
      </c>
      <c r="F160">
        <f>IFERROR(IF('SUIVI VENTES 403e'!$A146&lt;&gt;"",ROUND($E160*$A160,2),""),"")</f>
        <v>-0.15</v>
      </c>
      <c r="G160">
        <f>IFERROR(IF('SUIVI VENTES 403e'!$A146&lt;&gt;"",YEAR('SUIVI VENTES 403e'!$G146),""),"")</f>
        <v>2021</v>
      </c>
      <c r="H160">
        <f>IFERROR(IF('SUIVI VENTES 403e'!$A146&lt;&gt;"",MONTH('SUIVI VENTES 403e'!$G146),""),"")</f>
        <v>9</v>
      </c>
    </row>
    <row r="161" spans="1:8" x14ac:dyDescent="0.25">
      <c r="A161">
        <f>IFERROR('SUIVI VENTES 403e'!B147*(INDEX(traitement!$A$2:$B$10,MATCH('SUIVI VENTES 403e'!$H147,traitement!$A$2:$A$10,0),2)),"")</f>
        <v>4</v>
      </c>
      <c r="B161">
        <f>IFERROR('SUIVI VENTES 403e'!F147,"")</f>
        <v>40</v>
      </c>
      <c r="C161">
        <f>IFERROR(IF('SUIVI VENTES 403e'!$A147&lt;&gt;"",ROUND($B161/$A161,2),""),"")</f>
        <v>10</v>
      </c>
      <c r="D161" cm="1">
        <f t="array" ref="D161">IFERROR(INDEX($F$3:$R$7,MATCH($G161,$F$4:$F$7,0),MATCH($H161,$F$3:$R$3,0)+1),"")</f>
        <v>10</v>
      </c>
      <c r="E161">
        <f>IFERROR(IF('SUIVI VENTES 403e'!$A147&lt;&gt;"",ROUND((($C161/1.2)-$D161),2),""),"")</f>
        <v>-1.67</v>
      </c>
      <c r="F161">
        <f>IFERROR(IF('SUIVI VENTES 403e'!$A147&lt;&gt;"",ROUND($E161*$A161,2),""),"")</f>
        <v>-6.68</v>
      </c>
      <c r="G161">
        <f>IFERROR(IF('SUIVI VENTES 403e'!$A147&lt;&gt;"",YEAR('SUIVI VENTES 403e'!$G147),""),"")</f>
        <v>2021</v>
      </c>
      <c r="H161">
        <f>IFERROR(IF('SUIVI VENTES 403e'!$A147&lt;&gt;"",MONTH('SUIVI VENTES 403e'!$G147),""),"")</f>
        <v>9</v>
      </c>
    </row>
    <row r="162" spans="1:8" x14ac:dyDescent="0.25">
      <c r="A162">
        <f>IFERROR('SUIVI VENTES 403e'!B148*(INDEX(traitement!$A$2:$B$10,MATCH('SUIVI VENTES 403e'!$H148,traitement!$A$2:$A$10,0),2)),"")</f>
        <v>10</v>
      </c>
      <c r="B162">
        <f>IFERROR('SUIVI VENTES 403e'!F148,"")</f>
        <v>100</v>
      </c>
      <c r="C162">
        <f>IFERROR(IF('SUIVI VENTES 403e'!$A148&lt;&gt;"",ROUND($B162/$A162,2),""),"")</f>
        <v>10</v>
      </c>
      <c r="D162" cm="1">
        <f t="array" ref="D162">IFERROR(INDEX($F$3:$R$7,MATCH($G162,$F$4:$F$7,0),MATCH($H162,$F$3:$R$3,0)+1),"")</f>
        <v>10</v>
      </c>
      <c r="E162">
        <f>IFERROR(IF('SUIVI VENTES 403e'!$A148&lt;&gt;"",ROUND((($C162/1.2)-$D162),2),""),"")</f>
        <v>-1.67</v>
      </c>
      <c r="F162">
        <f>IFERROR(IF('SUIVI VENTES 403e'!$A148&lt;&gt;"",ROUND($E162*$A162,2),""),"")</f>
        <v>-16.7</v>
      </c>
      <c r="G162">
        <f>IFERROR(IF('SUIVI VENTES 403e'!$A148&lt;&gt;"",YEAR('SUIVI VENTES 403e'!$G148),""),"")</f>
        <v>2021</v>
      </c>
      <c r="H162">
        <f>IFERROR(IF('SUIVI VENTES 403e'!$A148&lt;&gt;"",MONTH('SUIVI VENTES 403e'!$G148),""),"")</f>
        <v>9</v>
      </c>
    </row>
    <row r="163" spans="1:8" x14ac:dyDescent="0.25">
      <c r="A163">
        <f>IFERROR('SUIVI VENTES 403e'!B149*(INDEX(traitement!$A$2:$B$10,MATCH('SUIVI VENTES 403e'!$H149,traitement!$A$2:$A$10,0),2)),"")</f>
        <v>2</v>
      </c>
      <c r="B163">
        <f>IFERROR('SUIVI VENTES 403e'!F149,"")</f>
        <v>0</v>
      </c>
      <c r="C163">
        <f>IFERROR(IF('SUIVI VENTES 403e'!$A149&lt;&gt;"",ROUND($B163/$A163,2),""),"")</f>
        <v>0</v>
      </c>
      <c r="D163" cm="1">
        <f t="array" ref="D163">IFERROR(INDEX($F$3:$R$7,MATCH($G163,$F$4:$F$7,0),MATCH($H163,$F$3:$R$3,0)+1),"")</f>
        <v>10</v>
      </c>
      <c r="E163">
        <f>IFERROR(IF('SUIVI VENTES 403e'!$A149&lt;&gt;"",ROUND((($C163/1.2)-$D163),2),""),"")</f>
        <v>-10</v>
      </c>
      <c r="F163">
        <f>IFERROR(IF('SUIVI VENTES 403e'!$A149&lt;&gt;"",ROUND($E163*$A163,2),""),"")</f>
        <v>-20</v>
      </c>
      <c r="G163">
        <f>IFERROR(IF('SUIVI VENTES 403e'!$A149&lt;&gt;"",YEAR('SUIVI VENTES 403e'!$G149),""),"")</f>
        <v>2021</v>
      </c>
      <c r="H163">
        <f>IFERROR(IF('SUIVI VENTES 403e'!$A149&lt;&gt;"",MONTH('SUIVI VENTES 403e'!$G149),""),"")</f>
        <v>9</v>
      </c>
    </row>
    <row r="164" spans="1:8" x14ac:dyDescent="0.25">
      <c r="A164">
        <f>IFERROR('SUIVI VENTES 403e'!B150*(INDEX(traitement!$A$2:$B$10,MATCH('SUIVI VENTES 403e'!$H150,traitement!$A$2:$A$10,0),2)),"")</f>
        <v>5</v>
      </c>
      <c r="B164">
        <f>IFERROR('SUIVI VENTES 403e'!F150,"")</f>
        <v>50</v>
      </c>
      <c r="C164">
        <f>IFERROR(IF('SUIVI VENTES 403e'!$A150&lt;&gt;"",ROUND($B164/$A164,2),""),"")</f>
        <v>10</v>
      </c>
      <c r="D164" cm="1">
        <f t="array" ref="D164">IFERROR(INDEX($F$3:$R$7,MATCH($G164,$F$4:$F$7,0),MATCH($H164,$F$3:$R$3,0)+1),"")</f>
        <v>10</v>
      </c>
      <c r="E164">
        <f>IFERROR(IF('SUIVI VENTES 403e'!$A150&lt;&gt;"",ROUND((($C164/1.2)-$D164),2),""),"")</f>
        <v>-1.67</v>
      </c>
      <c r="F164">
        <f>IFERROR(IF('SUIVI VENTES 403e'!$A150&lt;&gt;"",ROUND($E164*$A164,2),""),"")</f>
        <v>-8.35</v>
      </c>
      <c r="G164">
        <f>IFERROR(IF('SUIVI VENTES 403e'!$A150&lt;&gt;"",YEAR('SUIVI VENTES 403e'!$G150),""),"")</f>
        <v>2021</v>
      </c>
      <c r="H164">
        <f>IFERROR(IF('SUIVI VENTES 403e'!$A150&lt;&gt;"",MONTH('SUIVI VENTES 403e'!$G150),""),"")</f>
        <v>9</v>
      </c>
    </row>
    <row r="165" spans="1:8" x14ac:dyDescent="0.25">
      <c r="A165">
        <f>IFERROR('SUIVI VENTES 403e'!B151*(INDEX(traitement!$A$2:$B$10,MATCH('SUIVI VENTES 403e'!$H151,traitement!$A$2:$A$10,0),2)),"")</f>
        <v>1</v>
      </c>
      <c r="B165">
        <f>IFERROR('SUIVI VENTES 403e'!F151,"")</f>
        <v>0</v>
      </c>
      <c r="C165">
        <f>IFERROR(IF('SUIVI VENTES 403e'!$A151&lt;&gt;"",ROUND($B165/$A165,2),""),"")</f>
        <v>0</v>
      </c>
      <c r="D165" cm="1">
        <f t="array" ref="D165">IFERROR(INDEX($F$3:$R$7,MATCH($G165,$F$4:$F$7,0),MATCH($H165,$F$3:$R$3,0)+1),"")</f>
        <v>10</v>
      </c>
      <c r="E165">
        <f>IFERROR(IF('SUIVI VENTES 403e'!$A151&lt;&gt;"",ROUND((($C165/1.2)-$D165),2),""),"")</f>
        <v>-10</v>
      </c>
      <c r="F165">
        <f>IFERROR(IF('SUIVI VENTES 403e'!$A151&lt;&gt;"",ROUND($E165*$A165,2),""),"")</f>
        <v>-10</v>
      </c>
      <c r="G165">
        <f>IFERROR(IF('SUIVI VENTES 403e'!$A151&lt;&gt;"",YEAR('SUIVI VENTES 403e'!$G151),""),"")</f>
        <v>2021</v>
      </c>
      <c r="H165">
        <f>IFERROR(IF('SUIVI VENTES 403e'!$A151&lt;&gt;"",MONTH('SUIVI VENTES 403e'!$G151),""),"")</f>
        <v>9</v>
      </c>
    </row>
    <row r="166" spans="1:8" x14ac:dyDescent="0.25">
      <c r="A166">
        <f>IFERROR('SUIVI VENTES 403e'!B152*(INDEX(traitement!$A$2:$B$10,MATCH('SUIVI VENTES 403e'!$H152,traitement!$A$2:$A$10,0),2)),"")</f>
        <v>5</v>
      </c>
      <c r="B166">
        <f>IFERROR('SUIVI VENTES 403e'!F152,"")</f>
        <v>50</v>
      </c>
      <c r="C166">
        <f>IFERROR(IF('SUIVI VENTES 403e'!$A152&lt;&gt;"",ROUND($B166/$A166,2),""),"")</f>
        <v>10</v>
      </c>
      <c r="D166" cm="1">
        <f t="array" ref="D166">IFERROR(INDEX($F$3:$R$7,MATCH($G166,$F$4:$F$7,0),MATCH($H166,$F$3:$R$3,0)+1),"")</f>
        <v>10</v>
      </c>
      <c r="E166">
        <f>IFERROR(IF('SUIVI VENTES 403e'!$A152&lt;&gt;"",ROUND((($C166/1.2)-$D166),2),""),"")</f>
        <v>-1.67</v>
      </c>
      <c r="F166">
        <f>IFERROR(IF('SUIVI VENTES 403e'!$A152&lt;&gt;"",ROUND($E166*$A166,2),""),"")</f>
        <v>-8.35</v>
      </c>
      <c r="G166">
        <f>IFERROR(IF('SUIVI VENTES 403e'!$A152&lt;&gt;"",YEAR('SUIVI VENTES 403e'!$G152),""),"")</f>
        <v>2021</v>
      </c>
      <c r="H166">
        <f>IFERROR(IF('SUIVI VENTES 403e'!$A152&lt;&gt;"",MONTH('SUIVI VENTES 403e'!$G152),""),"")</f>
        <v>9</v>
      </c>
    </row>
    <row r="167" spans="1:8" x14ac:dyDescent="0.25">
      <c r="A167">
        <f>IFERROR('SUIVI VENTES 403e'!B153*(INDEX(traitement!$A$2:$B$10,MATCH('SUIVI VENTES 403e'!$H153,traitement!$A$2:$A$10,0),2)),"")</f>
        <v>1</v>
      </c>
      <c r="B167">
        <f>IFERROR('SUIVI VENTES 403e'!F153,"")</f>
        <v>0</v>
      </c>
      <c r="C167">
        <f>IFERROR(IF('SUIVI VENTES 403e'!$A153&lt;&gt;"",ROUND($B167/$A167,2),""),"")</f>
        <v>0</v>
      </c>
      <c r="D167" cm="1">
        <f t="array" ref="D167">IFERROR(INDEX($F$3:$R$7,MATCH($G167,$F$4:$F$7,0),MATCH($H167,$F$3:$R$3,0)+1),"")</f>
        <v>10</v>
      </c>
      <c r="E167">
        <f>IFERROR(IF('SUIVI VENTES 403e'!$A153&lt;&gt;"",ROUND((($C167/1.2)-$D167),2),""),"")</f>
        <v>-10</v>
      </c>
      <c r="F167">
        <f>IFERROR(IF('SUIVI VENTES 403e'!$A153&lt;&gt;"",ROUND($E167*$A167,2),""),"")</f>
        <v>-10</v>
      </c>
      <c r="G167">
        <f>IFERROR(IF('SUIVI VENTES 403e'!$A153&lt;&gt;"",YEAR('SUIVI VENTES 403e'!$G153),""),"")</f>
        <v>2021</v>
      </c>
      <c r="H167">
        <f>IFERROR(IF('SUIVI VENTES 403e'!$A153&lt;&gt;"",MONTH('SUIVI VENTES 403e'!$G153),""),"")</f>
        <v>9</v>
      </c>
    </row>
    <row r="168" spans="1:8" x14ac:dyDescent="0.25">
      <c r="A168">
        <f>IFERROR('SUIVI VENTES 403e'!B154*(INDEX(traitement!$A$2:$B$10,MATCH('SUIVI VENTES 403e'!$H154,traitement!$A$2:$A$10,0),2)),"")</f>
        <v>5</v>
      </c>
      <c r="B168">
        <f>IFERROR('SUIVI VENTES 403e'!F154,"")</f>
        <v>50</v>
      </c>
      <c r="C168">
        <f>IFERROR(IF('SUIVI VENTES 403e'!$A154&lt;&gt;"",ROUND($B168/$A168,2),""),"")</f>
        <v>10</v>
      </c>
      <c r="D168" cm="1">
        <f t="array" ref="D168">IFERROR(INDEX($F$3:$R$7,MATCH($G168,$F$4:$F$7,0),MATCH($H168,$F$3:$R$3,0)+1),"")</f>
        <v>10</v>
      </c>
      <c r="E168">
        <f>IFERROR(IF('SUIVI VENTES 403e'!$A154&lt;&gt;"",ROUND((($C168/1.2)-$D168),2),""),"")</f>
        <v>-1.67</v>
      </c>
      <c r="F168">
        <f>IFERROR(IF('SUIVI VENTES 403e'!$A154&lt;&gt;"",ROUND($E168*$A168,2),""),"")</f>
        <v>-8.35</v>
      </c>
      <c r="G168">
        <f>IFERROR(IF('SUIVI VENTES 403e'!$A154&lt;&gt;"",YEAR('SUIVI VENTES 403e'!$G154),""),"")</f>
        <v>2021</v>
      </c>
      <c r="H168">
        <f>IFERROR(IF('SUIVI VENTES 403e'!$A154&lt;&gt;"",MONTH('SUIVI VENTES 403e'!$G154),""),"")</f>
        <v>9</v>
      </c>
    </row>
    <row r="169" spans="1:8" x14ac:dyDescent="0.25">
      <c r="A169">
        <f>IFERROR('SUIVI VENTES 403e'!B155*(INDEX(traitement!$A$2:$B$10,MATCH('SUIVI VENTES 403e'!$H155,traitement!$A$2:$A$10,0),2)),"")</f>
        <v>1</v>
      </c>
      <c r="B169">
        <f>IFERROR('SUIVI VENTES 403e'!F155,"")</f>
        <v>0</v>
      </c>
      <c r="C169">
        <f>IFERROR(IF('SUIVI VENTES 403e'!$A155&lt;&gt;"",ROUND($B169/$A169,2),""),"")</f>
        <v>0</v>
      </c>
      <c r="D169" cm="1">
        <f t="array" ref="D169">IFERROR(INDEX($F$3:$R$7,MATCH($G169,$F$4:$F$7,0),MATCH($H169,$F$3:$R$3,0)+1),"")</f>
        <v>10</v>
      </c>
      <c r="E169">
        <f>IFERROR(IF('SUIVI VENTES 403e'!$A155&lt;&gt;"",ROUND((($C169/1.2)-$D169),2),""),"")</f>
        <v>-10</v>
      </c>
      <c r="F169">
        <f>IFERROR(IF('SUIVI VENTES 403e'!$A155&lt;&gt;"",ROUND($E169*$A169,2),""),"")</f>
        <v>-10</v>
      </c>
      <c r="G169">
        <f>IFERROR(IF('SUIVI VENTES 403e'!$A155&lt;&gt;"",YEAR('SUIVI VENTES 403e'!$G155),""),"")</f>
        <v>2021</v>
      </c>
      <c r="H169">
        <f>IFERROR(IF('SUIVI VENTES 403e'!$A155&lt;&gt;"",MONTH('SUIVI VENTES 403e'!$G155),""),"")</f>
        <v>9</v>
      </c>
    </row>
    <row r="170" spans="1:8" x14ac:dyDescent="0.25">
      <c r="A170">
        <f>IFERROR('SUIVI VENTES 403e'!B156*(INDEX(traitement!$A$2:$B$10,MATCH('SUIVI VENTES 403e'!$H156,traitement!$A$2:$A$10,0),2)),"")</f>
        <v>10</v>
      </c>
      <c r="B170">
        <f>IFERROR('SUIVI VENTES 403e'!F156,"")</f>
        <v>100</v>
      </c>
      <c r="C170">
        <f>IFERROR(IF('SUIVI VENTES 403e'!$A156&lt;&gt;"",ROUND($B170/$A170,2),""),"")</f>
        <v>10</v>
      </c>
      <c r="D170" cm="1">
        <f t="array" ref="D170">IFERROR(INDEX($F$3:$R$7,MATCH($G170,$F$4:$F$7,0),MATCH($H170,$F$3:$R$3,0)+1),"")</f>
        <v>10</v>
      </c>
      <c r="E170">
        <f>IFERROR(IF('SUIVI VENTES 403e'!$A156&lt;&gt;"",ROUND((($C170/1.2)-$D170),2),""),"")</f>
        <v>-1.67</v>
      </c>
      <c r="F170">
        <f>IFERROR(IF('SUIVI VENTES 403e'!$A156&lt;&gt;"",ROUND($E170*$A170,2),""),"")</f>
        <v>-16.7</v>
      </c>
      <c r="G170">
        <f>IFERROR(IF('SUIVI VENTES 403e'!$A156&lt;&gt;"",YEAR('SUIVI VENTES 403e'!$G156),""),"")</f>
        <v>2021</v>
      </c>
      <c r="H170">
        <f>IFERROR(IF('SUIVI VENTES 403e'!$A156&lt;&gt;"",MONTH('SUIVI VENTES 403e'!$G156),""),"")</f>
        <v>9</v>
      </c>
    </row>
    <row r="171" spans="1:8" x14ac:dyDescent="0.25">
      <c r="A171">
        <f>IFERROR('SUIVI VENTES 403e'!B157*(INDEX(traitement!$A$2:$B$10,MATCH('SUIVI VENTES 403e'!$H157,traitement!$A$2:$A$10,0),2)),"")</f>
        <v>2</v>
      </c>
      <c r="B171">
        <f>IFERROR('SUIVI VENTES 403e'!F157,"")</f>
        <v>0</v>
      </c>
      <c r="C171">
        <f>IFERROR(IF('SUIVI VENTES 403e'!$A157&lt;&gt;"",ROUND($B171/$A171,2),""),"")</f>
        <v>0</v>
      </c>
      <c r="D171" cm="1">
        <f t="array" ref="D171">IFERROR(INDEX($F$3:$R$7,MATCH($G171,$F$4:$F$7,0),MATCH($H171,$F$3:$R$3,0)+1),"")</f>
        <v>10</v>
      </c>
      <c r="E171">
        <f>IFERROR(IF('SUIVI VENTES 403e'!$A157&lt;&gt;"",ROUND((($C171/1.2)-$D171),2),""),"")</f>
        <v>-10</v>
      </c>
      <c r="F171">
        <f>IFERROR(IF('SUIVI VENTES 403e'!$A157&lt;&gt;"",ROUND($E171*$A171,2),""),"")</f>
        <v>-20</v>
      </c>
      <c r="G171">
        <f>IFERROR(IF('SUIVI VENTES 403e'!$A157&lt;&gt;"",YEAR('SUIVI VENTES 403e'!$G157),""),"")</f>
        <v>2021</v>
      </c>
      <c r="H171">
        <f>IFERROR(IF('SUIVI VENTES 403e'!$A157&lt;&gt;"",MONTH('SUIVI VENTES 403e'!$G157),""),"")</f>
        <v>9</v>
      </c>
    </row>
    <row r="172" spans="1:8" x14ac:dyDescent="0.25">
      <c r="A172">
        <f>IFERROR('SUIVI VENTES 403e'!B158*(INDEX(traitement!$A$2:$B$10,MATCH('SUIVI VENTES 403e'!$H158,traitement!$A$2:$A$10,0),2)),"")</f>
        <v>10</v>
      </c>
      <c r="B172">
        <f>IFERROR('SUIVI VENTES 403e'!F158,"")</f>
        <v>100</v>
      </c>
      <c r="C172">
        <f>IFERROR(IF('SUIVI VENTES 403e'!$A158&lt;&gt;"",ROUND($B172/$A172,2),""),"")</f>
        <v>10</v>
      </c>
      <c r="D172" cm="1">
        <f t="array" ref="D172">IFERROR(INDEX($F$3:$R$7,MATCH($G172,$F$4:$F$7,0),MATCH($H172,$F$3:$R$3,0)+1),"")</f>
        <v>10</v>
      </c>
      <c r="E172">
        <f>IFERROR(IF('SUIVI VENTES 403e'!$A158&lt;&gt;"",ROUND((($C172/1.2)-$D172),2),""),"")</f>
        <v>-1.67</v>
      </c>
      <c r="F172">
        <f>IFERROR(IF('SUIVI VENTES 403e'!$A158&lt;&gt;"",ROUND($E172*$A172,2),""),"")</f>
        <v>-16.7</v>
      </c>
      <c r="G172">
        <f>IFERROR(IF('SUIVI VENTES 403e'!$A158&lt;&gt;"",YEAR('SUIVI VENTES 403e'!$G158),""),"")</f>
        <v>2021</v>
      </c>
      <c r="H172">
        <f>IFERROR(IF('SUIVI VENTES 403e'!$A158&lt;&gt;"",MONTH('SUIVI VENTES 403e'!$G158),""),"")</f>
        <v>9</v>
      </c>
    </row>
    <row r="173" spans="1:8" x14ac:dyDescent="0.25">
      <c r="A173">
        <f>IFERROR('SUIVI VENTES 403e'!B159*(INDEX(traitement!$A$2:$B$10,MATCH('SUIVI VENTES 403e'!$H159,traitement!$A$2:$A$10,0),2)),"")</f>
        <v>2</v>
      </c>
      <c r="B173">
        <f>IFERROR('SUIVI VENTES 403e'!F159,"")</f>
        <v>0</v>
      </c>
      <c r="C173">
        <f>IFERROR(IF('SUIVI VENTES 403e'!$A159&lt;&gt;"",ROUND($B173/$A173,2),""),"")</f>
        <v>0</v>
      </c>
      <c r="D173" cm="1">
        <f t="array" ref="D173">IFERROR(INDEX($F$3:$R$7,MATCH($G173,$F$4:$F$7,0),MATCH($H173,$F$3:$R$3,0)+1),"")</f>
        <v>10</v>
      </c>
      <c r="E173">
        <f>IFERROR(IF('SUIVI VENTES 403e'!$A159&lt;&gt;"",ROUND((($C173/1.2)-$D173),2),""),"")</f>
        <v>-10</v>
      </c>
      <c r="F173">
        <f>IFERROR(IF('SUIVI VENTES 403e'!$A159&lt;&gt;"",ROUND($E173*$A173,2),""),"")</f>
        <v>-20</v>
      </c>
      <c r="G173">
        <f>IFERROR(IF('SUIVI VENTES 403e'!$A159&lt;&gt;"",YEAR('SUIVI VENTES 403e'!$G159),""),"")</f>
        <v>2021</v>
      </c>
      <c r="H173">
        <f>IFERROR(IF('SUIVI VENTES 403e'!$A159&lt;&gt;"",MONTH('SUIVI VENTES 403e'!$G159),""),"")</f>
        <v>9</v>
      </c>
    </row>
    <row r="174" spans="1:8" x14ac:dyDescent="0.25">
      <c r="A174">
        <f>IFERROR('SUIVI VENTES 403e'!B160*(INDEX(traitement!$A$2:$B$10,MATCH('SUIVI VENTES 403e'!$H160,traitement!$A$2:$A$10,0),2)),"")</f>
        <v>1.25</v>
      </c>
      <c r="B174">
        <f>IFERROR('SUIVI VENTES 403e'!F160,"")</f>
        <v>25</v>
      </c>
      <c r="C174">
        <f>IFERROR(IF('SUIVI VENTES 403e'!$A160&lt;&gt;"",ROUND($B174/$A174,2),""),"")</f>
        <v>20</v>
      </c>
      <c r="D174" cm="1">
        <f t="array" ref="D174">IFERROR(INDEX($F$3:$R$7,MATCH($G174,$F$4:$F$7,0),MATCH($H174,$F$3:$R$3,0)+1),"")</f>
        <v>10</v>
      </c>
      <c r="E174">
        <f>IFERROR(IF('SUIVI VENTES 403e'!$A160&lt;&gt;"",ROUND((($C174/1.2)-$D174),2),""),"")</f>
        <v>6.67</v>
      </c>
      <c r="F174">
        <f>IFERROR(IF('SUIVI VENTES 403e'!$A160&lt;&gt;"",ROUND($E174*$A174,2),""),"")</f>
        <v>8.34</v>
      </c>
      <c r="G174">
        <f>IFERROR(IF('SUIVI VENTES 403e'!$A160&lt;&gt;"",YEAR('SUIVI VENTES 403e'!$G160),""),"")</f>
        <v>2021</v>
      </c>
      <c r="H174">
        <f>IFERROR(IF('SUIVI VENTES 403e'!$A160&lt;&gt;"",MONTH('SUIVI VENTES 403e'!$G160),""),"")</f>
        <v>9</v>
      </c>
    </row>
    <row r="175" spans="1:8" x14ac:dyDescent="0.25">
      <c r="A175">
        <f>IFERROR('SUIVI VENTES 403e'!B161*(INDEX(traitement!$A$2:$B$10,MATCH('SUIVI VENTES 403e'!$H161,traitement!$A$2:$A$10,0),2)),"")</f>
        <v>0.25</v>
      </c>
      <c r="B175">
        <f>IFERROR('SUIVI VENTES 403e'!F161,"")</f>
        <v>0</v>
      </c>
      <c r="C175">
        <f>IFERROR(IF('SUIVI VENTES 403e'!$A161&lt;&gt;"",ROUND($B175/$A175,2),""),"")</f>
        <v>0</v>
      </c>
      <c r="D175" cm="1">
        <f t="array" ref="D175">IFERROR(INDEX($F$3:$R$7,MATCH($G175,$F$4:$F$7,0),MATCH($H175,$F$3:$R$3,0)+1),"")</f>
        <v>10</v>
      </c>
      <c r="E175">
        <f>IFERROR(IF('SUIVI VENTES 403e'!$A161&lt;&gt;"",ROUND((($C175/1.2)-$D175),2),""),"")</f>
        <v>-10</v>
      </c>
      <c r="F175">
        <f>IFERROR(IF('SUIVI VENTES 403e'!$A161&lt;&gt;"",ROUND($E175*$A175,2),""),"")</f>
        <v>-2.5</v>
      </c>
      <c r="G175">
        <f>IFERROR(IF('SUIVI VENTES 403e'!$A161&lt;&gt;"",YEAR('SUIVI VENTES 403e'!$G161),""),"")</f>
        <v>2021</v>
      </c>
      <c r="H175">
        <f>IFERROR(IF('SUIVI VENTES 403e'!$A161&lt;&gt;"",MONTH('SUIVI VENTES 403e'!$G161),""),"")</f>
        <v>9</v>
      </c>
    </row>
    <row r="176" spans="1:8" x14ac:dyDescent="0.25">
      <c r="A176">
        <f>IFERROR('SUIVI VENTES 403e'!B162*(INDEX(traitement!$A$2:$B$10,MATCH('SUIVI VENTES 403e'!$H162,traitement!$A$2:$A$10,0),2)),"")</f>
        <v>2</v>
      </c>
      <c r="B176">
        <f>IFERROR('SUIVI VENTES 403e'!F162,"")</f>
        <v>20</v>
      </c>
      <c r="C176">
        <f>IFERROR(IF('SUIVI VENTES 403e'!$A162&lt;&gt;"",ROUND($B176/$A176,2),""),"")</f>
        <v>10</v>
      </c>
      <c r="D176" cm="1">
        <f t="array" ref="D176">IFERROR(INDEX($F$3:$R$7,MATCH($G176,$F$4:$F$7,0),MATCH($H176,$F$3:$R$3,0)+1),"")</f>
        <v>10</v>
      </c>
      <c r="E176">
        <f>IFERROR(IF('SUIVI VENTES 403e'!$A162&lt;&gt;"",ROUND((($C176/1.2)-$D176),2),""),"")</f>
        <v>-1.67</v>
      </c>
      <c r="F176">
        <f>IFERROR(IF('SUIVI VENTES 403e'!$A162&lt;&gt;"",ROUND($E176*$A176,2),""),"")</f>
        <v>-3.34</v>
      </c>
      <c r="G176">
        <f>IFERROR(IF('SUIVI VENTES 403e'!$A162&lt;&gt;"",YEAR('SUIVI VENTES 403e'!$G162),""),"")</f>
        <v>2021</v>
      </c>
      <c r="H176">
        <f>IFERROR(IF('SUIVI VENTES 403e'!$A162&lt;&gt;"",MONTH('SUIVI VENTES 403e'!$G162),""),"")</f>
        <v>9</v>
      </c>
    </row>
    <row r="177" spans="1:8" x14ac:dyDescent="0.25">
      <c r="A177">
        <f>IFERROR('SUIVI VENTES 403e'!B163*(INDEX(traitement!$A$2:$B$10,MATCH('SUIVI VENTES 403e'!$H163,traitement!$A$2:$A$10,0),2)),"")</f>
        <v>1</v>
      </c>
      <c r="B177">
        <f>IFERROR('SUIVI VENTES 403e'!F163,"")</f>
        <v>26.67</v>
      </c>
      <c r="C177">
        <f>IFERROR(IF('SUIVI VENTES 403e'!$A163&lt;&gt;"",ROUND($B177/$A177,2),""),"")</f>
        <v>26.67</v>
      </c>
      <c r="D177" cm="1">
        <f t="array" ref="D177">IFERROR(INDEX($F$3:$R$7,MATCH($G177,$F$4:$F$7,0),MATCH($H177,$F$3:$R$3,0)+1),"")</f>
        <v>10</v>
      </c>
      <c r="E177">
        <f>IFERROR(IF('SUIVI VENTES 403e'!$A163&lt;&gt;"",ROUND((($C177/1.2)-$D177),2),""),"")</f>
        <v>12.23</v>
      </c>
      <c r="F177">
        <f>IFERROR(IF('SUIVI VENTES 403e'!$A163&lt;&gt;"",ROUND($E177*$A177,2),""),"")</f>
        <v>12.23</v>
      </c>
      <c r="G177">
        <f>IFERROR(IF('SUIVI VENTES 403e'!$A163&lt;&gt;"",YEAR('SUIVI VENTES 403e'!$G163),""),"")</f>
        <v>2021</v>
      </c>
      <c r="H177">
        <f>IFERROR(IF('SUIVI VENTES 403e'!$A163&lt;&gt;"",MONTH('SUIVI VENTES 403e'!$G163),""),"")</f>
        <v>9</v>
      </c>
    </row>
    <row r="178" spans="1:8" x14ac:dyDescent="0.25">
      <c r="A178">
        <f>IFERROR('SUIVI VENTES 403e'!B164*(INDEX(traitement!$A$2:$B$10,MATCH('SUIVI VENTES 403e'!$H164,traitement!$A$2:$A$10,0),2)),"")</f>
        <v>12</v>
      </c>
      <c r="B178">
        <f>IFERROR('SUIVI VENTES 403e'!F164,"")</f>
        <v>120</v>
      </c>
      <c r="C178">
        <f>IFERROR(IF('SUIVI VENTES 403e'!$A164&lt;&gt;"",ROUND($B178/$A178,2),""),"")</f>
        <v>10</v>
      </c>
      <c r="D178" cm="1">
        <f t="array" ref="D178">IFERROR(INDEX($F$3:$R$7,MATCH($G178,$F$4:$F$7,0),MATCH($H178,$F$3:$R$3,0)+1),"")</f>
        <v>10</v>
      </c>
      <c r="E178">
        <f>IFERROR(IF('SUIVI VENTES 403e'!$A164&lt;&gt;"",ROUND((($C178/1.2)-$D178),2),""),"")</f>
        <v>-1.67</v>
      </c>
      <c r="F178">
        <f>IFERROR(IF('SUIVI VENTES 403e'!$A164&lt;&gt;"",ROUND($E178*$A178,2),""),"")</f>
        <v>-20.04</v>
      </c>
      <c r="G178">
        <f>IFERROR(IF('SUIVI VENTES 403e'!$A164&lt;&gt;"",YEAR('SUIVI VENTES 403e'!$G164),""),"")</f>
        <v>2021</v>
      </c>
      <c r="H178">
        <f>IFERROR(IF('SUIVI VENTES 403e'!$A164&lt;&gt;"",MONTH('SUIVI VENTES 403e'!$G164),""),"")</f>
        <v>9</v>
      </c>
    </row>
    <row r="179" spans="1:8" x14ac:dyDescent="0.25">
      <c r="A179">
        <f>IFERROR('SUIVI VENTES 403e'!B165*(INDEX(traitement!$A$2:$B$10,MATCH('SUIVI VENTES 403e'!$H165,traitement!$A$2:$A$10,0),2)),"")</f>
        <v>2</v>
      </c>
      <c r="B179">
        <f>IFERROR('SUIVI VENTES 403e'!F165,"")</f>
        <v>0</v>
      </c>
      <c r="C179">
        <f>IFERROR(IF('SUIVI VENTES 403e'!$A165&lt;&gt;"",ROUND($B179/$A179,2),""),"")</f>
        <v>0</v>
      </c>
      <c r="D179" cm="1">
        <f t="array" ref="D179">IFERROR(INDEX($F$3:$R$7,MATCH($G179,$F$4:$F$7,0),MATCH($H179,$F$3:$R$3,0)+1),"")</f>
        <v>10</v>
      </c>
      <c r="E179">
        <f>IFERROR(IF('SUIVI VENTES 403e'!$A165&lt;&gt;"",ROUND((($C179/1.2)-$D179),2),""),"")</f>
        <v>-10</v>
      </c>
      <c r="F179">
        <f>IFERROR(IF('SUIVI VENTES 403e'!$A165&lt;&gt;"",ROUND($E179*$A179,2),""),"")</f>
        <v>-20</v>
      </c>
      <c r="G179">
        <f>IFERROR(IF('SUIVI VENTES 403e'!$A165&lt;&gt;"",YEAR('SUIVI VENTES 403e'!$G165),""),"")</f>
        <v>2021</v>
      </c>
      <c r="H179">
        <f>IFERROR(IF('SUIVI VENTES 403e'!$A165&lt;&gt;"",MONTH('SUIVI VENTES 403e'!$G165),""),"")</f>
        <v>9</v>
      </c>
    </row>
    <row r="180" spans="1:8" x14ac:dyDescent="0.25">
      <c r="A180">
        <f>IFERROR('SUIVI VENTES 403e'!B166*(INDEX(traitement!$A$2:$B$10,MATCH('SUIVI VENTES 403e'!$H166,traitement!$A$2:$A$10,0),2)),"")</f>
        <v>10</v>
      </c>
      <c r="B180">
        <f>IFERROR('SUIVI VENTES 403e'!F166,"")</f>
        <v>116.67</v>
      </c>
      <c r="C180">
        <f>IFERROR(IF('SUIVI VENTES 403e'!$A166&lt;&gt;"",ROUND($B180/$A180,2),""),"")</f>
        <v>11.67</v>
      </c>
      <c r="D180" cm="1">
        <f t="array" ref="D180">IFERROR(INDEX($F$3:$R$7,MATCH($G180,$F$4:$F$7,0),MATCH($H180,$F$3:$R$3,0)+1),"")</f>
        <v>10</v>
      </c>
      <c r="E180">
        <f>IFERROR(IF('SUIVI VENTES 403e'!$A166&lt;&gt;"",ROUND((($C180/1.2)-$D180),2),""),"")</f>
        <v>-0.28000000000000003</v>
      </c>
      <c r="F180">
        <f>IFERROR(IF('SUIVI VENTES 403e'!$A166&lt;&gt;"",ROUND($E180*$A180,2),""),"")</f>
        <v>-2.8</v>
      </c>
      <c r="G180">
        <f>IFERROR(IF('SUIVI VENTES 403e'!$A166&lt;&gt;"",YEAR('SUIVI VENTES 403e'!$G166),""),"")</f>
        <v>2021</v>
      </c>
      <c r="H180">
        <f>IFERROR(IF('SUIVI VENTES 403e'!$A166&lt;&gt;"",MONTH('SUIVI VENTES 403e'!$G166),""),"")</f>
        <v>9</v>
      </c>
    </row>
    <row r="181" spans="1:8" x14ac:dyDescent="0.25">
      <c r="A181">
        <f>IFERROR('SUIVI VENTES 403e'!B167*(INDEX(traitement!$A$2:$B$10,MATCH('SUIVI VENTES 403e'!$H167,traitement!$A$2:$A$10,0),2)),"")</f>
        <v>2</v>
      </c>
      <c r="B181">
        <f>IFERROR('SUIVI VENTES 403e'!F167,"")</f>
        <v>0</v>
      </c>
      <c r="C181">
        <f>IFERROR(IF('SUIVI VENTES 403e'!$A167&lt;&gt;"",ROUND($B181/$A181,2),""),"")</f>
        <v>0</v>
      </c>
      <c r="D181" cm="1">
        <f t="array" ref="D181">IFERROR(INDEX($F$3:$R$7,MATCH($G181,$F$4:$F$7,0),MATCH($H181,$F$3:$R$3,0)+1),"")</f>
        <v>10</v>
      </c>
      <c r="E181">
        <f>IFERROR(IF('SUIVI VENTES 403e'!$A167&lt;&gt;"",ROUND((($C181/1.2)-$D181),2),""),"")</f>
        <v>-10</v>
      </c>
      <c r="F181">
        <f>IFERROR(IF('SUIVI VENTES 403e'!$A167&lt;&gt;"",ROUND($E181*$A181,2),""),"")</f>
        <v>-20</v>
      </c>
      <c r="G181">
        <f>IFERROR(IF('SUIVI VENTES 403e'!$A167&lt;&gt;"",YEAR('SUIVI VENTES 403e'!$G167),""),"")</f>
        <v>2021</v>
      </c>
      <c r="H181">
        <f>IFERROR(IF('SUIVI VENTES 403e'!$A167&lt;&gt;"",MONTH('SUIVI VENTES 403e'!$G167),""),"")</f>
        <v>9</v>
      </c>
    </row>
    <row r="182" spans="1:8" x14ac:dyDescent="0.25">
      <c r="A182">
        <f>IFERROR('SUIVI VENTES 403e'!B168*(INDEX(traitement!$A$2:$B$10,MATCH('SUIVI VENTES 403e'!$H168,traitement!$A$2:$A$10,0),2)),"")</f>
        <v>1</v>
      </c>
      <c r="B182">
        <f>IFERROR('SUIVI VENTES 403e'!F168,"")</f>
        <v>10</v>
      </c>
      <c r="C182">
        <f>IFERROR(IF('SUIVI VENTES 403e'!$A168&lt;&gt;"",ROUND($B182/$A182,2),""),"")</f>
        <v>10</v>
      </c>
      <c r="D182" cm="1">
        <f t="array" ref="D182">IFERROR(INDEX($F$3:$R$7,MATCH($G182,$F$4:$F$7,0),MATCH($H182,$F$3:$R$3,0)+1),"")</f>
        <v>10</v>
      </c>
      <c r="E182">
        <f>IFERROR(IF('SUIVI VENTES 403e'!$A168&lt;&gt;"",ROUND((($C182/1.2)-$D182),2),""),"")</f>
        <v>-1.67</v>
      </c>
      <c r="F182">
        <f>IFERROR(IF('SUIVI VENTES 403e'!$A168&lt;&gt;"",ROUND($E182*$A182,2),""),"")</f>
        <v>-1.67</v>
      </c>
      <c r="G182">
        <f>IFERROR(IF('SUIVI VENTES 403e'!$A168&lt;&gt;"",YEAR('SUIVI VENTES 403e'!$G168),""),"")</f>
        <v>2021</v>
      </c>
      <c r="H182">
        <f>IFERROR(IF('SUIVI VENTES 403e'!$A168&lt;&gt;"",MONTH('SUIVI VENTES 403e'!$G168),""),"")</f>
        <v>9</v>
      </c>
    </row>
    <row r="183" spans="1:8" x14ac:dyDescent="0.25">
      <c r="A183">
        <f>IFERROR('SUIVI VENTES 403e'!B169*(INDEX(traitement!$A$2:$B$10,MATCH('SUIVI VENTES 403e'!$H169,traitement!$A$2:$A$10,0),2)),"")</f>
        <v>10</v>
      </c>
      <c r="B183">
        <f>IFERROR('SUIVI VENTES 403e'!F169,"")</f>
        <v>100</v>
      </c>
      <c r="C183">
        <f>IFERROR(IF('SUIVI VENTES 403e'!$A169&lt;&gt;"",ROUND($B183/$A183,2),""),"")</f>
        <v>10</v>
      </c>
      <c r="D183" cm="1">
        <f t="array" ref="D183">IFERROR(INDEX($F$3:$R$7,MATCH($G183,$F$4:$F$7,0),MATCH($H183,$F$3:$R$3,0)+1),"")</f>
        <v>10</v>
      </c>
      <c r="E183">
        <f>IFERROR(IF('SUIVI VENTES 403e'!$A169&lt;&gt;"",ROUND((($C183/1.2)-$D183),2),""),"")</f>
        <v>-1.67</v>
      </c>
      <c r="F183">
        <f>IFERROR(IF('SUIVI VENTES 403e'!$A169&lt;&gt;"",ROUND($E183*$A183,2),""),"")</f>
        <v>-16.7</v>
      </c>
      <c r="G183">
        <f>IFERROR(IF('SUIVI VENTES 403e'!$A169&lt;&gt;"",YEAR('SUIVI VENTES 403e'!$G169),""),"")</f>
        <v>2021</v>
      </c>
      <c r="H183">
        <f>IFERROR(IF('SUIVI VENTES 403e'!$A169&lt;&gt;"",MONTH('SUIVI VENTES 403e'!$G169),""),"")</f>
        <v>9</v>
      </c>
    </row>
    <row r="184" spans="1:8" x14ac:dyDescent="0.25">
      <c r="A184">
        <f>IFERROR('SUIVI VENTES 403e'!B170*(INDEX(traitement!$A$2:$B$10,MATCH('SUIVI VENTES 403e'!$H170,traitement!$A$2:$A$10,0),2)),"")</f>
        <v>2</v>
      </c>
      <c r="B184">
        <f>IFERROR('SUIVI VENTES 403e'!F170,"")</f>
        <v>0</v>
      </c>
      <c r="C184">
        <f>IFERROR(IF('SUIVI VENTES 403e'!$A170&lt;&gt;"",ROUND($B184/$A184,2),""),"")</f>
        <v>0</v>
      </c>
      <c r="D184" cm="1">
        <f t="array" ref="D184">IFERROR(INDEX($F$3:$R$7,MATCH($G184,$F$4:$F$7,0),MATCH($H184,$F$3:$R$3,0)+1),"")</f>
        <v>10</v>
      </c>
      <c r="E184">
        <f>IFERROR(IF('SUIVI VENTES 403e'!$A170&lt;&gt;"",ROUND((($C184/1.2)-$D184),2),""),"")</f>
        <v>-10</v>
      </c>
      <c r="F184">
        <f>IFERROR(IF('SUIVI VENTES 403e'!$A170&lt;&gt;"",ROUND($E184*$A184,2),""),"")</f>
        <v>-20</v>
      </c>
      <c r="G184">
        <f>IFERROR(IF('SUIVI VENTES 403e'!$A170&lt;&gt;"",YEAR('SUIVI VENTES 403e'!$G170),""),"")</f>
        <v>2021</v>
      </c>
      <c r="H184">
        <f>IFERROR(IF('SUIVI VENTES 403e'!$A170&lt;&gt;"",MONTH('SUIVI VENTES 403e'!$G170),""),"")</f>
        <v>9</v>
      </c>
    </row>
    <row r="185" spans="1:8" x14ac:dyDescent="0.25">
      <c r="A185">
        <f>IFERROR('SUIVI VENTES 403e'!B171*(INDEX(traitement!$A$2:$B$10,MATCH('SUIVI VENTES 403e'!$H171,traitement!$A$2:$A$10,0),2)),"")</f>
        <v>2.5</v>
      </c>
      <c r="B185">
        <f>IFERROR('SUIVI VENTES 403e'!F171,"")</f>
        <v>29.17</v>
      </c>
      <c r="C185">
        <f>IFERROR(IF('SUIVI VENTES 403e'!$A171&lt;&gt;"",ROUND($B185/$A185,2),""),"")</f>
        <v>11.67</v>
      </c>
      <c r="D185" cm="1">
        <f t="array" ref="D185">IFERROR(INDEX($F$3:$R$7,MATCH($G185,$F$4:$F$7,0),MATCH($H185,$F$3:$R$3,0)+1),"")</f>
        <v>10</v>
      </c>
      <c r="E185">
        <f>IFERROR(IF('SUIVI VENTES 403e'!$A171&lt;&gt;"",ROUND((($C185/1.2)-$D185),2),""),"")</f>
        <v>-0.28000000000000003</v>
      </c>
      <c r="F185">
        <f>IFERROR(IF('SUIVI VENTES 403e'!$A171&lt;&gt;"",ROUND($E185*$A185,2),""),"")</f>
        <v>-0.7</v>
      </c>
      <c r="G185">
        <f>IFERROR(IF('SUIVI VENTES 403e'!$A171&lt;&gt;"",YEAR('SUIVI VENTES 403e'!$G171),""),"")</f>
        <v>2021</v>
      </c>
      <c r="H185">
        <f>IFERROR(IF('SUIVI VENTES 403e'!$A171&lt;&gt;"",MONTH('SUIVI VENTES 403e'!$G171),""),"")</f>
        <v>9</v>
      </c>
    </row>
    <row r="186" spans="1:8" x14ac:dyDescent="0.25">
      <c r="A186">
        <f>IFERROR('SUIVI VENTES 403e'!B172*(INDEX(traitement!$A$2:$B$10,MATCH('SUIVI VENTES 403e'!$H172,traitement!$A$2:$A$10,0),2)),"")</f>
        <v>0.5</v>
      </c>
      <c r="B186">
        <f>IFERROR('SUIVI VENTES 403e'!F172,"")</f>
        <v>0</v>
      </c>
      <c r="C186">
        <f>IFERROR(IF('SUIVI VENTES 403e'!$A172&lt;&gt;"",ROUND($B186/$A186,2),""),"")</f>
        <v>0</v>
      </c>
      <c r="D186" cm="1">
        <f t="array" ref="D186">IFERROR(INDEX($F$3:$R$7,MATCH($G186,$F$4:$F$7,0),MATCH($H186,$F$3:$R$3,0)+1),"")</f>
        <v>10</v>
      </c>
      <c r="E186">
        <f>IFERROR(IF('SUIVI VENTES 403e'!$A172&lt;&gt;"",ROUND((($C186/1.2)-$D186),2),""),"")</f>
        <v>-10</v>
      </c>
      <c r="F186">
        <f>IFERROR(IF('SUIVI VENTES 403e'!$A172&lt;&gt;"",ROUND($E186*$A186,2),""),"")</f>
        <v>-5</v>
      </c>
      <c r="G186">
        <f>IFERROR(IF('SUIVI VENTES 403e'!$A172&lt;&gt;"",YEAR('SUIVI VENTES 403e'!$G172),""),"")</f>
        <v>2021</v>
      </c>
      <c r="H186">
        <f>IFERROR(IF('SUIVI VENTES 403e'!$A172&lt;&gt;"",MONTH('SUIVI VENTES 403e'!$G172),""),"")</f>
        <v>9</v>
      </c>
    </row>
    <row r="187" spans="1:8" x14ac:dyDescent="0.25">
      <c r="A187">
        <f>IFERROR('SUIVI VENTES 403e'!B173*(INDEX(traitement!$A$2:$B$10,MATCH('SUIVI VENTES 403e'!$H173,traitement!$A$2:$A$10,0),2)),"")</f>
        <v>15</v>
      </c>
      <c r="B187">
        <f>IFERROR('SUIVI VENTES 403e'!F173,"")</f>
        <v>150</v>
      </c>
      <c r="C187">
        <f>IFERROR(IF('SUIVI VENTES 403e'!$A173&lt;&gt;"",ROUND($B187/$A187,2),""),"")</f>
        <v>10</v>
      </c>
      <c r="D187" cm="1">
        <f t="array" ref="D187">IFERROR(INDEX($F$3:$R$7,MATCH($G187,$F$4:$F$7,0),MATCH($H187,$F$3:$R$3,0)+1),"")</f>
        <v>10</v>
      </c>
      <c r="E187">
        <f>IFERROR(IF('SUIVI VENTES 403e'!$A173&lt;&gt;"",ROUND((($C187/1.2)-$D187),2),""),"")</f>
        <v>-1.67</v>
      </c>
      <c r="F187">
        <f>IFERROR(IF('SUIVI VENTES 403e'!$A173&lt;&gt;"",ROUND($E187*$A187,2),""),"")</f>
        <v>-25.05</v>
      </c>
      <c r="G187">
        <f>IFERROR(IF('SUIVI VENTES 403e'!$A173&lt;&gt;"",YEAR('SUIVI VENTES 403e'!$G173),""),"")</f>
        <v>2021</v>
      </c>
      <c r="H187">
        <f>IFERROR(IF('SUIVI VENTES 403e'!$A173&lt;&gt;"",MONTH('SUIVI VENTES 403e'!$G173),""),"")</f>
        <v>9</v>
      </c>
    </row>
    <row r="188" spans="1:8" x14ac:dyDescent="0.25">
      <c r="A188">
        <f>IFERROR('SUIVI VENTES 403e'!B174*(INDEX(traitement!$A$2:$B$10,MATCH('SUIVI VENTES 403e'!$H174,traitement!$A$2:$A$10,0),2)),"")</f>
        <v>3</v>
      </c>
      <c r="B188">
        <f>IFERROR('SUIVI VENTES 403e'!F174,"")</f>
        <v>0</v>
      </c>
      <c r="C188">
        <f>IFERROR(IF('SUIVI VENTES 403e'!$A174&lt;&gt;"",ROUND($B188/$A188,2),""),"")</f>
        <v>0</v>
      </c>
      <c r="D188" cm="1">
        <f t="array" ref="D188">IFERROR(INDEX($F$3:$R$7,MATCH($G188,$F$4:$F$7,0),MATCH($H188,$F$3:$R$3,0)+1),"")</f>
        <v>10</v>
      </c>
      <c r="E188">
        <f>IFERROR(IF('SUIVI VENTES 403e'!$A174&lt;&gt;"",ROUND((($C188/1.2)-$D188),2),""),"")</f>
        <v>-10</v>
      </c>
      <c r="F188">
        <f>IFERROR(IF('SUIVI VENTES 403e'!$A174&lt;&gt;"",ROUND($E188*$A188,2),""),"")</f>
        <v>-30</v>
      </c>
      <c r="G188">
        <f>IFERROR(IF('SUIVI VENTES 403e'!$A174&lt;&gt;"",YEAR('SUIVI VENTES 403e'!$G174),""),"")</f>
        <v>2021</v>
      </c>
      <c r="H188">
        <f>IFERROR(IF('SUIVI VENTES 403e'!$A174&lt;&gt;"",MONTH('SUIVI VENTES 403e'!$G174),""),"")</f>
        <v>9</v>
      </c>
    </row>
    <row r="189" spans="1:8" x14ac:dyDescent="0.25">
      <c r="A189">
        <f>IFERROR('SUIVI VENTES 403e'!B175*(INDEX(traitement!$A$2:$B$10,MATCH('SUIVI VENTES 403e'!$H175,traitement!$A$2:$A$10,0),2)),"")</f>
        <v>15</v>
      </c>
      <c r="B189">
        <f>IFERROR('SUIVI VENTES 403e'!F175,"")</f>
        <v>150</v>
      </c>
      <c r="C189">
        <f>IFERROR(IF('SUIVI VENTES 403e'!$A175&lt;&gt;"",ROUND($B189/$A189,2),""),"")</f>
        <v>10</v>
      </c>
      <c r="D189" cm="1">
        <f t="array" ref="D189">IFERROR(INDEX($F$3:$R$7,MATCH($G189,$F$4:$F$7,0),MATCH($H189,$F$3:$R$3,0)+1),"")</f>
        <v>10</v>
      </c>
      <c r="E189">
        <f>IFERROR(IF('SUIVI VENTES 403e'!$A175&lt;&gt;"",ROUND((($C189/1.2)-$D189),2),""),"")</f>
        <v>-1.67</v>
      </c>
      <c r="F189">
        <f>IFERROR(IF('SUIVI VENTES 403e'!$A175&lt;&gt;"",ROUND($E189*$A189,2),""),"")</f>
        <v>-25.05</v>
      </c>
      <c r="G189">
        <f>IFERROR(IF('SUIVI VENTES 403e'!$A175&lt;&gt;"",YEAR('SUIVI VENTES 403e'!$G175),""),"")</f>
        <v>2021</v>
      </c>
      <c r="H189">
        <f>IFERROR(IF('SUIVI VENTES 403e'!$A175&lt;&gt;"",MONTH('SUIVI VENTES 403e'!$G175),""),"")</f>
        <v>9</v>
      </c>
    </row>
    <row r="190" spans="1:8" x14ac:dyDescent="0.25">
      <c r="A190">
        <f>IFERROR('SUIVI VENTES 403e'!B176*(INDEX(traitement!$A$2:$B$10,MATCH('SUIVI VENTES 403e'!$H176,traitement!$A$2:$A$10,0),2)),"")</f>
        <v>3</v>
      </c>
      <c r="B190">
        <f>IFERROR('SUIVI VENTES 403e'!F176,"")</f>
        <v>0</v>
      </c>
      <c r="C190">
        <f>IFERROR(IF('SUIVI VENTES 403e'!$A176&lt;&gt;"",ROUND($B190/$A190,2),""),"")</f>
        <v>0</v>
      </c>
      <c r="D190" cm="1">
        <f t="array" ref="D190">IFERROR(INDEX($F$3:$R$7,MATCH($G190,$F$4:$F$7,0),MATCH($H190,$F$3:$R$3,0)+1),"")</f>
        <v>10</v>
      </c>
      <c r="E190">
        <f>IFERROR(IF('SUIVI VENTES 403e'!$A176&lt;&gt;"",ROUND((($C190/1.2)-$D190),2),""),"")</f>
        <v>-10</v>
      </c>
      <c r="F190">
        <f>IFERROR(IF('SUIVI VENTES 403e'!$A176&lt;&gt;"",ROUND($E190*$A190,2),""),"")</f>
        <v>-30</v>
      </c>
      <c r="G190">
        <f>IFERROR(IF('SUIVI VENTES 403e'!$A176&lt;&gt;"",YEAR('SUIVI VENTES 403e'!$G176),""),"")</f>
        <v>2021</v>
      </c>
      <c r="H190">
        <f>IFERROR(IF('SUIVI VENTES 403e'!$A176&lt;&gt;"",MONTH('SUIVI VENTES 403e'!$G176),""),"")</f>
        <v>9</v>
      </c>
    </row>
    <row r="191" spans="1:8" x14ac:dyDescent="0.25">
      <c r="A191">
        <f>IFERROR('SUIVI VENTES 403e'!B177*(INDEX(traitement!$A$2:$B$10,MATCH('SUIVI VENTES 403e'!$H177,traitement!$A$2:$A$10,0),2)),"")</f>
        <v>5</v>
      </c>
      <c r="B191">
        <f>IFERROR('SUIVI VENTES 403e'!F177,"")</f>
        <v>50</v>
      </c>
      <c r="C191">
        <f>IFERROR(IF('SUIVI VENTES 403e'!$A177&lt;&gt;"",ROUND($B191/$A191,2),""),"")</f>
        <v>10</v>
      </c>
      <c r="D191" cm="1">
        <f t="array" ref="D191">IFERROR(INDEX($F$3:$R$7,MATCH($G191,$F$4:$F$7,0),MATCH($H191,$F$3:$R$3,0)+1),"")</f>
        <v>10</v>
      </c>
      <c r="E191">
        <f>IFERROR(IF('SUIVI VENTES 403e'!$A177&lt;&gt;"",ROUND((($C191/1.2)-$D191),2),""),"")</f>
        <v>-1.67</v>
      </c>
      <c r="F191">
        <f>IFERROR(IF('SUIVI VENTES 403e'!$A177&lt;&gt;"",ROUND($E191*$A191,2),""),"")</f>
        <v>-8.35</v>
      </c>
      <c r="G191">
        <f>IFERROR(IF('SUIVI VENTES 403e'!$A177&lt;&gt;"",YEAR('SUIVI VENTES 403e'!$G177),""),"")</f>
        <v>2021</v>
      </c>
      <c r="H191">
        <f>IFERROR(IF('SUIVI VENTES 403e'!$A177&lt;&gt;"",MONTH('SUIVI VENTES 403e'!$G177),""),"")</f>
        <v>9</v>
      </c>
    </row>
    <row r="192" spans="1:8" x14ac:dyDescent="0.25">
      <c r="A192">
        <f>IFERROR('SUIVI VENTES 403e'!B178*(INDEX(traitement!$A$2:$B$10,MATCH('SUIVI VENTES 403e'!$H178,traitement!$A$2:$A$10,0),2)),"")</f>
        <v>1</v>
      </c>
      <c r="B192">
        <f>IFERROR('SUIVI VENTES 403e'!F178,"")</f>
        <v>0</v>
      </c>
      <c r="C192">
        <f>IFERROR(IF('SUIVI VENTES 403e'!$A178&lt;&gt;"",ROUND($B192/$A192,2),""),"")</f>
        <v>0</v>
      </c>
      <c r="D192" cm="1">
        <f t="array" ref="D192">IFERROR(INDEX($F$3:$R$7,MATCH($G192,$F$4:$F$7,0),MATCH($H192,$F$3:$R$3,0)+1),"")</f>
        <v>10</v>
      </c>
      <c r="E192">
        <f>IFERROR(IF('SUIVI VENTES 403e'!$A178&lt;&gt;"",ROUND((($C192/1.2)-$D192),2),""),"")</f>
        <v>-10</v>
      </c>
      <c r="F192">
        <f>IFERROR(IF('SUIVI VENTES 403e'!$A178&lt;&gt;"",ROUND($E192*$A192,2),""),"")</f>
        <v>-10</v>
      </c>
      <c r="G192">
        <f>IFERROR(IF('SUIVI VENTES 403e'!$A178&lt;&gt;"",YEAR('SUIVI VENTES 403e'!$G178),""),"")</f>
        <v>2021</v>
      </c>
      <c r="H192">
        <f>IFERROR(IF('SUIVI VENTES 403e'!$A178&lt;&gt;"",MONTH('SUIVI VENTES 403e'!$G178),""),"")</f>
        <v>9</v>
      </c>
    </row>
    <row r="193" spans="1:8" x14ac:dyDescent="0.25">
      <c r="A193">
        <f>IFERROR('SUIVI VENTES 403e'!B179*(INDEX(traitement!$A$2:$B$10,MATCH('SUIVI VENTES 403e'!$H179,traitement!$A$2:$A$10,0),2)),"")</f>
        <v>2</v>
      </c>
      <c r="B193">
        <f>IFERROR('SUIVI VENTES 403e'!F179,"")</f>
        <v>20</v>
      </c>
      <c r="C193">
        <f>IFERROR(IF('SUIVI VENTES 403e'!$A179&lt;&gt;"",ROUND($B193/$A193,2),""),"")</f>
        <v>10</v>
      </c>
      <c r="D193" cm="1">
        <f t="array" ref="D193">IFERROR(INDEX($F$3:$R$7,MATCH($G193,$F$4:$F$7,0),MATCH($H193,$F$3:$R$3,0)+1),"")</f>
        <v>10</v>
      </c>
      <c r="E193">
        <f>IFERROR(IF('SUIVI VENTES 403e'!$A179&lt;&gt;"",ROUND((($C193/1.2)-$D193),2),""),"")</f>
        <v>-1.67</v>
      </c>
      <c r="F193">
        <f>IFERROR(IF('SUIVI VENTES 403e'!$A179&lt;&gt;"",ROUND($E193*$A193,2),""),"")</f>
        <v>-3.34</v>
      </c>
      <c r="G193">
        <f>IFERROR(IF('SUIVI VENTES 403e'!$A179&lt;&gt;"",YEAR('SUIVI VENTES 403e'!$G179),""),"")</f>
        <v>2021</v>
      </c>
      <c r="H193">
        <f>IFERROR(IF('SUIVI VENTES 403e'!$A179&lt;&gt;"",MONTH('SUIVI VENTES 403e'!$G179),""),"")</f>
        <v>9</v>
      </c>
    </row>
    <row r="194" spans="1:8" x14ac:dyDescent="0.25">
      <c r="A194">
        <f>IFERROR('SUIVI VENTES 403e'!B180*(INDEX(traitement!$A$2:$B$10,MATCH('SUIVI VENTES 403e'!$H180,traitement!$A$2:$A$10,0),2)),"")</f>
        <v>15</v>
      </c>
      <c r="B194">
        <f>IFERROR('SUIVI VENTES 403e'!F180,"")</f>
        <v>150</v>
      </c>
      <c r="C194">
        <f>IFERROR(IF('SUIVI VENTES 403e'!$A180&lt;&gt;"",ROUND($B194/$A194,2),""),"")</f>
        <v>10</v>
      </c>
      <c r="D194" cm="1">
        <f t="array" ref="D194">IFERROR(INDEX($F$3:$R$7,MATCH($G194,$F$4:$F$7,0),MATCH($H194,$F$3:$R$3,0)+1),"")</f>
        <v>10</v>
      </c>
      <c r="E194">
        <f>IFERROR(IF('SUIVI VENTES 403e'!$A180&lt;&gt;"",ROUND((($C194/1.2)-$D194),2),""),"")</f>
        <v>-1.67</v>
      </c>
      <c r="F194">
        <f>IFERROR(IF('SUIVI VENTES 403e'!$A180&lt;&gt;"",ROUND($E194*$A194,2),""),"")</f>
        <v>-25.05</v>
      </c>
      <c r="G194">
        <f>IFERROR(IF('SUIVI VENTES 403e'!$A180&lt;&gt;"",YEAR('SUIVI VENTES 403e'!$G180),""),"")</f>
        <v>2021</v>
      </c>
      <c r="H194">
        <f>IFERROR(IF('SUIVI VENTES 403e'!$A180&lt;&gt;"",MONTH('SUIVI VENTES 403e'!$G180),""),"")</f>
        <v>9</v>
      </c>
    </row>
    <row r="195" spans="1:8" x14ac:dyDescent="0.25">
      <c r="A195">
        <f>IFERROR('SUIVI VENTES 403e'!B181*(INDEX(traitement!$A$2:$B$10,MATCH('SUIVI VENTES 403e'!$H181,traitement!$A$2:$A$10,0),2)),"")</f>
        <v>3</v>
      </c>
      <c r="B195">
        <f>IFERROR('SUIVI VENTES 403e'!F181,"")</f>
        <v>0</v>
      </c>
      <c r="C195">
        <f>IFERROR(IF('SUIVI VENTES 403e'!$A181&lt;&gt;"",ROUND($B195/$A195,2),""),"")</f>
        <v>0</v>
      </c>
      <c r="D195" cm="1">
        <f t="array" ref="D195">IFERROR(INDEX($F$3:$R$7,MATCH($G195,$F$4:$F$7,0),MATCH($H195,$F$3:$R$3,0)+1),"")</f>
        <v>10</v>
      </c>
      <c r="E195">
        <f>IFERROR(IF('SUIVI VENTES 403e'!$A181&lt;&gt;"",ROUND((($C195/1.2)-$D195),2),""),"")</f>
        <v>-10</v>
      </c>
      <c r="F195">
        <f>IFERROR(IF('SUIVI VENTES 403e'!$A181&lt;&gt;"",ROUND($E195*$A195,2),""),"")</f>
        <v>-30</v>
      </c>
      <c r="G195">
        <f>IFERROR(IF('SUIVI VENTES 403e'!$A181&lt;&gt;"",YEAR('SUIVI VENTES 403e'!$G181),""),"")</f>
        <v>2021</v>
      </c>
      <c r="H195">
        <f>IFERROR(IF('SUIVI VENTES 403e'!$A181&lt;&gt;"",MONTH('SUIVI VENTES 403e'!$G181),""),"")</f>
        <v>9</v>
      </c>
    </row>
    <row r="196" spans="1:8" x14ac:dyDescent="0.25">
      <c r="A196">
        <f>IFERROR('SUIVI VENTES 403e'!B182*(INDEX(traitement!$A$2:$B$10,MATCH('SUIVI VENTES 403e'!$H182,traitement!$A$2:$A$10,0),2)),"")</f>
        <v>10</v>
      </c>
      <c r="B196">
        <f>IFERROR('SUIVI VENTES 403e'!F182,"")</f>
        <v>100</v>
      </c>
      <c r="C196">
        <f>IFERROR(IF('SUIVI VENTES 403e'!$A182&lt;&gt;"",ROUND($B196/$A196,2),""),"")</f>
        <v>10</v>
      </c>
      <c r="D196" cm="1">
        <f t="array" ref="D196">IFERROR(INDEX($F$3:$R$7,MATCH($G196,$F$4:$F$7,0),MATCH($H196,$F$3:$R$3,0)+1),"")</f>
        <v>10</v>
      </c>
      <c r="E196">
        <f>IFERROR(IF('SUIVI VENTES 403e'!$A182&lt;&gt;"",ROUND((($C196/1.2)-$D196),2),""),"")</f>
        <v>-1.67</v>
      </c>
      <c r="F196">
        <f>IFERROR(IF('SUIVI VENTES 403e'!$A182&lt;&gt;"",ROUND($E196*$A196,2),""),"")</f>
        <v>-16.7</v>
      </c>
      <c r="G196">
        <f>IFERROR(IF('SUIVI VENTES 403e'!$A182&lt;&gt;"",YEAR('SUIVI VENTES 403e'!$G182),""),"")</f>
        <v>2021</v>
      </c>
      <c r="H196">
        <f>IFERROR(IF('SUIVI VENTES 403e'!$A182&lt;&gt;"",MONTH('SUIVI VENTES 403e'!$G182),""),"")</f>
        <v>9</v>
      </c>
    </row>
    <row r="197" spans="1:8" x14ac:dyDescent="0.25">
      <c r="A197">
        <f>IFERROR('SUIVI VENTES 403e'!B183*(INDEX(traitement!$A$2:$B$10,MATCH('SUIVI VENTES 403e'!$H183,traitement!$A$2:$A$10,0),2)),"")</f>
        <v>2</v>
      </c>
      <c r="B197">
        <f>IFERROR('SUIVI VENTES 403e'!F183,"")</f>
        <v>0</v>
      </c>
      <c r="C197">
        <f>IFERROR(IF('SUIVI VENTES 403e'!$A183&lt;&gt;"",ROUND($B197/$A197,2),""),"")</f>
        <v>0</v>
      </c>
      <c r="D197" cm="1">
        <f t="array" ref="D197">IFERROR(INDEX($F$3:$R$7,MATCH($G197,$F$4:$F$7,0),MATCH($H197,$F$3:$R$3,0)+1),"")</f>
        <v>10</v>
      </c>
      <c r="E197">
        <f>IFERROR(IF('SUIVI VENTES 403e'!$A183&lt;&gt;"",ROUND((($C197/1.2)-$D197),2),""),"")</f>
        <v>-10</v>
      </c>
      <c r="F197">
        <f>IFERROR(IF('SUIVI VENTES 403e'!$A183&lt;&gt;"",ROUND($E197*$A197,2),""),"")</f>
        <v>-20</v>
      </c>
      <c r="G197">
        <f>IFERROR(IF('SUIVI VENTES 403e'!$A183&lt;&gt;"",YEAR('SUIVI VENTES 403e'!$G183),""),"")</f>
        <v>2021</v>
      </c>
      <c r="H197">
        <f>IFERROR(IF('SUIVI VENTES 403e'!$A183&lt;&gt;"",MONTH('SUIVI VENTES 403e'!$G183),""),"")</f>
        <v>9</v>
      </c>
    </row>
    <row r="198" spans="1:8" x14ac:dyDescent="0.25">
      <c r="A198">
        <f>IFERROR('SUIVI VENTES 403e'!B184*(INDEX(traitement!$A$2:$B$10,MATCH('SUIVI VENTES 403e'!$H184,traitement!$A$2:$A$10,0),2)),"")</f>
        <v>5</v>
      </c>
      <c r="B198">
        <f>IFERROR('SUIVI VENTES 403e'!F184,"")</f>
        <v>50</v>
      </c>
      <c r="C198">
        <f>IFERROR(IF('SUIVI VENTES 403e'!$A184&lt;&gt;"",ROUND($B198/$A198,2),""),"")</f>
        <v>10</v>
      </c>
      <c r="D198" cm="1">
        <f t="array" ref="D198">IFERROR(INDEX($F$3:$R$7,MATCH($G198,$F$4:$F$7,0),MATCH($H198,$F$3:$R$3,0)+1),"")</f>
        <v>10</v>
      </c>
      <c r="E198">
        <f>IFERROR(IF('SUIVI VENTES 403e'!$A184&lt;&gt;"",ROUND((($C198/1.2)-$D198),2),""),"")</f>
        <v>-1.67</v>
      </c>
      <c r="F198">
        <f>IFERROR(IF('SUIVI VENTES 403e'!$A184&lt;&gt;"",ROUND($E198*$A198,2),""),"")</f>
        <v>-8.35</v>
      </c>
      <c r="G198">
        <f>IFERROR(IF('SUIVI VENTES 403e'!$A184&lt;&gt;"",YEAR('SUIVI VENTES 403e'!$G184),""),"")</f>
        <v>2021</v>
      </c>
      <c r="H198">
        <f>IFERROR(IF('SUIVI VENTES 403e'!$A184&lt;&gt;"",MONTH('SUIVI VENTES 403e'!$G184),""),"")</f>
        <v>9</v>
      </c>
    </row>
    <row r="199" spans="1:8" x14ac:dyDescent="0.25">
      <c r="A199">
        <f>IFERROR('SUIVI VENTES 403e'!B185*(INDEX(traitement!$A$2:$B$10,MATCH('SUIVI VENTES 403e'!$H185,traitement!$A$2:$A$10,0),2)),"")</f>
        <v>1</v>
      </c>
      <c r="B199">
        <f>IFERROR('SUIVI VENTES 403e'!F185,"")</f>
        <v>0</v>
      </c>
      <c r="C199">
        <f>IFERROR(IF('SUIVI VENTES 403e'!$A185&lt;&gt;"",ROUND($B199/$A199,2),""),"")</f>
        <v>0</v>
      </c>
      <c r="D199" cm="1">
        <f t="array" ref="D199">IFERROR(INDEX($F$3:$R$7,MATCH($G199,$F$4:$F$7,0),MATCH($H199,$F$3:$R$3,0)+1),"")</f>
        <v>10</v>
      </c>
      <c r="E199">
        <f>IFERROR(IF('SUIVI VENTES 403e'!$A185&lt;&gt;"",ROUND((($C199/1.2)-$D199),2),""),"")</f>
        <v>-10</v>
      </c>
      <c r="F199">
        <f>IFERROR(IF('SUIVI VENTES 403e'!$A185&lt;&gt;"",ROUND($E199*$A199,2),""),"")</f>
        <v>-10</v>
      </c>
      <c r="G199">
        <f>IFERROR(IF('SUIVI VENTES 403e'!$A185&lt;&gt;"",YEAR('SUIVI VENTES 403e'!$G185),""),"")</f>
        <v>2021</v>
      </c>
      <c r="H199">
        <f>IFERROR(IF('SUIVI VENTES 403e'!$A185&lt;&gt;"",MONTH('SUIVI VENTES 403e'!$G185),""),"")</f>
        <v>9</v>
      </c>
    </row>
    <row r="200" spans="1:8" x14ac:dyDescent="0.25">
      <c r="A200">
        <f>IFERROR('SUIVI VENTES 403e'!B186*(INDEX(traitement!$A$2:$B$10,MATCH('SUIVI VENTES 403e'!$H186,traitement!$A$2:$A$10,0),2)),"")</f>
        <v>12</v>
      </c>
      <c r="B200">
        <f>IFERROR('SUIVI VENTES 403e'!F186,"")</f>
        <v>120</v>
      </c>
      <c r="C200">
        <f>IFERROR(IF('SUIVI VENTES 403e'!$A186&lt;&gt;"",ROUND($B200/$A200,2),""),"")</f>
        <v>10</v>
      </c>
      <c r="D200" cm="1">
        <f t="array" ref="D200">IFERROR(INDEX($F$3:$R$7,MATCH($G200,$F$4:$F$7,0),MATCH($H200,$F$3:$R$3,0)+1),"")</f>
        <v>10</v>
      </c>
      <c r="E200">
        <f>IFERROR(IF('SUIVI VENTES 403e'!$A186&lt;&gt;"",ROUND((($C200/1.2)-$D200),2),""),"")</f>
        <v>-1.67</v>
      </c>
      <c r="F200">
        <f>IFERROR(IF('SUIVI VENTES 403e'!$A186&lt;&gt;"",ROUND($E200*$A200,2),""),"")</f>
        <v>-20.04</v>
      </c>
      <c r="G200">
        <f>IFERROR(IF('SUIVI VENTES 403e'!$A186&lt;&gt;"",YEAR('SUIVI VENTES 403e'!$G186),""),"")</f>
        <v>2021</v>
      </c>
      <c r="H200">
        <f>IFERROR(IF('SUIVI VENTES 403e'!$A186&lt;&gt;"",MONTH('SUIVI VENTES 403e'!$G186),""),"")</f>
        <v>9</v>
      </c>
    </row>
    <row r="201" spans="1:8" x14ac:dyDescent="0.25">
      <c r="A201">
        <f>IFERROR('SUIVI VENTES 403e'!B187*(INDEX(traitement!$A$2:$B$10,MATCH('SUIVI VENTES 403e'!$H187,traitement!$A$2:$A$10,0),2)),"")</f>
        <v>1</v>
      </c>
      <c r="B201">
        <f>IFERROR('SUIVI VENTES 403e'!F187,"")</f>
        <v>0</v>
      </c>
      <c r="C201">
        <f>IFERROR(IF('SUIVI VENTES 403e'!$A187&lt;&gt;"",ROUND($B201/$A201,2),""),"")</f>
        <v>0</v>
      </c>
      <c r="D201" cm="1">
        <f t="array" ref="D201">IFERROR(INDEX($F$3:$R$7,MATCH($G201,$F$4:$F$7,0),MATCH($H201,$F$3:$R$3,0)+1),"")</f>
        <v>10</v>
      </c>
      <c r="E201">
        <f>IFERROR(IF('SUIVI VENTES 403e'!$A187&lt;&gt;"",ROUND((($C201/1.2)-$D201),2),""),"")</f>
        <v>-10</v>
      </c>
      <c r="F201">
        <f>IFERROR(IF('SUIVI VENTES 403e'!$A187&lt;&gt;"",ROUND($E201*$A201,2),""),"")</f>
        <v>-10</v>
      </c>
      <c r="G201">
        <f>IFERROR(IF('SUIVI VENTES 403e'!$A187&lt;&gt;"",YEAR('SUIVI VENTES 403e'!$G187),""),"")</f>
        <v>2021</v>
      </c>
      <c r="H201">
        <f>IFERROR(IF('SUIVI VENTES 403e'!$A187&lt;&gt;"",MONTH('SUIVI VENTES 403e'!$G187),""),"")</f>
        <v>9</v>
      </c>
    </row>
    <row r="202" spans="1:8" x14ac:dyDescent="0.25">
      <c r="A202">
        <f>IFERROR('SUIVI VENTES 403e'!B188*(INDEX(traitement!$A$2:$B$10,MATCH('SUIVI VENTES 403e'!$H188,traitement!$A$2:$A$10,0),2)),"")</f>
        <v>1</v>
      </c>
      <c r="B202">
        <f>IFERROR('SUIVI VENTES 403e'!F188,"")</f>
        <v>0</v>
      </c>
      <c r="C202">
        <f>IFERROR(IF('SUIVI VENTES 403e'!$A188&lt;&gt;"",ROUND($B202/$A202,2),""),"")</f>
        <v>0</v>
      </c>
      <c r="D202" cm="1">
        <f t="array" ref="D202">IFERROR(INDEX($F$3:$R$7,MATCH($G202,$F$4:$F$7,0),MATCH($H202,$F$3:$R$3,0)+1),"")</f>
        <v>10</v>
      </c>
      <c r="E202">
        <f>IFERROR(IF('SUIVI VENTES 403e'!$A188&lt;&gt;"",ROUND((($C202/1.2)-$D202),2),""),"")</f>
        <v>-10</v>
      </c>
      <c r="F202">
        <f>IFERROR(IF('SUIVI VENTES 403e'!$A188&lt;&gt;"",ROUND($E202*$A202,2),""),"")</f>
        <v>-10</v>
      </c>
      <c r="G202">
        <f>IFERROR(IF('SUIVI VENTES 403e'!$A188&lt;&gt;"",YEAR('SUIVI VENTES 403e'!$G188),""),"")</f>
        <v>2021</v>
      </c>
      <c r="H202">
        <f>IFERROR(IF('SUIVI VENTES 403e'!$A188&lt;&gt;"",MONTH('SUIVI VENTES 403e'!$G188),""),"")</f>
        <v>9</v>
      </c>
    </row>
    <row r="203" spans="1:8" x14ac:dyDescent="0.25">
      <c r="A203">
        <f>IFERROR('SUIVI VENTES 403e'!B189*(INDEX(traitement!$A$2:$B$10,MATCH('SUIVI VENTES 403e'!$H189,traitement!$A$2:$A$10,0),2)),"")</f>
        <v>5</v>
      </c>
      <c r="B203">
        <f>IFERROR('SUIVI VENTES 403e'!F189,"")</f>
        <v>50</v>
      </c>
      <c r="C203">
        <f>IFERROR(IF('SUIVI VENTES 403e'!$A189&lt;&gt;"",ROUND($B203/$A203,2),""),"")</f>
        <v>10</v>
      </c>
      <c r="D203" cm="1">
        <f t="array" ref="D203">IFERROR(INDEX($F$3:$R$7,MATCH($G203,$F$4:$F$7,0),MATCH($H203,$F$3:$R$3,0)+1),"")</f>
        <v>10</v>
      </c>
      <c r="E203">
        <f>IFERROR(IF('SUIVI VENTES 403e'!$A189&lt;&gt;"",ROUND((($C203/1.2)-$D203),2),""),"")</f>
        <v>-1.67</v>
      </c>
      <c r="F203">
        <f>IFERROR(IF('SUIVI VENTES 403e'!$A189&lt;&gt;"",ROUND($E203*$A203,2),""),"")</f>
        <v>-8.35</v>
      </c>
      <c r="G203">
        <f>IFERROR(IF('SUIVI VENTES 403e'!$A189&lt;&gt;"",YEAR('SUIVI VENTES 403e'!$G189),""),"")</f>
        <v>2021</v>
      </c>
      <c r="H203">
        <f>IFERROR(IF('SUIVI VENTES 403e'!$A189&lt;&gt;"",MONTH('SUIVI VENTES 403e'!$G189),""),"")</f>
        <v>9</v>
      </c>
    </row>
    <row r="204" spans="1:8" x14ac:dyDescent="0.25">
      <c r="A204">
        <f>IFERROR('SUIVI VENTES 403e'!B190*(INDEX(traitement!$A$2:$B$10,MATCH('SUIVI VENTES 403e'!$H190,traitement!$A$2:$A$10,0),2)),"")</f>
        <v>1</v>
      </c>
      <c r="B204">
        <f>IFERROR('SUIVI VENTES 403e'!F190,"")</f>
        <v>0</v>
      </c>
      <c r="C204">
        <f>IFERROR(IF('SUIVI VENTES 403e'!$A190&lt;&gt;"",ROUND($B204/$A204,2),""),"")</f>
        <v>0</v>
      </c>
      <c r="D204" cm="1">
        <f t="array" ref="D204">IFERROR(INDEX($F$3:$R$7,MATCH($G204,$F$4:$F$7,0),MATCH($H204,$F$3:$R$3,0)+1),"")</f>
        <v>10</v>
      </c>
      <c r="E204">
        <f>IFERROR(IF('SUIVI VENTES 403e'!$A190&lt;&gt;"",ROUND((($C204/1.2)-$D204),2),""),"")</f>
        <v>-10</v>
      </c>
      <c r="F204">
        <f>IFERROR(IF('SUIVI VENTES 403e'!$A190&lt;&gt;"",ROUND($E204*$A204,2),""),"")</f>
        <v>-10</v>
      </c>
      <c r="G204">
        <f>IFERROR(IF('SUIVI VENTES 403e'!$A190&lt;&gt;"",YEAR('SUIVI VENTES 403e'!$G190),""),"")</f>
        <v>2021</v>
      </c>
      <c r="H204">
        <f>IFERROR(IF('SUIVI VENTES 403e'!$A190&lt;&gt;"",MONTH('SUIVI VENTES 403e'!$G190),""),"")</f>
        <v>9</v>
      </c>
    </row>
    <row r="205" spans="1:8" x14ac:dyDescent="0.25">
      <c r="A205">
        <f>IFERROR('SUIVI VENTES 403e'!B191*(INDEX(traitement!$A$2:$B$10,MATCH('SUIVI VENTES 403e'!$H191,traitement!$A$2:$A$10,0),2)),"")</f>
        <v>15</v>
      </c>
      <c r="B205">
        <f>IFERROR('SUIVI VENTES 403e'!F191,"")</f>
        <v>150</v>
      </c>
      <c r="C205">
        <f>IFERROR(IF('SUIVI VENTES 403e'!$A191&lt;&gt;"",ROUND($B205/$A205,2),""),"")</f>
        <v>10</v>
      </c>
      <c r="D205" cm="1">
        <f t="array" ref="D205">IFERROR(INDEX($F$3:$R$7,MATCH($G205,$F$4:$F$7,0),MATCH($H205,$F$3:$R$3,0)+1),"")</f>
        <v>10</v>
      </c>
      <c r="E205">
        <f>IFERROR(IF('SUIVI VENTES 403e'!$A191&lt;&gt;"",ROUND((($C205/1.2)-$D205),2),""),"")</f>
        <v>-1.67</v>
      </c>
      <c r="F205">
        <f>IFERROR(IF('SUIVI VENTES 403e'!$A191&lt;&gt;"",ROUND($E205*$A205,2),""),"")</f>
        <v>-25.05</v>
      </c>
      <c r="G205">
        <f>IFERROR(IF('SUIVI VENTES 403e'!$A191&lt;&gt;"",YEAR('SUIVI VENTES 403e'!$G191),""),"")</f>
        <v>2021</v>
      </c>
      <c r="H205">
        <f>IFERROR(IF('SUIVI VENTES 403e'!$A191&lt;&gt;"",MONTH('SUIVI VENTES 403e'!$G191),""),"")</f>
        <v>9</v>
      </c>
    </row>
    <row r="206" spans="1:8" x14ac:dyDescent="0.25">
      <c r="A206">
        <f>IFERROR('SUIVI VENTES 403e'!B192*(INDEX(traitement!$A$2:$B$10,MATCH('SUIVI VENTES 403e'!$H192,traitement!$A$2:$A$10,0),2)),"")</f>
        <v>2</v>
      </c>
      <c r="B206">
        <f>IFERROR('SUIVI VENTES 403e'!F192,"")</f>
        <v>0</v>
      </c>
      <c r="C206">
        <f>IFERROR(IF('SUIVI VENTES 403e'!$A192&lt;&gt;"",ROUND($B206/$A206,2),""),"")</f>
        <v>0</v>
      </c>
      <c r="D206" cm="1">
        <f t="array" ref="D206">IFERROR(INDEX($F$3:$R$7,MATCH($G206,$F$4:$F$7,0),MATCH($H206,$F$3:$R$3,0)+1),"")</f>
        <v>10</v>
      </c>
      <c r="E206">
        <f>IFERROR(IF('SUIVI VENTES 403e'!$A192&lt;&gt;"",ROUND((($C206/1.2)-$D206),2),""),"")</f>
        <v>-10</v>
      </c>
      <c r="F206">
        <f>IFERROR(IF('SUIVI VENTES 403e'!$A192&lt;&gt;"",ROUND($E206*$A206,2),""),"")</f>
        <v>-20</v>
      </c>
      <c r="G206">
        <f>IFERROR(IF('SUIVI VENTES 403e'!$A192&lt;&gt;"",YEAR('SUIVI VENTES 403e'!$G192),""),"")</f>
        <v>2021</v>
      </c>
      <c r="H206">
        <f>IFERROR(IF('SUIVI VENTES 403e'!$A192&lt;&gt;"",MONTH('SUIVI VENTES 403e'!$G192),""),"")</f>
        <v>9</v>
      </c>
    </row>
    <row r="207" spans="1:8" x14ac:dyDescent="0.25">
      <c r="A207">
        <f>IFERROR('SUIVI VENTES 403e'!B193*(INDEX(traitement!$A$2:$B$10,MATCH('SUIVI VENTES 403e'!$H193,traitement!$A$2:$A$10,0),2)),"")</f>
        <v>1</v>
      </c>
      <c r="B207">
        <f>IFERROR('SUIVI VENTES 403e'!F193,"")</f>
        <v>0</v>
      </c>
      <c r="C207">
        <f>IFERROR(IF('SUIVI VENTES 403e'!$A193&lt;&gt;"",ROUND($B207/$A207,2),""),"")</f>
        <v>0</v>
      </c>
      <c r="D207" cm="1">
        <f t="array" ref="D207">IFERROR(INDEX($F$3:$R$7,MATCH($G207,$F$4:$F$7,0),MATCH($H207,$F$3:$R$3,0)+1),"")</f>
        <v>10</v>
      </c>
      <c r="E207">
        <f>IFERROR(IF('SUIVI VENTES 403e'!$A193&lt;&gt;"",ROUND((($C207/1.2)-$D207),2),""),"")</f>
        <v>-10</v>
      </c>
      <c r="F207">
        <f>IFERROR(IF('SUIVI VENTES 403e'!$A193&lt;&gt;"",ROUND($E207*$A207,2),""),"")</f>
        <v>-10</v>
      </c>
      <c r="G207">
        <f>IFERROR(IF('SUIVI VENTES 403e'!$A193&lt;&gt;"",YEAR('SUIVI VENTES 403e'!$G193),""),"")</f>
        <v>2021</v>
      </c>
      <c r="H207">
        <f>IFERROR(IF('SUIVI VENTES 403e'!$A193&lt;&gt;"",MONTH('SUIVI VENTES 403e'!$G193),""),"")</f>
        <v>9</v>
      </c>
    </row>
    <row r="208" spans="1:8" x14ac:dyDescent="0.25">
      <c r="A208">
        <f>IFERROR('SUIVI VENTES 403e'!B194*(INDEX(traitement!$A$2:$B$10,MATCH('SUIVI VENTES 403e'!$H194,traitement!$A$2:$A$10,0),2)),"")</f>
        <v>5</v>
      </c>
      <c r="B208">
        <f>IFERROR('SUIVI VENTES 403e'!F194,"")</f>
        <v>50</v>
      </c>
      <c r="C208">
        <f>IFERROR(IF('SUIVI VENTES 403e'!$A194&lt;&gt;"",ROUND($B208/$A208,2),""),"")</f>
        <v>10</v>
      </c>
      <c r="D208" cm="1">
        <f t="array" ref="D208">IFERROR(INDEX($F$3:$R$7,MATCH($G208,$F$4:$F$7,0),MATCH($H208,$F$3:$R$3,0)+1),"")</f>
        <v>10</v>
      </c>
      <c r="E208">
        <f>IFERROR(IF('SUIVI VENTES 403e'!$A194&lt;&gt;"",ROUND((($C208/1.2)-$D208),2),""),"")</f>
        <v>-1.67</v>
      </c>
      <c r="F208">
        <f>IFERROR(IF('SUIVI VENTES 403e'!$A194&lt;&gt;"",ROUND($E208*$A208,2),""),"")</f>
        <v>-8.35</v>
      </c>
      <c r="G208">
        <f>IFERROR(IF('SUIVI VENTES 403e'!$A194&lt;&gt;"",YEAR('SUIVI VENTES 403e'!$G194),""),"")</f>
        <v>2021</v>
      </c>
      <c r="H208">
        <f>IFERROR(IF('SUIVI VENTES 403e'!$A194&lt;&gt;"",MONTH('SUIVI VENTES 403e'!$G194),""),"")</f>
        <v>9</v>
      </c>
    </row>
    <row r="209" spans="1:8" x14ac:dyDescent="0.25">
      <c r="A209">
        <f>IFERROR('SUIVI VENTES 403e'!B195*(INDEX(traitement!$A$2:$B$10,MATCH('SUIVI VENTES 403e'!$H195,traitement!$A$2:$A$10,0),2)),"")</f>
        <v>1</v>
      </c>
      <c r="B209">
        <f>IFERROR('SUIVI VENTES 403e'!F195,"")</f>
        <v>0</v>
      </c>
      <c r="C209">
        <f>IFERROR(IF('SUIVI VENTES 403e'!$A195&lt;&gt;"",ROUND($B209/$A209,2),""),"")</f>
        <v>0</v>
      </c>
      <c r="D209" cm="1">
        <f t="array" ref="D209">IFERROR(INDEX($F$3:$R$7,MATCH($G209,$F$4:$F$7,0),MATCH($H209,$F$3:$R$3,0)+1),"")</f>
        <v>10</v>
      </c>
      <c r="E209">
        <f>IFERROR(IF('SUIVI VENTES 403e'!$A195&lt;&gt;"",ROUND((($C209/1.2)-$D209),2),""),"")</f>
        <v>-10</v>
      </c>
      <c r="F209">
        <f>IFERROR(IF('SUIVI VENTES 403e'!$A195&lt;&gt;"",ROUND($E209*$A209,2),""),"")</f>
        <v>-10</v>
      </c>
      <c r="G209">
        <f>IFERROR(IF('SUIVI VENTES 403e'!$A195&lt;&gt;"",YEAR('SUIVI VENTES 403e'!$G195),""),"")</f>
        <v>2021</v>
      </c>
      <c r="H209">
        <f>IFERROR(IF('SUIVI VENTES 403e'!$A195&lt;&gt;"",MONTH('SUIVI VENTES 403e'!$G195),""),"")</f>
        <v>9</v>
      </c>
    </row>
    <row r="210" spans="1:8" x14ac:dyDescent="0.25">
      <c r="A210">
        <f>IFERROR('SUIVI VENTES 403e'!B196*(INDEX(traitement!$A$2:$B$10,MATCH('SUIVI VENTES 403e'!$H196,traitement!$A$2:$A$10,0),2)),"")</f>
        <v>1</v>
      </c>
      <c r="B210">
        <f>IFERROR('SUIVI VENTES 403e'!F196,"")</f>
        <v>11.67</v>
      </c>
      <c r="C210">
        <f>IFERROR(IF('SUIVI VENTES 403e'!$A196&lt;&gt;"",ROUND($B210/$A210,2),""),"")</f>
        <v>11.67</v>
      </c>
      <c r="D210" cm="1">
        <f t="array" ref="D210">IFERROR(INDEX($F$3:$R$7,MATCH($G210,$F$4:$F$7,0),MATCH($H210,$F$3:$R$3,0)+1),"")</f>
        <v>10</v>
      </c>
      <c r="E210">
        <f>IFERROR(IF('SUIVI VENTES 403e'!$A196&lt;&gt;"",ROUND((($C210/1.2)-$D210),2),""),"")</f>
        <v>-0.28000000000000003</v>
      </c>
      <c r="F210">
        <f>IFERROR(IF('SUIVI VENTES 403e'!$A196&lt;&gt;"",ROUND($E210*$A210,2),""),"")</f>
        <v>-0.28000000000000003</v>
      </c>
      <c r="G210">
        <f>IFERROR(IF('SUIVI VENTES 403e'!$A196&lt;&gt;"",YEAR('SUIVI VENTES 403e'!$G196),""),"")</f>
        <v>2021</v>
      </c>
      <c r="H210">
        <f>IFERROR(IF('SUIVI VENTES 403e'!$A196&lt;&gt;"",MONTH('SUIVI VENTES 403e'!$G196),""),"")</f>
        <v>9</v>
      </c>
    </row>
    <row r="211" spans="1:8" x14ac:dyDescent="0.25">
      <c r="A211">
        <f>IFERROR('SUIVI VENTES 403e'!B197*(INDEX(traitement!$A$2:$B$10,MATCH('SUIVI VENTES 403e'!$H197,traitement!$A$2:$A$10,0),2)),"")</f>
        <v>5</v>
      </c>
      <c r="B211">
        <f>IFERROR('SUIVI VENTES 403e'!F197,"")</f>
        <v>50</v>
      </c>
      <c r="C211">
        <f>IFERROR(IF('SUIVI VENTES 403e'!$A197&lt;&gt;"",ROUND($B211/$A211,2),""),"")</f>
        <v>10</v>
      </c>
      <c r="D211" cm="1">
        <f t="array" ref="D211">IFERROR(INDEX($F$3:$R$7,MATCH($G211,$F$4:$F$7,0),MATCH($H211,$F$3:$R$3,0)+1),"")</f>
        <v>10</v>
      </c>
      <c r="E211">
        <f>IFERROR(IF('SUIVI VENTES 403e'!$A197&lt;&gt;"",ROUND((($C211/1.2)-$D211),2),""),"")</f>
        <v>-1.67</v>
      </c>
      <c r="F211">
        <f>IFERROR(IF('SUIVI VENTES 403e'!$A197&lt;&gt;"",ROUND($E211*$A211,2),""),"")</f>
        <v>-8.35</v>
      </c>
      <c r="G211">
        <f>IFERROR(IF('SUIVI VENTES 403e'!$A197&lt;&gt;"",YEAR('SUIVI VENTES 403e'!$G197),""),"")</f>
        <v>2021</v>
      </c>
      <c r="H211">
        <f>IFERROR(IF('SUIVI VENTES 403e'!$A197&lt;&gt;"",MONTH('SUIVI VENTES 403e'!$G197),""),"")</f>
        <v>9</v>
      </c>
    </row>
    <row r="212" spans="1:8" x14ac:dyDescent="0.25">
      <c r="A212">
        <f>IFERROR('SUIVI VENTES 403e'!B198*(INDEX(traitement!$A$2:$B$10,MATCH('SUIVI VENTES 403e'!$H198,traitement!$A$2:$A$10,0),2)),"")</f>
        <v>1</v>
      </c>
      <c r="B212">
        <f>IFERROR('SUIVI VENTES 403e'!F198,"")</f>
        <v>0</v>
      </c>
      <c r="C212">
        <f>IFERROR(IF('SUIVI VENTES 403e'!$A198&lt;&gt;"",ROUND($B212/$A212,2),""),"")</f>
        <v>0</v>
      </c>
      <c r="D212" cm="1">
        <f t="array" ref="D212">IFERROR(INDEX($F$3:$R$7,MATCH($G212,$F$4:$F$7,0),MATCH($H212,$F$3:$R$3,0)+1),"")</f>
        <v>10</v>
      </c>
      <c r="E212">
        <f>IFERROR(IF('SUIVI VENTES 403e'!$A198&lt;&gt;"",ROUND((($C212/1.2)-$D212),2),""),"")</f>
        <v>-10</v>
      </c>
      <c r="F212">
        <f>IFERROR(IF('SUIVI VENTES 403e'!$A198&lt;&gt;"",ROUND($E212*$A212,2),""),"")</f>
        <v>-10</v>
      </c>
      <c r="G212">
        <f>IFERROR(IF('SUIVI VENTES 403e'!$A198&lt;&gt;"",YEAR('SUIVI VENTES 403e'!$G198),""),"")</f>
        <v>2021</v>
      </c>
      <c r="H212">
        <f>IFERROR(IF('SUIVI VENTES 403e'!$A198&lt;&gt;"",MONTH('SUIVI VENTES 403e'!$G198),""),"")</f>
        <v>9</v>
      </c>
    </row>
    <row r="213" spans="1:8" x14ac:dyDescent="0.25">
      <c r="A213">
        <f>IFERROR('SUIVI VENTES 403e'!B199*(INDEX(traitement!$A$2:$B$10,MATCH('SUIVI VENTES 403e'!$H199,traitement!$A$2:$A$10,0),2)),"")</f>
        <v>30</v>
      </c>
      <c r="B213">
        <f>IFERROR('SUIVI VENTES 403e'!F199,"")</f>
        <v>300</v>
      </c>
      <c r="C213">
        <f>IFERROR(IF('SUIVI VENTES 403e'!$A199&lt;&gt;"",ROUND($B213/$A213,2),""),"")</f>
        <v>10</v>
      </c>
      <c r="D213" cm="1">
        <f t="array" ref="D213">IFERROR(INDEX($F$3:$R$7,MATCH($G213,$F$4:$F$7,0),MATCH($H213,$F$3:$R$3,0)+1),"")</f>
        <v>10</v>
      </c>
      <c r="E213">
        <f>IFERROR(IF('SUIVI VENTES 403e'!$A199&lt;&gt;"",ROUND((($C213/1.2)-$D213),2),""),"")</f>
        <v>-1.67</v>
      </c>
      <c r="F213">
        <f>IFERROR(IF('SUIVI VENTES 403e'!$A199&lt;&gt;"",ROUND($E213*$A213,2),""),"")</f>
        <v>-50.1</v>
      </c>
      <c r="G213">
        <f>IFERROR(IF('SUIVI VENTES 403e'!$A199&lt;&gt;"",YEAR('SUIVI VENTES 403e'!$G199),""),"")</f>
        <v>2021</v>
      </c>
      <c r="H213">
        <f>IFERROR(IF('SUIVI VENTES 403e'!$A199&lt;&gt;"",MONTH('SUIVI VENTES 403e'!$G199),""),"")</f>
        <v>9</v>
      </c>
    </row>
    <row r="214" spans="1:8" x14ac:dyDescent="0.25">
      <c r="A214">
        <f>IFERROR('SUIVI VENTES 403e'!B200*(INDEX(traitement!$A$2:$B$10,MATCH('SUIVI VENTES 403e'!$H200,traitement!$A$2:$A$10,0),2)),"")</f>
        <v>6</v>
      </c>
      <c r="B214">
        <f>IFERROR('SUIVI VENTES 403e'!F200,"")</f>
        <v>0</v>
      </c>
      <c r="C214">
        <f>IFERROR(IF('SUIVI VENTES 403e'!$A200&lt;&gt;"",ROUND($B214/$A214,2),""),"")</f>
        <v>0</v>
      </c>
      <c r="D214" cm="1">
        <f t="array" ref="D214">IFERROR(INDEX($F$3:$R$7,MATCH($G214,$F$4:$F$7,0),MATCH($H214,$F$3:$R$3,0)+1),"")</f>
        <v>10</v>
      </c>
      <c r="E214">
        <f>IFERROR(IF('SUIVI VENTES 403e'!$A200&lt;&gt;"",ROUND((($C214/1.2)-$D214),2),""),"")</f>
        <v>-10</v>
      </c>
      <c r="F214">
        <f>IFERROR(IF('SUIVI VENTES 403e'!$A200&lt;&gt;"",ROUND($E214*$A214,2),""),"")</f>
        <v>-60</v>
      </c>
      <c r="G214">
        <f>IFERROR(IF('SUIVI VENTES 403e'!$A200&lt;&gt;"",YEAR('SUIVI VENTES 403e'!$G200),""),"")</f>
        <v>2021</v>
      </c>
      <c r="H214">
        <f>IFERROR(IF('SUIVI VENTES 403e'!$A200&lt;&gt;"",MONTH('SUIVI VENTES 403e'!$G200),""),"")</f>
        <v>9</v>
      </c>
    </row>
    <row r="215" spans="1:8" x14ac:dyDescent="0.25">
      <c r="A215">
        <f>IFERROR('SUIVI VENTES 403e'!B201*(INDEX(traitement!$A$2:$B$10,MATCH('SUIVI VENTES 403e'!$H201,traitement!$A$2:$A$10,0),2)),"")</f>
        <v>5</v>
      </c>
      <c r="B215">
        <f>IFERROR('SUIVI VENTES 403e'!F201,"")</f>
        <v>50</v>
      </c>
      <c r="C215">
        <f>IFERROR(IF('SUIVI VENTES 403e'!$A201&lt;&gt;"",ROUND($B215/$A215,2),""),"")</f>
        <v>10</v>
      </c>
      <c r="D215" cm="1">
        <f t="array" ref="D215">IFERROR(INDEX($F$3:$R$7,MATCH($G215,$F$4:$F$7,0),MATCH($H215,$F$3:$R$3,0)+1),"")</f>
        <v>10</v>
      </c>
      <c r="E215">
        <f>IFERROR(IF('SUIVI VENTES 403e'!$A201&lt;&gt;"",ROUND((($C215/1.2)-$D215),2),""),"")</f>
        <v>-1.67</v>
      </c>
      <c r="F215">
        <f>IFERROR(IF('SUIVI VENTES 403e'!$A201&lt;&gt;"",ROUND($E215*$A215,2),""),"")</f>
        <v>-8.35</v>
      </c>
      <c r="G215">
        <f>IFERROR(IF('SUIVI VENTES 403e'!$A201&lt;&gt;"",YEAR('SUIVI VENTES 403e'!$G201),""),"")</f>
        <v>2021</v>
      </c>
      <c r="H215">
        <f>IFERROR(IF('SUIVI VENTES 403e'!$A201&lt;&gt;"",MONTH('SUIVI VENTES 403e'!$G201),""),"")</f>
        <v>9</v>
      </c>
    </row>
    <row r="216" spans="1:8" x14ac:dyDescent="0.25">
      <c r="A216">
        <f>IFERROR('SUIVI VENTES 403e'!B202*(INDEX(traitement!$A$2:$B$10,MATCH('SUIVI VENTES 403e'!$H202,traitement!$A$2:$A$10,0),2)),"")</f>
        <v>1</v>
      </c>
      <c r="B216">
        <f>IFERROR('SUIVI VENTES 403e'!F202,"")</f>
        <v>0</v>
      </c>
      <c r="C216">
        <f>IFERROR(IF('SUIVI VENTES 403e'!$A202&lt;&gt;"",ROUND($B216/$A216,2),""),"")</f>
        <v>0</v>
      </c>
      <c r="D216" cm="1">
        <f t="array" ref="D216">IFERROR(INDEX($F$3:$R$7,MATCH($G216,$F$4:$F$7,0),MATCH($H216,$F$3:$R$3,0)+1),"")</f>
        <v>10</v>
      </c>
      <c r="E216">
        <f>IFERROR(IF('SUIVI VENTES 403e'!$A202&lt;&gt;"",ROUND((($C216/1.2)-$D216),2),""),"")</f>
        <v>-10</v>
      </c>
      <c r="F216">
        <f>IFERROR(IF('SUIVI VENTES 403e'!$A202&lt;&gt;"",ROUND($E216*$A216,2),""),"")</f>
        <v>-10</v>
      </c>
      <c r="G216">
        <f>IFERROR(IF('SUIVI VENTES 403e'!$A202&lt;&gt;"",YEAR('SUIVI VENTES 403e'!$G202),""),"")</f>
        <v>2021</v>
      </c>
      <c r="H216">
        <f>IFERROR(IF('SUIVI VENTES 403e'!$A202&lt;&gt;"",MONTH('SUIVI VENTES 403e'!$G202),""),"")</f>
        <v>9</v>
      </c>
    </row>
    <row r="217" spans="1:8" x14ac:dyDescent="0.25">
      <c r="A217">
        <f>IFERROR('SUIVI VENTES 403e'!B203*(INDEX(traitement!$A$2:$B$10,MATCH('SUIVI VENTES 403e'!$H203,traitement!$A$2:$A$10,0),2)),"")</f>
        <v>1</v>
      </c>
      <c r="B217">
        <f>IFERROR('SUIVI VENTES 403e'!F203,"")</f>
        <v>11.67</v>
      </c>
      <c r="C217">
        <f>IFERROR(IF('SUIVI VENTES 403e'!$A203&lt;&gt;"",ROUND($B217/$A217,2),""),"")</f>
        <v>11.67</v>
      </c>
      <c r="D217" cm="1">
        <f t="array" ref="D217">IFERROR(INDEX($F$3:$R$7,MATCH($G217,$F$4:$F$7,0),MATCH($H217,$F$3:$R$3,0)+1),"")</f>
        <v>10</v>
      </c>
      <c r="E217">
        <f>IFERROR(IF('SUIVI VENTES 403e'!$A203&lt;&gt;"",ROUND((($C217/1.2)-$D217),2),""),"")</f>
        <v>-0.28000000000000003</v>
      </c>
      <c r="F217">
        <f>IFERROR(IF('SUIVI VENTES 403e'!$A203&lt;&gt;"",ROUND($E217*$A217,2),""),"")</f>
        <v>-0.28000000000000003</v>
      </c>
      <c r="G217">
        <f>IFERROR(IF('SUIVI VENTES 403e'!$A203&lt;&gt;"",YEAR('SUIVI VENTES 403e'!$G203),""),"")</f>
        <v>2021</v>
      </c>
      <c r="H217">
        <f>IFERROR(IF('SUIVI VENTES 403e'!$A203&lt;&gt;"",MONTH('SUIVI VENTES 403e'!$G203),""),"")</f>
        <v>9</v>
      </c>
    </row>
    <row r="218" spans="1:8" x14ac:dyDescent="0.25">
      <c r="A218">
        <f>IFERROR('SUIVI VENTES 403e'!B204*(INDEX(traitement!$A$2:$B$10,MATCH('SUIVI VENTES 403e'!$H204,traitement!$A$2:$A$10,0),2)),"")</f>
        <v>15</v>
      </c>
      <c r="B218">
        <f>IFERROR('SUIVI VENTES 403e'!F204,"")</f>
        <v>150</v>
      </c>
      <c r="C218">
        <f>IFERROR(IF('SUIVI VENTES 403e'!$A204&lt;&gt;"",ROUND($B218/$A218,2),""),"")</f>
        <v>10</v>
      </c>
      <c r="D218" cm="1">
        <f t="array" ref="D218">IFERROR(INDEX($F$3:$R$7,MATCH($G218,$F$4:$F$7,0),MATCH($H218,$F$3:$R$3,0)+1),"")</f>
        <v>10</v>
      </c>
      <c r="E218">
        <f>IFERROR(IF('SUIVI VENTES 403e'!$A204&lt;&gt;"",ROUND((($C218/1.2)-$D218),2),""),"")</f>
        <v>-1.67</v>
      </c>
      <c r="F218">
        <f>IFERROR(IF('SUIVI VENTES 403e'!$A204&lt;&gt;"",ROUND($E218*$A218,2),""),"")</f>
        <v>-25.05</v>
      </c>
      <c r="G218">
        <f>IFERROR(IF('SUIVI VENTES 403e'!$A204&lt;&gt;"",YEAR('SUIVI VENTES 403e'!$G204),""),"")</f>
        <v>2021</v>
      </c>
      <c r="H218">
        <f>IFERROR(IF('SUIVI VENTES 403e'!$A204&lt;&gt;"",MONTH('SUIVI VENTES 403e'!$G204),""),"")</f>
        <v>9</v>
      </c>
    </row>
    <row r="219" spans="1:8" x14ac:dyDescent="0.25">
      <c r="A219">
        <f>IFERROR('SUIVI VENTES 403e'!B205*(INDEX(traitement!$A$2:$B$10,MATCH('SUIVI VENTES 403e'!$H205,traitement!$A$2:$A$10,0),2)),"")</f>
        <v>3</v>
      </c>
      <c r="B219">
        <f>IFERROR('SUIVI VENTES 403e'!F205,"")</f>
        <v>0</v>
      </c>
      <c r="C219">
        <f>IFERROR(IF('SUIVI VENTES 403e'!$A205&lt;&gt;"",ROUND($B219/$A219,2),""),"")</f>
        <v>0</v>
      </c>
      <c r="D219" cm="1">
        <f t="array" ref="D219">IFERROR(INDEX($F$3:$R$7,MATCH($G219,$F$4:$F$7,0),MATCH($H219,$F$3:$R$3,0)+1),"")</f>
        <v>10</v>
      </c>
      <c r="E219">
        <f>IFERROR(IF('SUIVI VENTES 403e'!$A205&lt;&gt;"",ROUND((($C219/1.2)-$D219),2),""),"")</f>
        <v>-10</v>
      </c>
      <c r="F219">
        <f>IFERROR(IF('SUIVI VENTES 403e'!$A205&lt;&gt;"",ROUND($E219*$A219,2),""),"")</f>
        <v>-30</v>
      </c>
      <c r="G219">
        <f>IFERROR(IF('SUIVI VENTES 403e'!$A205&lt;&gt;"",YEAR('SUIVI VENTES 403e'!$G205),""),"")</f>
        <v>2021</v>
      </c>
      <c r="H219">
        <f>IFERROR(IF('SUIVI VENTES 403e'!$A205&lt;&gt;"",MONTH('SUIVI VENTES 403e'!$G205),""),"")</f>
        <v>9</v>
      </c>
    </row>
    <row r="220" spans="1:8" x14ac:dyDescent="0.25">
      <c r="A220">
        <f>IFERROR('SUIVI VENTES 403e'!B206*(INDEX(traitement!$A$2:$B$10,MATCH('SUIVI VENTES 403e'!$H206,traitement!$A$2:$A$10,0),2)),"")</f>
        <v>30</v>
      </c>
      <c r="B220">
        <f>IFERROR('SUIVI VENTES 403e'!F206,"")</f>
        <v>300</v>
      </c>
      <c r="C220">
        <f>IFERROR(IF('SUIVI VENTES 403e'!$A206&lt;&gt;"",ROUND($B220/$A220,2),""),"")</f>
        <v>10</v>
      </c>
      <c r="D220" cm="1">
        <f t="array" ref="D220">IFERROR(INDEX($F$3:$R$7,MATCH($G220,$F$4:$F$7,0),MATCH($H220,$F$3:$R$3,0)+1),"")</f>
        <v>10</v>
      </c>
      <c r="E220">
        <f>IFERROR(IF('SUIVI VENTES 403e'!$A206&lt;&gt;"",ROUND((($C220/1.2)-$D220),2),""),"")</f>
        <v>-1.67</v>
      </c>
      <c r="F220">
        <f>IFERROR(IF('SUIVI VENTES 403e'!$A206&lt;&gt;"",ROUND($E220*$A220,2),""),"")</f>
        <v>-50.1</v>
      </c>
      <c r="G220">
        <f>IFERROR(IF('SUIVI VENTES 403e'!$A206&lt;&gt;"",YEAR('SUIVI VENTES 403e'!$G206),""),"")</f>
        <v>2021</v>
      </c>
      <c r="H220">
        <f>IFERROR(IF('SUIVI VENTES 403e'!$A206&lt;&gt;"",MONTH('SUIVI VENTES 403e'!$G206),""),"")</f>
        <v>9</v>
      </c>
    </row>
    <row r="221" spans="1:8" x14ac:dyDescent="0.25">
      <c r="A221">
        <f>IFERROR('SUIVI VENTES 403e'!B207*(INDEX(traitement!$A$2:$B$10,MATCH('SUIVI VENTES 403e'!$H207,traitement!$A$2:$A$10,0),2)),"")</f>
        <v>6</v>
      </c>
      <c r="B221">
        <f>IFERROR('SUIVI VENTES 403e'!F207,"")</f>
        <v>0</v>
      </c>
      <c r="C221">
        <f>IFERROR(IF('SUIVI VENTES 403e'!$A207&lt;&gt;"",ROUND($B221/$A221,2),""),"")</f>
        <v>0</v>
      </c>
      <c r="D221" cm="1">
        <f t="array" ref="D221">IFERROR(INDEX($F$3:$R$7,MATCH($G221,$F$4:$F$7,0),MATCH($H221,$F$3:$R$3,0)+1),"")</f>
        <v>10</v>
      </c>
      <c r="E221">
        <f>IFERROR(IF('SUIVI VENTES 403e'!$A207&lt;&gt;"",ROUND((($C221/1.2)-$D221),2),""),"")</f>
        <v>-10</v>
      </c>
      <c r="F221">
        <f>IFERROR(IF('SUIVI VENTES 403e'!$A207&lt;&gt;"",ROUND($E221*$A221,2),""),"")</f>
        <v>-60</v>
      </c>
      <c r="G221">
        <f>IFERROR(IF('SUIVI VENTES 403e'!$A207&lt;&gt;"",YEAR('SUIVI VENTES 403e'!$G207),""),"")</f>
        <v>2021</v>
      </c>
      <c r="H221">
        <f>IFERROR(IF('SUIVI VENTES 403e'!$A207&lt;&gt;"",MONTH('SUIVI VENTES 403e'!$G207),""),"")</f>
        <v>9</v>
      </c>
    </row>
    <row r="222" spans="1:8" x14ac:dyDescent="0.25">
      <c r="A222">
        <f>IFERROR('SUIVI VENTES 403e'!B208*(INDEX(traitement!$A$2:$B$10,MATCH('SUIVI VENTES 403e'!$H208,traitement!$A$2:$A$10,0),2)),"")</f>
        <v>15</v>
      </c>
      <c r="B222">
        <f>IFERROR('SUIVI VENTES 403e'!F208,"")</f>
        <v>150</v>
      </c>
      <c r="C222">
        <f>IFERROR(IF('SUIVI VENTES 403e'!$A208&lt;&gt;"",ROUND($B222/$A222,2),""),"")</f>
        <v>10</v>
      </c>
      <c r="D222" cm="1">
        <f t="array" ref="D222">IFERROR(INDEX($F$3:$R$7,MATCH($G222,$F$4:$F$7,0),MATCH($H222,$F$3:$R$3,0)+1),"")</f>
        <v>10</v>
      </c>
      <c r="E222">
        <f>IFERROR(IF('SUIVI VENTES 403e'!$A208&lt;&gt;"",ROUND((($C222/1.2)-$D222),2),""),"")</f>
        <v>-1.67</v>
      </c>
      <c r="F222">
        <f>IFERROR(IF('SUIVI VENTES 403e'!$A208&lt;&gt;"",ROUND($E222*$A222,2),""),"")</f>
        <v>-25.05</v>
      </c>
      <c r="G222">
        <f>IFERROR(IF('SUIVI VENTES 403e'!$A208&lt;&gt;"",YEAR('SUIVI VENTES 403e'!$G208),""),"")</f>
        <v>2021</v>
      </c>
      <c r="H222">
        <f>IFERROR(IF('SUIVI VENTES 403e'!$A208&lt;&gt;"",MONTH('SUIVI VENTES 403e'!$G208),""),"")</f>
        <v>9</v>
      </c>
    </row>
    <row r="223" spans="1:8" x14ac:dyDescent="0.25">
      <c r="A223">
        <f>IFERROR('SUIVI VENTES 403e'!B209*(INDEX(traitement!$A$2:$B$10,MATCH('SUIVI VENTES 403e'!$H209,traitement!$A$2:$A$10,0),2)),"")</f>
        <v>3</v>
      </c>
      <c r="B223">
        <f>IFERROR('SUIVI VENTES 403e'!F209,"")</f>
        <v>0</v>
      </c>
      <c r="C223">
        <f>IFERROR(IF('SUIVI VENTES 403e'!$A209&lt;&gt;"",ROUND($B223/$A223,2),""),"")</f>
        <v>0</v>
      </c>
      <c r="D223" cm="1">
        <f t="array" ref="D223">IFERROR(INDEX($F$3:$R$7,MATCH($G223,$F$4:$F$7,0),MATCH($H223,$F$3:$R$3,0)+1),"")</f>
        <v>10</v>
      </c>
      <c r="E223">
        <f>IFERROR(IF('SUIVI VENTES 403e'!$A209&lt;&gt;"",ROUND((($C223/1.2)-$D223),2),""),"")</f>
        <v>-10</v>
      </c>
      <c r="F223">
        <f>IFERROR(IF('SUIVI VENTES 403e'!$A209&lt;&gt;"",ROUND($E223*$A223,2),""),"")</f>
        <v>-30</v>
      </c>
      <c r="G223">
        <f>IFERROR(IF('SUIVI VENTES 403e'!$A209&lt;&gt;"",YEAR('SUIVI VENTES 403e'!$G209),""),"")</f>
        <v>2021</v>
      </c>
      <c r="H223">
        <f>IFERROR(IF('SUIVI VENTES 403e'!$A209&lt;&gt;"",MONTH('SUIVI VENTES 403e'!$G209),""),"")</f>
        <v>9</v>
      </c>
    </row>
    <row r="224" spans="1:8" x14ac:dyDescent="0.25">
      <c r="A224">
        <f>IFERROR('SUIVI VENTES 403e'!B210*(INDEX(traitement!$A$2:$B$10,MATCH('SUIVI VENTES 403e'!$H210,traitement!$A$2:$A$10,0),2)),"")</f>
        <v>3</v>
      </c>
      <c r="B224">
        <f>IFERROR('SUIVI VENTES 403e'!F210,"")</f>
        <v>31.25</v>
      </c>
      <c r="C224">
        <f>IFERROR(IF('SUIVI VENTES 403e'!$A210&lt;&gt;"",ROUND($B224/$A224,2),""),"")</f>
        <v>10.42</v>
      </c>
      <c r="D224" cm="1">
        <f t="array" ref="D224">IFERROR(INDEX($F$3:$R$7,MATCH($G224,$F$4:$F$7,0),MATCH($H224,$F$3:$R$3,0)+1),"")</f>
        <v>10</v>
      </c>
      <c r="E224">
        <f>IFERROR(IF('SUIVI VENTES 403e'!$A210&lt;&gt;"",ROUND((($C224/1.2)-$D224),2),""),"")</f>
        <v>-1.32</v>
      </c>
      <c r="F224">
        <f>IFERROR(IF('SUIVI VENTES 403e'!$A210&lt;&gt;"",ROUND($E224*$A224,2),""),"")</f>
        <v>-3.96</v>
      </c>
      <c r="G224">
        <f>IFERROR(IF('SUIVI VENTES 403e'!$A210&lt;&gt;"",YEAR('SUIVI VENTES 403e'!$G210),""),"")</f>
        <v>2021</v>
      </c>
      <c r="H224">
        <f>IFERROR(IF('SUIVI VENTES 403e'!$A210&lt;&gt;"",MONTH('SUIVI VENTES 403e'!$G210),""),"")</f>
        <v>9</v>
      </c>
    </row>
    <row r="225" spans="1:8" x14ac:dyDescent="0.25">
      <c r="A225">
        <f>IFERROR('SUIVI VENTES 403e'!B211*(INDEX(traitement!$A$2:$B$10,MATCH('SUIVI VENTES 403e'!$H211,traitement!$A$2:$A$10,0),2)),"")</f>
        <v>12</v>
      </c>
      <c r="B225">
        <f>IFERROR('SUIVI VENTES 403e'!F211,"")</f>
        <v>120</v>
      </c>
      <c r="C225">
        <f>IFERROR(IF('SUIVI VENTES 403e'!$A211&lt;&gt;"",ROUND($B225/$A225,2),""),"")</f>
        <v>10</v>
      </c>
      <c r="D225" cm="1">
        <f t="array" ref="D225">IFERROR(INDEX($F$3:$R$7,MATCH($G225,$F$4:$F$7,0),MATCH($H225,$F$3:$R$3,0)+1),"")</f>
        <v>10</v>
      </c>
      <c r="E225">
        <f>IFERROR(IF('SUIVI VENTES 403e'!$A211&lt;&gt;"",ROUND((($C225/1.2)-$D225),2),""),"")</f>
        <v>-1.67</v>
      </c>
      <c r="F225">
        <f>IFERROR(IF('SUIVI VENTES 403e'!$A211&lt;&gt;"",ROUND($E225*$A225,2),""),"")</f>
        <v>-20.04</v>
      </c>
      <c r="G225">
        <f>IFERROR(IF('SUIVI VENTES 403e'!$A211&lt;&gt;"",YEAR('SUIVI VENTES 403e'!$G211),""),"")</f>
        <v>2021</v>
      </c>
      <c r="H225">
        <f>IFERROR(IF('SUIVI VENTES 403e'!$A211&lt;&gt;"",MONTH('SUIVI VENTES 403e'!$G211),""),"")</f>
        <v>9</v>
      </c>
    </row>
    <row r="226" spans="1:8" x14ac:dyDescent="0.25">
      <c r="A226">
        <f>IFERROR('SUIVI VENTES 403e'!B212*(INDEX(traitement!$A$2:$B$10,MATCH('SUIVI VENTES 403e'!$H212,traitement!$A$2:$A$10,0),2)),"")</f>
        <v>2</v>
      </c>
      <c r="B226">
        <f>IFERROR('SUIVI VENTES 403e'!F212,"")</f>
        <v>0</v>
      </c>
      <c r="C226">
        <f>IFERROR(IF('SUIVI VENTES 403e'!$A212&lt;&gt;"",ROUND($B226/$A226,2),""),"")</f>
        <v>0</v>
      </c>
      <c r="D226" cm="1">
        <f t="array" ref="D226">IFERROR(INDEX($F$3:$R$7,MATCH($G226,$F$4:$F$7,0),MATCH($H226,$F$3:$R$3,0)+1),"")</f>
        <v>10</v>
      </c>
      <c r="E226">
        <f>IFERROR(IF('SUIVI VENTES 403e'!$A212&lt;&gt;"",ROUND((($C226/1.2)-$D226),2),""),"")</f>
        <v>-10</v>
      </c>
      <c r="F226">
        <f>IFERROR(IF('SUIVI VENTES 403e'!$A212&lt;&gt;"",ROUND($E226*$A226,2),""),"")</f>
        <v>-20</v>
      </c>
      <c r="G226">
        <f>IFERROR(IF('SUIVI VENTES 403e'!$A212&lt;&gt;"",YEAR('SUIVI VENTES 403e'!$G212),""),"")</f>
        <v>2021</v>
      </c>
      <c r="H226">
        <f>IFERROR(IF('SUIVI VENTES 403e'!$A212&lt;&gt;"",MONTH('SUIVI VENTES 403e'!$G212),""),"")</f>
        <v>9</v>
      </c>
    </row>
    <row r="227" spans="1:8" x14ac:dyDescent="0.25">
      <c r="A227">
        <f>IFERROR('SUIVI VENTES 403e'!B213*(INDEX(traitement!$A$2:$B$10,MATCH('SUIVI VENTES 403e'!$H213,traitement!$A$2:$A$10,0),2)),"")</f>
        <v>10</v>
      </c>
      <c r="B227">
        <f>IFERROR('SUIVI VENTES 403e'!F213,"")</f>
        <v>100</v>
      </c>
      <c r="C227">
        <f>IFERROR(IF('SUIVI VENTES 403e'!$A213&lt;&gt;"",ROUND($B227/$A227,2),""),"")</f>
        <v>10</v>
      </c>
      <c r="D227" cm="1">
        <f t="array" ref="D227">IFERROR(INDEX($F$3:$R$7,MATCH($G227,$F$4:$F$7,0),MATCH($H227,$F$3:$R$3,0)+1),"")</f>
        <v>10</v>
      </c>
      <c r="E227">
        <f>IFERROR(IF('SUIVI VENTES 403e'!$A213&lt;&gt;"",ROUND((($C227/1.2)-$D227),2),""),"")</f>
        <v>-1.67</v>
      </c>
      <c r="F227">
        <f>IFERROR(IF('SUIVI VENTES 403e'!$A213&lt;&gt;"",ROUND($E227*$A227,2),""),"")</f>
        <v>-16.7</v>
      </c>
      <c r="G227">
        <f>IFERROR(IF('SUIVI VENTES 403e'!$A213&lt;&gt;"",YEAR('SUIVI VENTES 403e'!$G213),""),"")</f>
        <v>2021</v>
      </c>
      <c r="H227">
        <f>IFERROR(IF('SUIVI VENTES 403e'!$A213&lt;&gt;"",MONTH('SUIVI VENTES 403e'!$G213),""),"")</f>
        <v>9</v>
      </c>
    </row>
    <row r="228" spans="1:8" x14ac:dyDescent="0.25">
      <c r="A228">
        <f>IFERROR('SUIVI VENTES 403e'!B214*(INDEX(traitement!$A$2:$B$10,MATCH('SUIVI VENTES 403e'!$H214,traitement!$A$2:$A$10,0),2)),"")</f>
        <v>2</v>
      </c>
      <c r="B228">
        <f>IFERROR('SUIVI VENTES 403e'!F214,"")</f>
        <v>0</v>
      </c>
      <c r="C228">
        <f>IFERROR(IF('SUIVI VENTES 403e'!$A214&lt;&gt;"",ROUND($B228/$A228,2),""),"")</f>
        <v>0</v>
      </c>
      <c r="D228" cm="1">
        <f t="array" ref="D228">IFERROR(INDEX($F$3:$R$7,MATCH($G228,$F$4:$F$7,0),MATCH($H228,$F$3:$R$3,0)+1),"")</f>
        <v>10</v>
      </c>
      <c r="E228">
        <f>IFERROR(IF('SUIVI VENTES 403e'!$A214&lt;&gt;"",ROUND((($C228/1.2)-$D228),2),""),"")</f>
        <v>-10</v>
      </c>
      <c r="F228">
        <f>IFERROR(IF('SUIVI VENTES 403e'!$A214&lt;&gt;"",ROUND($E228*$A228,2),""),"")</f>
        <v>-20</v>
      </c>
      <c r="G228">
        <f>IFERROR(IF('SUIVI VENTES 403e'!$A214&lt;&gt;"",YEAR('SUIVI VENTES 403e'!$G214),""),"")</f>
        <v>2021</v>
      </c>
      <c r="H228">
        <f>IFERROR(IF('SUIVI VENTES 403e'!$A214&lt;&gt;"",MONTH('SUIVI VENTES 403e'!$G214),""),"")</f>
        <v>9</v>
      </c>
    </row>
    <row r="229" spans="1:8" x14ac:dyDescent="0.25">
      <c r="A229">
        <f>IFERROR('SUIVI VENTES 403e'!B215*(INDEX(traitement!$A$2:$B$10,MATCH('SUIVI VENTES 403e'!$H215,traitement!$A$2:$A$10,0),2)),"")</f>
        <v>6</v>
      </c>
      <c r="B229">
        <f>IFERROR('SUIVI VENTES 403e'!F215,"")</f>
        <v>60</v>
      </c>
      <c r="C229">
        <f>IFERROR(IF('SUIVI VENTES 403e'!$A215&lt;&gt;"",ROUND($B229/$A229,2),""),"")</f>
        <v>10</v>
      </c>
      <c r="D229" cm="1">
        <f t="array" ref="D229">IFERROR(INDEX($F$3:$R$7,MATCH($G229,$F$4:$F$7,0),MATCH($H229,$F$3:$R$3,0)+1),"")</f>
        <v>10</v>
      </c>
      <c r="E229">
        <f>IFERROR(IF('SUIVI VENTES 403e'!$A215&lt;&gt;"",ROUND((($C229/1.2)-$D229),2),""),"")</f>
        <v>-1.67</v>
      </c>
      <c r="F229">
        <f>IFERROR(IF('SUIVI VENTES 403e'!$A215&lt;&gt;"",ROUND($E229*$A229,2),""),"")</f>
        <v>-10.02</v>
      </c>
      <c r="G229">
        <f>IFERROR(IF('SUIVI VENTES 403e'!$A215&lt;&gt;"",YEAR('SUIVI VENTES 403e'!$G215),""),"")</f>
        <v>2021</v>
      </c>
      <c r="H229">
        <f>IFERROR(IF('SUIVI VENTES 403e'!$A215&lt;&gt;"",MONTH('SUIVI VENTES 403e'!$G215),""),"")</f>
        <v>9</v>
      </c>
    </row>
    <row r="230" spans="1:8" x14ac:dyDescent="0.25">
      <c r="A230">
        <f>IFERROR('SUIVI VENTES 403e'!B216*(INDEX(traitement!$A$2:$B$10,MATCH('SUIVI VENTES 403e'!$H216,traitement!$A$2:$A$10,0),2)),"")</f>
        <v>1</v>
      </c>
      <c r="B230">
        <f>IFERROR('SUIVI VENTES 403e'!F216,"")</f>
        <v>0</v>
      </c>
      <c r="C230">
        <f>IFERROR(IF('SUIVI VENTES 403e'!$A216&lt;&gt;"",ROUND($B230/$A230,2),""),"")</f>
        <v>0</v>
      </c>
      <c r="D230" cm="1">
        <f t="array" ref="D230">IFERROR(INDEX($F$3:$R$7,MATCH($G230,$F$4:$F$7,0),MATCH($H230,$F$3:$R$3,0)+1),"")</f>
        <v>10</v>
      </c>
      <c r="E230">
        <f>IFERROR(IF('SUIVI VENTES 403e'!$A216&lt;&gt;"",ROUND((($C230/1.2)-$D230),2),""),"")</f>
        <v>-10</v>
      </c>
      <c r="F230">
        <f>IFERROR(IF('SUIVI VENTES 403e'!$A216&lt;&gt;"",ROUND($E230*$A230,2),""),"")</f>
        <v>-10</v>
      </c>
      <c r="G230">
        <f>IFERROR(IF('SUIVI VENTES 403e'!$A216&lt;&gt;"",YEAR('SUIVI VENTES 403e'!$G216),""),"")</f>
        <v>2021</v>
      </c>
      <c r="H230">
        <f>IFERROR(IF('SUIVI VENTES 403e'!$A216&lt;&gt;"",MONTH('SUIVI VENTES 403e'!$G216),""),"")</f>
        <v>9</v>
      </c>
    </row>
    <row r="231" spans="1:8" x14ac:dyDescent="0.25">
      <c r="A231">
        <f>IFERROR('SUIVI VENTES 403e'!B217*(INDEX(traitement!$A$2:$B$10,MATCH('SUIVI VENTES 403e'!$H217,traitement!$A$2:$A$10,0),2)),"")</f>
        <v>0.5</v>
      </c>
      <c r="B231">
        <f>IFERROR('SUIVI VENTES 403e'!F217,"")</f>
        <v>10</v>
      </c>
      <c r="C231">
        <f>IFERROR(IF('SUIVI VENTES 403e'!$A217&lt;&gt;"",ROUND($B231/$A231,2),""),"")</f>
        <v>20</v>
      </c>
      <c r="D231" cm="1">
        <f t="array" ref="D231">IFERROR(INDEX($F$3:$R$7,MATCH($G231,$F$4:$F$7,0),MATCH($H231,$F$3:$R$3,0)+1),"")</f>
        <v>10</v>
      </c>
      <c r="E231">
        <f>IFERROR(IF('SUIVI VENTES 403e'!$A217&lt;&gt;"",ROUND((($C231/1.2)-$D231),2),""),"")</f>
        <v>6.67</v>
      </c>
      <c r="F231">
        <f>IFERROR(IF('SUIVI VENTES 403e'!$A217&lt;&gt;"",ROUND($E231*$A231,2),""),"")</f>
        <v>3.34</v>
      </c>
      <c r="G231">
        <f>IFERROR(IF('SUIVI VENTES 403e'!$A217&lt;&gt;"",YEAR('SUIVI VENTES 403e'!$G217),""),"")</f>
        <v>2021</v>
      </c>
      <c r="H231">
        <f>IFERROR(IF('SUIVI VENTES 403e'!$A217&lt;&gt;"",MONTH('SUIVI VENTES 403e'!$G217),""),"")</f>
        <v>9</v>
      </c>
    </row>
    <row r="232" spans="1:8" x14ac:dyDescent="0.25">
      <c r="A232">
        <f>IFERROR('SUIVI VENTES 403e'!B218*(INDEX(traitement!$A$2:$B$10,MATCH('SUIVI VENTES 403e'!$H218,traitement!$A$2:$A$10,0),2)),"")</f>
        <v>3</v>
      </c>
      <c r="B232">
        <f>IFERROR('SUIVI VENTES 403e'!F218,"")</f>
        <v>30</v>
      </c>
      <c r="C232">
        <f>IFERROR(IF('SUIVI VENTES 403e'!$A218&lt;&gt;"",ROUND($B232/$A232,2),""),"")</f>
        <v>10</v>
      </c>
      <c r="D232" cm="1">
        <f t="array" ref="D232">IFERROR(INDEX($F$3:$R$7,MATCH($G232,$F$4:$F$7,0),MATCH($H232,$F$3:$R$3,0)+1),"")</f>
        <v>10</v>
      </c>
      <c r="E232">
        <f>IFERROR(IF('SUIVI VENTES 403e'!$A218&lt;&gt;"",ROUND((($C232/1.2)-$D232),2),""),"")</f>
        <v>-1.67</v>
      </c>
      <c r="F232">
        <f>IFERROR(IF('SUIVI VENTES 403e'!$A218&lt;&gt;"",ROUND($E232*$A232,2),""),"")</f>
        <v>-5.01</v>
      </c>
      <c r="G232">
        <f>IFERROR(IF('SUIVI VENTES 403e'!$A218&lt;&gt;"",YEAR('SUIVI VENTES 403e'!$G218),""),"")</f>
        <v>2021</v>
      </c>
      <c r="H232">
        <f>IFERROR(IF('SUIVI VENTES 403e'!$A218&lt;&gt;"",MONTH('SUIVI VENTES 403e'!$G218),""),"")</f>
        <v>9</v>
      </c>
    </row>
    <row r="233" spans="1:8" x14ac:dyDescent="0.25">
      <c r="A233">
        <f>IFERROR('SUIVI VENTES 403e'!B219*(INDEX(traitement!$A$2:$B$10,MATCH('SUIVI VENTES 403e'!$H219,traitement!$A$2:$A$10,0),2)),"")</f>
        <v>-2</v>
      </c>
      <c r="B233">
        <f>IFERROR('SUIVI VENTES 403e'!F219,"")</f>
        <v>-20</v>
      </c>
      <c r="C233">
        <f>IFERROR(IF('SUIVI VENTES 403e'!$A219&lt;&gt;"",ROUND($B233/$A233,2),""),"")</f>
        <v>10</v>
      </c>
      <c r="D233" cm="1">
        <f t="array" ref="D233">IFERROR(INDEX($F$3:$R$7,MATCH($G233,$F$4:$F$7,0),MATCH($H233,$F$3:$R$3,0)+1),"")</f>
        <v>10</v>
      </c>
      <c r="E233">
        <f>IFERROR(IF('SUIVI VENTES 403e'!$A219&lt;&gt;"",ROUND((($C233/1.2)-$D233),2),""),"")</f>
        <v>-1.67</v>
      </c>
      <c r="F233">
        <f>IFERROR(IF('SUIVI VENTES 403e'!$A219&lt;&gt;"",ROUND($E233*$A233,2),""),"")</f>
        <v>3.34</v>
      </c>
      <c r="G233">
        <f>IFERROR(IF('SUIVI VENTES 403e'!$A219&lt;&gt;"",YEAR('SUIVI VENTES 403e'!$G219),""),"")</f>
        <v>2021</v>
      </c>
      <c r="H233">
        <f>IFERROR(IF('SUIVI VENTES 403e'!$A219&lt;&gt;"",MONTH('SUIVI VENTES 403e'!$G219),""),"")</f>
        <v>9</v>
      </c>
    </row>
    <row r="234" spans="1:8" x14ac:dyDescent="0.25">
      <c r="A234">
        <f>IFERROR('SUIVI VENTES 403e'!B220*(INDEX(traitement!$A$2:$B$10,MATCH('SUIVI VENTES 403e'!$H220,traitement!$A$2:$A$10,0),2)),"")</f>
        <v>10</v>
      </c>
      <c r="B234">
        <f>IFERROR('SUIVI VENTES 403e'!F220,"")</f>
        <v>116.67</v>
      </c>
      <c r="C234">
        <f>IFERROR(IF('SUIVI VENTES 403e'!$A220&lt;&gt;"",ROUND($B234/$A234,2),""),"")</f>
        <v>11.67</v>
      </c>
      <c r="D234" cm="1">
        <f t="array" ref="D234">IFERROR(INDEX($F$3:$R$7,MATCH($G234,$F$4:$F$7,0),MATCH($H234,$F$3:$R$3,0)+1),"")</f>
        <v>10</v>
      </c>
      <c r="E234">
        <f>IFERROR(IF('SUIVI VENTES 403e'!$A220&lt;&gt;"",ROUND((($C234/1.2)-$D234),2),""),"")</f>
        <v>-0.28000000000000003</v>
      </c>
      <c r="F234">
        <f>IFERROR(IF('SUIVI VENTES 403e'!$A220&lt;&gt;"",ROUND($E234*$A234,2),""),"")</f>
        <v>-2.8</v>
      </c>
      <c r="G234">
        <f>IFERROR(IF('SUIVI VENTES 403e'!$A220&lt;&gt;"",YEAR('SUIVI VENTES 403e'!$G220),""),"")</f>
        <v>2021</v>
      </c>
      <c r="H234">
        <f>IFERROR(IF('SUIVI VENTES 403e'!$A220&lt;&gt;"",MONTH('SUIVI VENTES 403e'!$G220),""),"")</f>
        <v>9</v>
      </c>
    </row>
    <row r="235" spans="1:8" x14ac:dyDescent="0.25">
      <c r="A235">
        <f>IFERROR('SUIVI VENTES 403e'!B221*(INDEX(traitement!$A$2:$B$10,MATCH('SUIVI VENTES 403e'!$H221,traitement!$A$2:$A$10,0),2)),"")</f>
        <v>2</v>
      </c>
      <c r="B235">
        <f>IFERROR('SUIVI VENTES 403e'!F221,"")</f>
        <v>0</v>
      </c>
      <c r="C235">
        <f>IFERROR(IF('SUIVI VENTES 403e'!$A221&lt;&gt;"",ROUND($B235/$A235,2),""),"")</f>
        <v>0</v>
      </c>
      <c r="D235" cm="1">
        <f t="array" ref="D235">IFERROR(INDEX($F$3:$R$7,MATCH($G235,$F$4:$F$7,0),MATCH($H235,$F$3:$R$3,0)+1),"")</f>
        <v>10</v>
      </c>
      <c r="E235">
        <f>IFERROR(IF('SUIVI VENTES 403e'!$A221&lt;&gt;"",ROUND((($C235/1.2)-$D235),2),""),"")</f>
        <v>-10</v>
      </c>
      <c r="F235">
        <f>IFERROR(IF('SUIVI VENTES 403e'!$A221&lt;&gt;"",ROUND($E235*$A235,2),""),"")</f>
        <v>-20</v>
      </c>
      <c r="G235">
        <f>IFERROR(IF('SUIVI VENTES 403e'!$A221&lt;&gt;"",YEAR('SUIVI VENTES 403e'!$G221),""),"")</f>
        <v>2021</v>
      </c>
      <c r="H235">
        <f>IFERROR(IF('SUIVI VENTES 403e'!$A221&lt;&gt;"",MONTH('SUIVI VENTES 403e'!$G221),""),"")</f>
        <v>9</v>
      </c>
    </row>
    <row r="236" spans="1:8" x14ac:dyDescent="0.25">
      <c r="A236">
        <f>IFERROR('SUIVI VENTES 403e'!B222*(INDEX(traitement!$A$2:$B$10,MATCH('SUIVI VENTES 403e'!$H222,traitement!$A$2:$A$10,0),2)),"")</f>
        <v>5</v>
      </c>
      <c r="B236">
        <f>IFERROR('SUIVI VENTES 403e'!F222,"")</f>
        <v>50</v>
      </c>
      <c r="C236">
        <f>IFERROR(IF('SUIVI VENTES 403e'!$A222&lt;&gt;"",ROUND($B236/$A236,2),""),"")</f>
        <v>10</v>
      </c>
      <c r="D236" cm="1">
        <f t="array" ref="D236">IFERROR(INDEX($F$3:$R$7,MATCH($G236,$F$4:$F$7,0),MATCH($H236,$F$3:$R$3,0)+1),"")</f>
        <v>10</v>
      </c>
      <c r="E236">
        <f>IFERROR(IF('SUIVI VENTES 403e'!$A222&lt;&gt;"",ROUND((($C236/1.2)-$D236),2),""),"")</f>
        <v>-1.67</v>
      </c>
      <c r="F236">
        <f>IFERROR(IF('SUIVI VENTES 403e'!$A222&lt;&gt;"",ROUND($E236*$A236,2),""),"")</f>
        <v>-8.35</v>
      </c>
      <c r="G236">
        <f>IFERROR(IF('SUIVI VENTES 403e'!$A222&lt;&gt;"",YEAR('SUIVI VENTES 403e'!$G222),""),"")</f>
        <v>2021</v>
      </c>
      <c r="H236">
        <f>IFERROR(IF('SUIVI VENTES 403e'!$A222&lt;&gt;"",MONTH('SUIVI VENTES 403e'!$G222),""),"")</f>
        <v>9</v>
      </c>
    </row>
    <row r="237" spans="1:8" x14ac:dyDescent="0.25">
      <c r="A237">
        <f>IFERROR('SUIVI VENTES 403e'!B223*(INDEX(traitement!$A$2:$B$10,MATCH('SUIVI VENTES 403e'!$H223,traitement!$A$2:$A$10,0),2)),"")</f>
        <v>1</v>
      </c>
      <c r="B237">
        <f>IFERROR('SUIVI VENTES 403e'!F223,"")</f>
        <v>0</v>
      </c>
      <c r="C237">
        <f>IFERROR(IF('SUIVI VENTES 403e'!$A223&lt;&gt;"",ROUND($B237/$A237,2),""),"")</f>
        <v>0</v>
      </c>
      <c r="D237" cm="1">
        <f t="array" ref="D237">IFERROR(INDEX($F$3:$R$7,MATCH($G237,$F$4:$F$7,0),MATCH($H237,$F$3:$R$3,0)+1),"")</f>
        <v>10</v>
      </c>
      <c r="E237">
        <f>IFERROR(IF('SUIVI VENTES 403e'!$A223&lt;&gt;"",ROUND((($C237/1.2)-$D237),2),""),"")</f>
        <v>-10</v>
      </c>
      <c r="F237">
        <f>IFERROR(IF('SUIVI VENTES 403e'!$A223&lt;&gt;"",ROUND($E237*$A237,2),""),"")</f>
        <v>-10</v>
      </c>
      <c r="G237">
        <f>IFERROR(IF('SUIVI VENTES 403e'!$A223&lt;&gt;"",YEAR('SUIVI VENTES 403e'!$G223),""),"")</f>
        <v>2021</v>
      </c>
      <c r="H237">
        <f>IFERROR(IF('SUIVI VENTES 403e'!$A223&lt;&gt;"",MONTH('SUIVI VENTES 403e'!$G223),""),"")</f>
        <v>9</v>
      </c>
    </row>
    <row r="238" spans="1:8" x14ac:dyDescent="0.25">
      <c r="A238">
        <f>IFERROR('SUIVI VENTES 403e'!B224*(INDEX(traitement!$A$2:$B$10,MATCH('SUIVI VENTES 403e'!$H224,traitement!$A$2:$A$10,0),2)),"")</f>
        <v>1</v>
      </c>
      <c r="B238">
        <f>IFERROR('SUIVI VENTES 403e'!F224,"")</f>
        <v>10</v>
      </c>
      <c r="C238">
        <f>IFERROR(IF('SUIVI VENTES 403e'!$A224&lt;&gt;"",ROUND($B238/$A238,2),""),"")</f>
        <v>10</v>
      </c>
      <c r="D238" cm="1">
        <f t="array" ref="D238">IFERROR(INDEX($F$3:$R$7,MATCH($G238,$F$4:$F$7,0),MATCH($H238,$F$3:$R$3,0)+1),"")</f>
        <v>10</v>
      </c>
      <c r="E238">
        <f>IFERROR(IF('SUIVI VENTES 403e'!$A224&lt;&gt;"",ROUND((($C238/1.2)-$D238),2),""),"")</f>
        <v>-1.67</v>
      </c>
      <c r="F238">
        <f>IFERROR(IF('SUIVI VENTES 403e'!$A224&lt;&gt;"",ROUND($E238*$A238,2),""),"")</f>
        <v>-1.67</v>
      </c>
      <c r="G238">
        <f>IFERROR(IF('SUIVI VENTES 403e'!$A224&lt;&gt;"",YEAR('SUIVI VENTES 403e'!$G224),""),"")</f>
        <v>2021</v>
      </c>
      <c r="H238">
        <f>IFERROR(IF('SUIVI VENTES 403e'!$A224&lt;&gt;"",MONTH('SUIVI VENTES 403e'!$G224),""),"")</f>
        <v>9</v>
      </c>
    </row>
    <row r="239" spans="1:8" x14ac:dyDescent="0.25">
      <c r="A239">
        <f>IFERROR('SUIVI VENTES 403e'!B225*(INDEX(traitement!$A$2:$B$10,MATCH('SUIVI VENTES 403e'!$H225,traitement!$A$2:$A$10,0),2)),"")</f>
        <v>5</v>
      </c>
      <c r="B239">
        <f>IFERROR('SUIVI VENTES 403e'!F225,"")</f>
        <v>50</v>
      </c>
      <c r="C239">
        <f>IFERROR(IF('SUIVI VENTES 403e'!$A225&lt;&gt;"",ROUND($B239/$A239,2),""),"")</f>
        <v>10</v>
      </c>
      <c r="D239" cm="1">
        <f t="array" ref="D239">IFERROR(INDEX($F$3:$R$7,MATCH($G239,$F$4:$F$7,0),MATCH($H239,$F$3:$R$3,0)+1),"")</f>
        <v>10</v>
      </c>
      <c r="E239">
        <f>IFERROR(IF('SUIVI VENTES 403e'!$A225&lt;&gt;"",ROUND((($C239/1.2)-$D239),2),""),"")</f>
        <v>-1.67</v>
      </c>
      <c r="F239">
        <f>IFERROR(IF('SUIVI VENTES 403e'!$A225&lt;&gt;"",ROUND($E239*$A239,2),""),"")</f>
        <v>-8.35</v>
      </c>
      <c r="G239">
        <f>IFERROR(IF('SUIVI VENTES 403e'!$A225&lt;&gt;"",YEAR('SUIVI VENTES 403e'!$G225),""),"")</f>
        <v>2021</v>
      </c>
      <c r="H239">
        <f>IFERROR(IF('SUIVI VENTES 403e'!$A225&lt;&gt;"",MONTH('SUIVI VENTES 403e'!$G225),""),"")</f>
        <v>9</v>
      </c>
    </row>
    <row r="240" spans="1:8" x14ac:dyDescent="0.25">
      <c r="A240">
        <f>IFERROR('SUIVI VENTES 403e'!B226*(INDEX(traitement!$A$2:$B$10,MATCH('SUIVI VENTES 403e'!$H226,traitement!$A$2:$A$10,0),2)),"")</f>
        <v>1</v>
      </c>
      <c r="B240">
        <f>IFERROR('SUIVI VENTES 403e'!F226,"")</f>
        <v>0</v>
      </c>
      <c r="C240">
        <f>IFERROR(IF('SUIVI VENTES 403e'!$A226&lt;&gt;"",ROUND($B240/$A240,2),""),"")</f>
        <v>0</v>
      </c>
      <c r="D240" cm="1">
        <f t="array" ref="D240">IFERROR(INDEX($F$3:$R$7,MATCH($G240,$F$4:$F$7,0),MATCH($H240,$F$3:$R$3,0)+1),"")</f>
        <v>10</v>
      </c>
      <c r="E240">
        <f>IFERROR(IF('SUIVI VENTES 403e'!$A226&lt;&gt;"",ROUND((($C240/1.2)-$D240),2),""),"")</f>
        <v>-10</v>
      </c>
      <c r="F240">
        <f>IFERROR(IF('SUIVI VENTES 403e'!$A226&lt;&gt;"",ROUND($E240*$A240,2),""),"")</f>
        <v>-10</v>
      </c>
      <c r="G240">
        <f>IFERROR(IF('SUIVI VENTES 403e'!$A226&lt;&gt;"",YEAR('SUIVI VENTES 403e'!$G226),""),"")</f>
        <v>2021</v>
      </c>
      <c r="H240">
        <f>IFERROR(IF('SUIVI VENTES 403e'!$A226&lt;&gt;"",MONTH('SUIVI VENTES 403e'!$G226),""),"")</f>
        <v>9</v>
      </c>
    </row>
    <row r="241" spans="1:8" x14ac:dyDescent="0.25">
      <c r="A241">
        <f>IFERROR('SUIVI VENTES 403e'!B227*(INDEX(traitement!$A$2:$B$10,MATCH('SUIVI VENTES 403e'!$H227,traitement!$A$2:$A$10,0),2)),"")</f>
        <v>5</v>
      </c>
      <c r="B241">
        <f>IFERROR('SUIVI VENTES 403e'!F227,"")</f>
        <v>50</v>
      </c>
      <c r="C241">
        <f>IFERROR(IF('SUIVI VENTES 403e'!$A227&lt;&gt;"",ROUND($B241/$A241,2),""),"")</f>
        <v>10</v>
      </c>
      <c r="D241" cm="1">
        <f t="array" ref="D241">IFERROR(INDEX($F$3:$R$7,MATCH($G241,$F$4:$F$7,0),MATCH($H241,$F$3:$R$3,0)+1),"")</f>
        <v>10</v>
      </c>
      <c r="E241">
        <f>IFERROR(IF('SUIVI VENTES 403e'!$A227&lt;&gt;"",ROUND((($C241/1.2)-$D241),2),""),"")</f>
        <v>-1.67</v>
      </c>
      <c r="F241">
        <f>IFERROR(IF('SUIVI VENTES 403e'!$A227&lt;&gt;"",ROUND($E241*$A241,2),""),"")</f>
        <v>-8.35</v>
      </c>
      <c r="G241">
        <f>IFERROR(IF('SUIVI VENTES 403e'!$A227&lt;&gt;"",YEAR('SUIVI VENTES 403e'!$G227),""),"")</f>
        <v>2021</v>
      </c>
      <c r="H241">
        <f>IFERROR(IF('SUIVI VENTES 403e'!$A227&lt;&gt;"",MONTH('SUIVI VENTES 403e'!$G227),""),"")</f>
        <v>9</v>
      </c>
    </row>
    <row r="242" spans="1:8" x14ac:dyDescent="0.25">
      <c r="A242">
        <f>IFERROR('SUIVI VENTES 403e'!B228*(INDEX(traitement!$A$2:$B$10,MATCH('SUIVI VENTES 403e'!$H228,traitement!$A$2:$A$10,0),2)),"")</f>
        <v>1</v>
      </c>
      <c r="B242">
        <f>IFERROR('SUIVI VENTES 403e'!F228,"")</f>
        <v>0</v>
      </c>
      <c r="C242">
        <f>IFERROR(IF('SUIVI VENTES 403e'!$A228&lt;&gt;"",ROUND($B242/$A242,2),""),"")</f>
        <v>0</v>
      </c>
      <c r="D242" cm="1">
        <f t="array" ref="D242">IFERROR(INDEX($F$3:$R$7,MATCH($G242,$F$4:$F$7,0),MATCH($H242,$F$3:$R$3,0)+1),"")</f>
        <v>10</v>
      </c>
      <c r="E242">
        <f>IFERROR(IF('SUIVI VENTES 403e'!$A228&lt;&gt;"",ROUND((($C242/1.2)-$D242),2),""),"")</f>
        <v>-10</v>
      </c>
      <c r="F242">
        <f>IFERROR(IF('SUIVI VENTES 403e'!$A228&lt;&gt;"",ROUND($E242*$A242,2),""),"")</f>
        <v>-10</v>
      </c>
      <c r="G242">
        <f>IFERROR(IF('SUIVI VENTES 403e'!$A228&lt;&gt;"",YEAR('SUIVI VENTES 403e'!$G228),""),"")</f>
        <v>2021</v>
      </c>
      <c r="H242">
        <f>IFERROR(IF('SUIVI VENTES 403e'!$A228&lt;&gt;"",MONTH('SUIVI VENTES 403e'!$G228),""),"")</f>
        <v>9</v>
      </c>
    </row>
    <row r="243" spans="1:8" x14ac:dyDescent="0.25">
      <c r="A243">
        <f>IFERROR('SUIVI VENTES 403e'!B229*(INDEX(traitement!$A$2:$B$10,MATCH('SUIVI VENTES 403e'!$H229,traitement!$A$2:$A$10,0),2)),"")</f>
        <v>2</v>
      </c>
      <c r="B243">
        <f>IFERROR('SUIVI VENTES 403e'!F229,"")</f>
        <v>23.33</v>
      </c>
      <c r="C243">
        <f>IFERROR(IF('SUIVI VENTES 403e'!$A229&lt;&gt;"",ROUND($B243/$A243,2),""),"")</f>
        <v>11.67</v>
      </c>
      <c r="D243" cm="1">
        <f t="array" ref="D243">IFERROR(INDEX($F$3:$R$7,MATCH($G243,$F$4:$F$7,0),MATCH($H243,$F$3:$R$3,0)+1),"")</f>
        <v>10</v>
      </c>
      <c r="E243">
        <f>IFERROR(IF('SUIVI VENTES 403e'!$A229&lt;&gt;"",ROUND((($C243/1.2)-$D243),2),""),"")</f>
        <v>-0.28000000000000003</v>
      </c>
      <c r="F243">
        <f>IFERROR(IF('SUIVI VENTES 403e'!$A229&lt;&gt;"",ROUND($E243*$A243,2),""),"")</f>
        <v>-0.56000000000000005</v>
      </c>
      <c r="G243">
        <f>IFERROR(IF('SUIVI VENTES 403e'!$A229&lt;&gt;"",YEAR('SUIVI VENTES 403e'!$G229),""),"")</f>
        <v>2021</v>
      </c>
      <c r="H243">
        <f>IFERROR(IF('SUIVI VENTES 403e'!$A229&lt;&gt;"",MONTH('SUIVI VENTES 403e'!$G229),""),"")</f>
        <v>9</v>
      </c>
    </row>
    <row r="244" spans="1:8" x14ac:dyDescent="0.25">
      <c r="A244">
        <f>IFERROR('SUIVI VENTES 403e'!B230*(INDEX(traitement!$A$2:$B$10,MATCH('SUIVI VENTES 403e'!$H230,traitement!$A$2:$A$10,0),2)),"")</f>
        <v>12</v>
      </c>
      <c r="B244">
        <f>IFERROR('SUIVI VENTES 403e'!F230,"")</f>
        <v>120</v>
      </c>
      <c r="C244">
        <f>IFERROR(IF('SUIVI VENTES 403e'!$A230&lt;&gt;"",ROUND($B244/$A244,2),""),"")</f>
        <v>10</v>
      </c>
      <c r="D244" cm="1">
        <f t="array" ref="D244">IFERROR(INDEX($F$3:$R$7,MATCH($G244,$F$4:$F$7,0),MATCH($H244,$F$3:$R$3,0)+1),"")</f>
        <v>10</v>
      </c>
      <c r="E244">
        <f>IFERROR(IF('SUIVI VENTES 403e'!$A230&lt;&gt;"",ROUND((($C244/1.2)-$D244),2),""),"")</f>
        <v>-1.67</v>
      </c>
      <c r="F244">
        <f>IFERROR(IF('SUIVI VENTES 403e'!$A230&lt;&gt;"",ROUND($E244*$A244,2),""),"")</f>
        <v>-20.04</v>
      </c>
      <c r="G244">
        <f>IFERROR(IF('SUIVI VENTES 403e'!$A230&lt;&gt;"",YEAR('SUIVI VENTES 403e'!$G230),""),"")</f>
        <v>2021</v>
      </c>
      <c r="H244">
        <f>IFERROR(IF('SUIVI VENTES 403e'!$A230&lt;&gt;"",MONTH('SUIVI VENTES 403e'!$G230),""),"")</f>
        <v>9</v>
      </c>
    </row>
    <row r="245" spans="1:8" x14ac:dyDescent="0.25">
      <c r="A245">
        <f>IFERROR('SUIVI VENTES 403e'!B231*(INDEX(traitement!$A$2:$B$10,MATCH('SUIVI VENTES 403e'!$H231,traitement!$A$2:$A$10,0),2)),"")</f>
        <v>2</v>
      </c>
      <c r="B245">
        <f>IFERROR('SUIVI VENTES 403e'!F231,"")</f>
        <v>0</v>
      </c>
      <c r="C245">
        <f>IFERROR(IF('SUIVI VENTES 403e'!$A231&lt;&gt;"",ROUND($B245/$A245,2),""),"")</f>
        <v>0</v>
      </c>
      <c r="D245" cm="1">
        <f t="array" ref="D245">IFERROR(INDEX($F$3:$R$7,MATCH($G245,$F$4:$F$7,0),MATCH($H245,$F$3:$R$3,0)+1),"")</f>
        <v>10</v>
      </c>
      <c r="E245">
        <f>IFERROR(IF('SUIVI VENTES 403e'!$A231&lt;&gt;"",ROUND((($C245/1.2)-$D245),2),""),"")</f>
        <v>-10</v>
      </c>
      <c r="F245">
        <f>IFERROR(IF('SUIVI VENTES 403e'!$A231&lt;&gt;"",ROUND($E245*$A245,2),""),"")</f>
        <v>-20</v>
      </c>
      <c r="G245">
        <f>IFERROR(IF('SUIVI VENTES 403e'!$A231&lt;&gt;"",YEAR('SUIVI VENTES 403e'!$G231),""),"")</f>
        <v>2021</v>
      </c>
      <c r="H245">
        <f>IFERROR(IF('SUIVI VENTES 403e'!$A231&lt;&gt;"",MONTH('SUIVI VENTES 403e'!$G231),""),"")</f>
        <v>9</v>
      </c>
    </row>
    <row r="246" spans="1:8" x14ac:dyDescent="0.25">
      <c r="A246">
        <f>IFERROR('SUIVI VENTES 403e'!B232*(INDEX(traitement!$A$2:$B$10,MATCH('SUIVI VENTES 403e'!$H232,traitement!$A$2:$A$10,0),2)),"")</f>
        <v>15</v>
      </c>
      <c r="B246">
        <f>IFERROR('SUIVI VENTES 403e'!F232,"")</f>
        <v>150</v>
      </c>
      <c r="C246">
        <f>IFERROR(IF('SUIVI VENTES 403e'!$A232&lt;&gt;"",ROUND($B246/$A246,2),""),"")</f>
        <v>10</v>
      </c>
      <c r="D246" cm="1">
        <f t="array" ref="D246">IFERROR(INDEX($F$3:$R$7,MATCH($G246,$F$4:$F$7,0),MATCH($H246,$F$3:$R$3,0)+1),"")</f>
        <v>10</v>
      </c>
      <c r="E246">
        <f>IFERROR(IF('SUIVI VENTES 403e'!$A232&lt;&gt;"",ROUND((($C246/1.2)-$D246),2),""),"")</f>
        <v>-1.67</v>
      </c>
      <c r="F246">
        <f>IFERROR(IF('SUIVI VENTES 403e'!$A232&lt;&gt;"",ROUND($E246*$A246,2),""),"")</f>
        <v>-25.05</v>
      </c>
      <c r="G246">
        <f>IFERROR(IF('SUIVI VENTES 403e'!$A232&lt;&gt;"",YEAR('SUIVI VENTES 403e'!$G232),""),"")</f>
        <v>2021</v>
      </c>
      <c r="H246">
        <f>IFERROR(IF('SUIVI VENTES 403e'!$A232&lt;&gt;"",MONTH('SUIVI VENTES 403e'!$G232),""),"")</f>
        <v>9</v>
      </c>
    </row>
    <row r="247" spans="1:8" x14ac:dyDescent="0.25">
      <c r="A247">
        <f>IFERROR('SUIVI VENTES 403e'!B233*(INDEX(traitement!$A$2:$B$10,MATCH('SUIVI VENTES 403e'!$H233,traitement!$A$2:$A$10,0),2)),"")</f>
        <v>3</v>
      </c>
      <c r="B247">
        <f>IFERROR('SUIVI VENTES 403e'!F233,"")</f>
        <v>0</v>
      </c>
      <c r="C247">
        <f>IFERROR(IF('SUIVI VENTES 403e'!$A233&lt;&gt;"",ROUND($B247/$A247,2),""),"")</f>
        <v>0</v>
      </c>
      <c r="D247" cm="1">
        <f t="array" ref="D247">IFERROR(INDEX($F$3:$R$7,MATCH($G247,$F$4:$F$7,0),MATCH($H247,$F$3:$R$3,0)+1),"")</f>
        <v>10</v>
      </c>
      <c r="E247">
        <f>IFERROR(IF('SUIVI VENTES 403e'!$A233&lt;&gt;"",ROUND((($C247/1.2)-$D247),2),""),"")</f>
        <v>-10</v>
      </c>
      <c r="F247">
        <f>IFERROR(IF('SUIVI VENTES 403e'!$A233&lt;&gt;"",ROUND($E247*$A247,2),""),"")</f>
        <v>-30</v>
      </c>
      <c r="G247">
        <f>IFERROR(IF('SUIVI VENTES 403e'!$A233&lt;&gt;"",YEAR('SUIVI VENTES 403e'!$G233),""),"")</f>
        <v>2021</v>
      </c>
      <c r="H247">
        <f>IFERROR(IF('SUIVI VENTES 403e'!$A233&lt;&gt;"",MONTH('SUIVI VENTES 403e'!$G233),""),"")</f>
        <v>9</v>
      </c>
    </row>
    <row r="248" spans="1:8" x14ac:dyDescent="0.25">
      <c r="A248">
        <f>IFERROR('SUIVI VENTES 403e'!B234*(INDEX(traitement!$A$2:$B$10,MATCH('SUIVI VENTES 403e'!$H234,traitement!$A$2:$A$10,0),2)),"")</f>
        <v>5</v>
      </c>
      <c r="B248">
        <f>IFERROR('SUIVI VENTES 403e'!F234,"")</f>
        <v>50</v>
      </c>
      <c r="C248">
        <f>IFERROR(IF('SUIVI VENTES 403e'!$A234&lt;&gt;"",ROUND($B248/$A248,2),""),"")</f>
        <v>10</v>
      </c>
      <c r="D248" cm="1">
        <f t="array" ref="D248">IFERROR(INDEX($F$3:$R$7,MATCH($G248,$F$4:$F$7,0),MATCH($H248,$F$3:$R$3,0)+1),"")</f>
        <v>10</v>
      </c>
      <c r="E248">
        <f>IFERROR(IF('SUIVI VENTES 403e'!$A234&lt;&gt;"",ROUND((($C248/1.2)-$D248),2),""),"")</f>
        <v>-1.67</v>
      </c>
      <c r="F248">
        <f>IFERROR(IF('SUIVI VENTES 403e'!$A234&lt;&gt;"",ROUND($E248*$A248,2),""),"")</f>
        <v>-8.35</v>
      </c>
      <c r="G248">
        <f>IFERROR(IF('SUIVI VENTES 403e'!$A234&lt;&gt;"",YEAR('SUIVI VENTES 403e'!$G234),""),"")</f>
        <v>2021</v>
      </c>
      <c r="H248">
        <f>IFERROR(IF('SUIVI VENTES 403e'!$A234&lt;&gt;"",MONTH('SUIVI VENTES 403e'!$G234),""),"")</f>
        <v>9</v>
      </c>
    </row>
    <row r="249" spans="1:8" x14ac:dyDescent="0.25">
      <c r="A249">
        <f>IFERROR('SUIVI VENTES 403e'!B235*(INDEX(traitement!$A$2:$B$10,MATCH('SUIVI VENTES 403e'!$H235,traitement!$A$2:$A$10,0),2)),"")</f>
        <v>1</v>
      </c>
      <c r="B249">
        <f>IFERROR('SUIVI VENTES 403e'!F235,"")</f>
        <v>0</v>
      </c>
      <c r="C249">
        <f>IFERROR(IF('SUIVI VENTES 403e'!$A235&lt;&gt;"",ROUND($B249/$A249,2),""),"")</f>
        <v>0</v>
      </c>
      <c r="D249" cm="1">
        <f t="array" ref="D249">IFERROR(INDEX($F$3:$R$7,MATCH($G249,$F$4:$F$7,0),MATCH($H249,$F$3:$R$3,0)+1),"")</f>
        <v>10</v>
      </c>
      <c r="E249">
        <f>IFERROR(IF('SUIVI VENTES 403e'!$A235&lt;&gt;"",ROUND((($C249/1.2)-$D249),2),""),"")</f>
        <v>-10</v>
      </c>
      <c r="F249">
        <f>IFERROR(IF('SUIVI VENTES 403e'!$A235&lt;&gt;"",ROUND($E249*$A249,2),""),"")</f>
        <v>-10</v>
      </c>
      <c r="G249">
        <f>IFERROR(IF('SUIVI VENTES 403e'!$A235&lt;&gt;"",YEAR('SUIVI VENTES 403e'!$G235),""),"")</f>
        <v>2021</v>
      </c>
      <c r="H249">
        <f>IFERROR(IF('SUIVI VENTES 403e'!$A235&lt;&gt;"",MONTH('SUIVI VENTES 403e'!$G235),""),"")</f>
        <v>9</v>
      </c>
    </row>
    <row r="250" spans="1:8" x14ac:dyDescent="0.25">
      <c r="A250">
        <f>IFERROR('SUIVI VENTES 403e'!B236*(INDEX(traitement!$A$2:$B$10,MATCH('SUIVI VENTES 403e'!$H236,traitement!$A$2:$A$10,0),2)),"")</f>
        <v>5</v>
      </c>
      <c r="B250">
        <f>IFERROR('SUIVI VENTES 403e'!F236,"")</f>
        <v>50</v>
      </c>
      <c r="C250">
        <f>IFERROR(IF('SUIVI VENTES 403e'!$A236&lt;&gt;"",ROUND($B250/$A250,2),""),"")</f>
        <v>10</v>
      </c>
      <c r="D250" cm="1">
        <f t="array" ref="D250">IFERROR(INDEX($F$3:$R$7,MATCH($G250,$F$4:$F$7,0),MATCH($H250,$F$3:$R$3,0)+1),"")</f>
        <v>10</v>
      </c>
      <c r="E250">
        <f>IFERROR(IF('SUIVI VENTES 403e'!$A236&lt;&gt;"",ROUND((($C250/1.2)-$D250),2),""),"")</f>
        <v>-1.67</v>
      </c>
      <c r="F250">
        <f>IFERROR(IF('SUIVI VENTES 403e'!$A236&lt;&gt;"",ROUND($E250*$A250,2),""),"")</f>
        <v>-8.35</v>
      </c>
      <c r="G250">
        <f>IFERROR(IF('SUIVI VENTES 403e'!$A236&lt;&gt;"",YEAR('SUIVI VENTES 403e'!$G236),""),"")</f>
        <v>2021</v>
      </c>
      <c r="H250">
        <f>IFERROR(IF('SUIVI VENTES 403e'!$A236&lt;&gt;"",MONTH('SUIVI VENTES 403e'!$G236),""),"")</f>
        <v>9</v>
      </c>
    </row>
    <row r="251" spans="1:8" x14ac:dyDescent="0.25">
      <c r="A251">
        <f>IFERROR('SUIVI VENTES 403e'!B237*(INDEX(traitement!$A$2:$B$10,MATCH('SUIVI VENTES 403e'!$H237,traitement!$A$2:$A$10,0),2)),"")</f>
        <v>1</v>
      </c>
      <c r="B251">
        <f>IFERROR('SUIVI VENTES 403e'!F237,"")</f>
        <v>0</v>
      </c>
      <c r="C251">
        <f>IFERROR(IF('SUIVI VENTES 403e'!$A237&lt;&gt;"",ROUND($B251/$A251,2),""),"")</f>
        <v>0</v>
      </c>
      <c r="D251" cm="1">
        <f t="array" ref="D251">IFERROR(INDEX($F$3:$R$7,MATCH($G251,$F$4:$F$7,0),MATCH($H251,$F$3:$R$3,0)+1),"")</f>
        <v>10</v>
      </c>
      <c r="E251">
        <f>IFERROR(IF('SUIVI VENTES 403e'!$A237&lt;&gt;"",ROUND((($C251/1.2)-$D251),2),""),"")</f>
        <v>-10</v>
      </c>
      <c r="F251">
        <f>IFERROR(IF('SUIVI VENTES 403e'!$A237&lt;&gt;"",ROUND($E251*$A251,2),""),"")</f>
        <v>-10</v>
      </c>
      <c r="G251">
        <f>IFERROR(IF('SUIVI VENTES 403e'!$A237&lt;&gt;"",YEAR('SUIVI VENTES 403e'!$G237),""),"")</f>
        <v>2021</v>
      </c>
      <c r="H251">
        <f>IFERROR(IF('SUIVI VENTES 403e'!$A237&lt;&gt;"",MONTH('SUIVI VENTES 403e'!$G237),""),"")</f>
        <v>9</v>
      </c>
    </row>
    <row r="252" spans="1:8" x14ac:dyDescent="0.25">
      <c r="A252">
        <f>IFERROR('SUIVI VENTES 403e'!B238*(INDEX(traitement!$A$2:$B$10,MATCH('SUIVI VENTES 403e'!$H238,traitement!$A$2:$A$10,0),2)),"")</f>
        <v>5</v>
      </c>
      <c r="B252">
        <f>IFERROR('SUIVI VENTES 403e'!F238,"")</f>
        <v>50</v>
      </c>
      <c r="C252">
        <f>IFERROR(IF('SUIVI VENTES 403e'!$A238&lt;&gt;"",ROUND($B252/$A252,2),""),"")</f>
        <v>10</v>
      </c>
      <c r="D252" cm="1">
        <f t="array" ref="D252">IFERROR(INDEX($F$3:$R$7,MATCH($G252,$F$4:$F$7,0),MATCH($H252,$F$3:$R$3,0)+1),"")</f>
        <v>10</v>
      </c>
      <c r="E252">
        <f>IFERROR(IF('SUIVI VENTES 403e'!$A238&lt;&gt;"",ROUND((($C252/1.2)-$D252),2),""),"")</f>
        <v>-1.67</v>
      </c>
      <c r="F252">
        <f>IFERROR(IF('SUIVI VENTES 403e'!$A238&lt;&gt;"",ROUND($E252*$A252,2),""),"")</f>
        <v>-8.35</v>
      </c>
      <c r="G252">
        <f>IFERROR(IF('SUIVI VENTES 403e'!$A238&lt;&gt;"",YEAR('SUIVI VENTES 403e'!$G238),""),"")</f>
        <v>2021</v>
      </c>
      <c r="H252">
        <f>IFERROR(IF('SUIVI VENTES 403e'!$A238&lt;&gt;"",MONTH('SUIVI VENTES 403e'!$G238),""),"")</f>
        <v>9</v>
      </c>
    </row>
    <row r="253" spans="1:8" x14ac:dyDescent="0.25">
      <c r="A253">
        <f>IFERROR('SUIVI VENTES 403e'!B239*(INDEX(traitement!$A$2:$B$10,MATCH('SUIVI VENTES 403e'!$H239,traitement!$A$2:$A$10,0),2)),"")</f>
        <v>1</v>
      </c>
      <c r="B253">
        <f>IFERROR('SUIVI VENTES 403e'!F239,"")</f>
        <v>0</v>
      </c>
      <c r="C253">
        <f>IFERROR(IF('SUIVI VENTES 403e'!$A239&lt;&gt;"",ROUND($B253/$A253,2),""),"")</f>
        <v>0</v>
      </c>
      <c r="D253" cm="1">
        <f t="array" ref="D253">IFERROR(INDEX($F$3:$R$7,MATCH($G253,$F$4:$F$7,0),MATCH($H253,$F$3:$R$3,0)+1),"")</f>
        <v>10</v>
      </c>
      <c r="E253">
        <f>IFERROR(IF('SUIVI VENTES 403e'!$A239&lt;&gt;"",ROUND((($C253/1.2)-$D253),2),""),"")</f>
        <v>-10</v>
      </c>
      <c r="F253">
        <f>IFERROR(IF('SUIVI VENTES 403e'!$A239&lt;&gt;"",ROUND($E253*$A253,2),""),"")</f>
        <v>-10</v>
      </c>
      <c r="G253">
        <f>IFERROR(IF('SUIVI VENTES 403e'!$A239&lt;&gt;"",YEAR('SUIVI VENTES 403e'!$G239),""),"")</f>
        <v>2021</v>
      </c>
      <c r="H253">
        <f>IFERROR(IF('SUIVI VENTES 403e'!$A239&lt;&gt;"",MONTH('SUIVI VENTES 403e'!$G239),""),"")</f>
        <v>9</v>
      </c>
    </row>
    <row r="254" spans="1:8" x14ac:dyDescent="0.25">
      <c r="A254">
        <f>IFERROR('SUIVI VENTES 403e'!B240*(INDEX(traitement!$A$2:$B$10,MATCH('SUIVI VENTES 403e'!$H240,traitement!$A$2:$A$10,0),2)),"")</f>
        <v>12</v>
      </c>
      <c r="B254">
        <f>IFERROR('SUIVI VENTES 403e'!F240,"")</f>
        <v>120</v>
      </c>
      <c r="C254">
        <f>IFERROR(IF('SUIVI VENTES 403e'!$A240&lt;&gt;"",ROUND($B254/$A254,2),""),"")</f>
        <v>10</v>
      </c>
      <c r="D254" cm="1">
        <f t="array" ref="D254">IFERROR(INDEX($F$3:$R$7,MATCH($G254,$F$4:$F$7,0),MATCH($H254,$F$3:$R$3,0)+1),"")</f>
        <v>10</v>
      </c>
      <c r="E254">
        <f>IFERROR(IF('SUIVI VENTES 403e'!$A240&lt;&gt;"",ROUND((($C254/1.2)-$D254),2),""),"")</f>
        <v>-1.67</v>
      </c>
      <c r="F254">
        <f>IFERROR(IF('SUIVI VENTES 403e'!$A240&lt;&gt;"",ROUND($E254*$A254,2),""),"")</f>
        <v>-20.04</v>
      </c>
      <c r="G254">
        <f>IFERROR(IF('SUIVI VENTES 403e'!$A240&lt;&gt;"",YEAR('SUIVI VENTES 403e'!$G240),""),"")</f>
        <v>2021</v>
      </c>
      <c r="H254">
        <f>IFERROR(IF('SUIVI VENTES 403e'!$A240&lt;&gt;"",MONTH('SUIVI VENTES 403e'!$G240),""),"")</f>
        <v>9</v>
      </c>
    </row>
    <row r="255" spans="1:8" x14ac:dyDescent="0.25">
      <c r="A255">
        <f>IFERROR('SUIVI VENTES 403e'!B241*(INDEX(traitement!$A$2:$B$10,MATCH('SUIVI VENTES 403e'!$H241,traitement!$A$2:$A$10,0),2)),"")</f>
        <v>2</v>
      </c>
      <c r="B255">
        <f>IFERROR('SUIVI VENTES 403e'!F241,"")</f>
        <v>0</v>
      </c>
      <c r="C255">
        <f>IFERROR(IF('SUIVI VENTES 403e'!$A241&lt;&gt;"",ROUND($B255/$A255,2),""),"")</f>
        <v>0</v>
      </c>
      <c r="D255" cm="1">
        <f t="array" ref="D255">IFERROR(INDEX($F$3:$R$7,MATCH($G255,$F$4:$F$7,0),MATCH($H255,$F$3:$R$3,0)+1),"")</f>
        <v>10</v>
      </c>
      <c r="E255">
        <f>IFERROR(IF('SUIVI VENTES 403e'!$A241&lt;&gt;"",ROUND((($C255/1.2)-$D255),2),""),"")</f>
        <v>-10</v>
      </c>
      <c r="F255">
        <f>IFERROR(IF('SUIVI VENTES 403e'!$A241&lt;&gt;"",ROUND($E255*$A255,2),""),"")</f>
        <v>-20</v>
      </c>
      <c r="G255">
        <f>IFERROR(IF('SUIVI VENTES 403e'!$A241&lt;&gt;"",YEAR('SUIVI VENTES 403e'!$G241),""),"")</f>
        <v>2021</v>
      </c>
      <c r="H255">
        <f>IFERROR(IF('SUIVI VENTES 403e'!$A241&lt;&gt;"",MONTH('SUIVI VENTES 403e'!$G241),""),"")</f>
        <v>9</v>
      </c>
    </row>
    <row r="256" spans="1:8" x14ac:dyDescent="0.25">
      <c r="A256">
        <f>IFERROR('SUIVI VENTES 403e'!B242*(INDEX(traitement!$A$2:$B$10,MATCH('SUIVI VENTES 403e'!$H242,traitement!$A$2:$A$10,0),2)),"")</f>
        <v>20</v>
      </c>
      <c r="B256">
        <f>IFERROR('SUIVI VENTES 403e'!F242,"")</f>
        <v>200</v>
      </c>
      <c r="C256">
        <f>IFERROR(IF('SUIVI VENTES 403e'!$A242&lt;&gt;"",ROUND($B256/$A256,2),""),"")</f>
        <v>10</v>
      </c>
      <c r="D256" cm="1">
        <f t="array" ref="D256">IFERROR(INDEX($F$3:$R$7,MATCH($G256,$F$4:$F$7,0),MATCH($H256,$F$3:$R$3,0)+1),"")</f>
        <v>10</v>
      </c>
      <c r="E256">
        <f>IFERROR(IF('SUIVI VENTES 403e'!$A242&lt;&gt;"",ROUND((($C256/1.2)-$D256),2),""),"")</f>
        <v>-1.67</v>
      </c>
      <c r="F256">
        <f>IFERROR(IF('SUIVI VENTES 403e'!$A242&lt;&gt;"",ROUND($E256*$A256,2),""),"")</f>
        <v>-33.4</v>
      </c>
      <c r="G256">
        <f>IFERROR(IF('SUIVI VENTES 403e'!$A242&lt;&gt;"",YEAR('SUIVI VENTES 403e'!$G242),""),"")</f>
        <v>2021</v>
      </c>
      <c r="H256">
        <f>IFERROR(IF('SUIVI VENTES 403e'!$A242&lt;&gt;"",MONTH('SUIVI VENTES 403e'!$G242),""),"")</f>
        <v>9</v>
      </c>
    </row>
    <row r="257" spans="1:8" x14ac:dyDescent="0.25">
      <c r="A257">
        <f>IFERROR('SUIVI VENTES 403e'!B243*(INDEX(traitement!$A$2:$B$10,MATCH('SUIVI VENTES 403e'!$H243,traitement!$A$2:$A$10,0),2)),"")</f>
        <v>3</v>
      </c>
      <c r="B257">
        <f>IFERROR('SUIVI VENTES 403e'!F243,"")</f>
        <v>0</v>
      </c>
      <c r="C257">
        <f>IFERROR(IF('SUIVI VENTES 403e'!$A243&lt;&gt;"",ROUND($B257/$A257,2),""),"")</f>
        <v>0</v>
      </c>
      <c r="D257" cm="1">
        <f t="array" ref="D257">IFERROR(INDEX($F$3:$R$7,MATCH($G257,$F$4:$F$7,0),MATCH($H257,$F$3:$R$3,0)+1),"")</f>
        <v>10</v>
      </c>
      <c r="E257">
        <f>IFERROR(IF('SUIVI VENTES 403e'!$A243&lt;&gt;"",ROUND((($C257/1.2)-$D257),2),""),"")</f>
        <v>-10</v>
      </c>
      <c r="F257">
        <f>IFERROR(IF('SUIVI VENTES 403e'!$A243&lt;&gt;"",ROUND($E257*$A257,2),""),"")</f>
        <v>-30</v>
      </c>
      <c r="G257">
        <f>IFERROR(IF('SUIVI VENTES 403e'!$A243&lt;&gt;"",YEAR('SUIVI VENTES 403e'!$G243),""),"")</f>
        <v>2021</v>
      </c>
      <c r="H257">
        <f>IFERROR(IF('SUIVI VENTES 403e'!$A243&lt;&gt;"",MONTH('SUIVI VENTES 403e'!$G243),""),"")</f>
        <v>9</v>
      </c>
    </row>
    <row r="258" spans="1:8" x14ac:dyDescent="0.25">
      <c r="A258">
        <f>IFERROR('SUIVI VENTES 403e'!B244*(INDEX(traitement!$A$2:$B$10,MATCH('SUIVI VENTES 403e'!$H244,traitement!$A$2:$A$10,0),2)),"")</f>
        <v>1</v>
      </c>
      <c r="B258">
        <f>IFERROR('SUIVI VENTES 403e'!F244,"")</f>
        <v>0</v>
      </c>
      <c r="C258">
        <f>IFERROR(IF('SUIVI VENTES 403e'!$A244&lt;&gt;"",ROUND($B258/$A258,2),""),"")</f>
        <v>0</v>
      </c>
      <c r="D258" cm="1">
        <f t="array" ref="D258">IFERROR(INDEX($F$3:$R$7,MATCH($G258,$F$4:$F$7,0),MATCH($H258,$F$3:$R$3,0)+1),"")</f>
        <v>10</v>
      </c>
      <c r="E258">
        <f>IFERROR(IF('SUIVI VENTES 403e'!$A244&lt;&gt;"",ROUND((($C258/1.2)-$D258),2),""),"")</f>
        <v>-10</v>
      </c>
      <c r="F258">
        <f>IFERROR(IF('SUIVI VENTES 403e'!$A244&lt;&gt;"",ROUND($E258*$A258,2),""),"")</f>
        <v>-10</v>
      </c>
      <c r="G258">
        <f>IFERROR(IF('SUIVI VENTES 403e'!$A244&lt;&gt;"",YEAR('SUIVI VENTES 403e'!$G244),""),"")</f>
        <v>2021</v>
      </c>
      <c r="H258">
        <f>IFERROR(IF('SUIVI VENTES 403e'!$A244&lt;&gt;"",MONTH('SUIVI VENTES 403e'!$G244),""),"")</f>
        <v>9</v>
      </c>
    </row>
    <row r="259" spans="1:8" x14ac:dyDescent="0.25">
      <c r="A259">
        <f>IFERROR('SUIVI VENTES 403e'!B245*(INDEX(traitement!$A$2:$B$10,MATCH('SUIVI VENTES 403e'!$H245,traitement!$A$2:$A$10,0),2)),"")</f>
        <v>3</v>
      </c>
      <c r="B259">
        <f>IFERROR('SUIVI VENTES 403e'!F245,"")</f>
        <v>0</v>
      </c>
      <c r="C259">
        <f>IFERROR(IF('SUIVI VENTES 403e'!$A245&lt;&gt;"",ROUND($B259/$A259,2),""),"")</f>
        <v>0</v>
      </c>
      <c r="D259" cm="1">
        <f t="array" ref="D259">IFERROR(INDEX($F$3:$R$7,MATCH($G259,$F$4:$F$7,0),MATCH($H259,$F$3:$R$3,0)+1),"")</f>
        <v>10</v>
      </c>
      <c r="E259">
        <f>IFERROR(IF('SUIVI VENTES 403e'!$A245&lt;&gt;"",ROUND((($C259/1.2)-$D259),2),""),"")</f>
        <v>-10</v>
      </c>
      <c r="F259">
        <f>IFERROR(IF('SUIVI VENTES 403e'!$A245&lt;&gt;"",ROUND($E259*$A259,2),""),"")</f>
        <v>-30</v>
      </c>
      <c r="G259">
        <f>IFERROR(IF('SUIVI VENTES 403e'!$A245&lt;&gt;"",YEAR('SUIVI VENTES 403e'!$G245),""),"")</f>
        <v>2021</v>
      </c>
      <c r="H259">
        <f>IFERROR(IF('SUIVI VENTES 403e'!$A245&lt;&gt;"",MONTH('SUIVI VENTES 403e'!$G245),""),"")</f>
        <v>9</v>
      </c>
    </row>
    <row r="260" spans="1:8" x14ac:dyDescent="0.25">
      <c r="A260">
        <f>IFERROR('SUIVI VENTES 403e'!B246*(INDEX(traitement!$A$2:$B$10,MATCH('SUIVI VENTES 403e'!$H246,traitement!$A$2:$A$10,0),2)),"")</f>
        <v>10</v>
      </c>
      <c r="B260">
        <f>IFERROR('SUIVI VENTES 403e'!F246,"")</f>
        <v>100</v>
      </c>
      <c r="C260">
        <f>IFERROR(IF('SUIVI VENTES 403e'!$A246&lt;&gt;"",ROUND($B260/$A260,2),""),"")</f>
        <v>10</v>
      </c>
      <c r="D260" cm="1">
        <f t="array" ref="D260">IFERROR(INDEX($F$3:$R$7,MATCH($G260,$F$4:$F$7,0),MATCH($H260,$F$3:$R$3,0)+1),"")</f>
        <v>10</v>
      </c>
      <c r="E260">
        <f>IFERROR(IF('SUIVI VENTES 403e'!$A246&lt;&gt;"",ROUND((($C260/1.2)-$D260),2),""),"")</f>
        <v>-1.67</v>
      </c>
      <c r="F260">
        <f>IFERROR(IF('SUIVI VENTES 403e'!$A246&lt;&gt;"",ROUND($E260*$A260,2),""),"")</f>
        <v>-16.7</v>
      </c>
      <c r="G260">
        <f>IFERROR(IF('SUIVI VENTES 403e'!$A246&lt;&gt;"",YEAR('SUIVI VENTES 403e'!$G246),""),"")</f>
        <v>2021</v>
      </c>
      <c r="H260">
        <f>IFERROR(IF('SUIVI VENTES 403e'!$A246&lt;&gt;"",MONTH('SUIVI VENTES 403e'!$G246),""),"")</f>
        <v>9</v>
      </c>
    </row>
    <row r="261" spans="1:8" x14ac:dyDescent="0.25">
      <c r="A261">
        <f>IFERROR('SUIVI VENTES 403e'!B247*(INDEX(traitement!$A$2:$B$10,MATCH('SUIVI VENTES 403e'!$H247,traitement!$A$2:$A$10,0),2)),"")</f>
        <v>2</v>
      </c>
      <c r="B261">
        <f>IFERROR('SUIVI VENTES 403e'!F247,"")</f>
        <v>0</v>
      </c>
      <c r="C261">
        <f>IFERROR(IF('SUIVI VENTES 403e'!$A247&lt;&gt;"",ROUND($B261/$A261,2),""),"")</f>
        <v>0</v>
      </c>
      <c r="D261" cm="1">
        <f t="array" ref="D261">IFERROR(INDEX($F$3:$R$7,MATCH($G261,$F$4:$F$7,0),MATCH($H261,$F$3:$R$3,0)+1),"")</f>
        <v>10</v>
      </c>
      <c r="E261">
        <f>IFERROR(IF('SUIVI VENTES 403e'!$A247&lt;&gt;"",ROUND((($C261/1.2)-$D261),2),""),"")</f>
        <v>-10</v>
      </c>
      <c r="F261">
        <f>IFERROR(IF('SUIVI VENTES 403e'!$A247&lt;&gt;"",ROUND($E261*$A261,2),""),"")</f>
        <v>-20</v>
      </c>
      <c r="G261">
        <f>IFERROR(IF('SUIVI VENTES 403e'!$A247&lt;&gt;"",YEAR('SUIVI VENTES 403e'!$G247),""),"")</f>
        <v>2021</v>
      </c>
      <c r="H261">
        <f>IFERROR(IF('SUIVI VENTES 403e'!$A247&lt;&gt;"",MONTH('SUIVI VENTES 403e'!$G247),""),"")</f>
        <v>9</v>
      </c>
    </row>
    <row r="262" spans="1:8" x14ac:dyDescent="0.25">
      <c r="A262">
        <f>IFERROR('SUIVI VENTES 403e'!B248*(INDEX(traitement!$A$2:$B$10,MATCH('SUIVI VENTES 403e'!$H248,traitement!$A$2:$A$10,0),2)),"")</f>
        <v>1</v>
      </c>
      <c r="B262">
        <f>IFERROR('SUIVI VENTES 403e'!F248,"")</f>
        <v>11.67</v>
      </c>
      <c r="C262">
        <f>IFERROR(IF('SUIVI VENTES 403e'!$A248&lt;&gt;"",ROUND($B262/$A262,2),""),"")</f>
        <v>11.67</v>
      </c>
      <c r="D262" cm="1">
        <f t="array" ref="D262">IFERROR(INDEX($F$3:$R$7,MATCH($G262,$F$4:$F$7,0),MATCH($H262,$F$3:$R$3,0)+1),"")</f>
        <v>10</v>
      </c>
      <c r="E262">
        <f>IFERROR(IF('SUIVI VENTES 403e'!$A248&lt;&gt;"",ROUND((($C262/1.2)-$D262),2),""),"")</f>
        <v>-0.28000000000000003</v>
      </c>
      <c r="F262">
        <f>IFERROR(IF('SUIVI VENTES 403e'!$A248&lt;&gt;"",ROUND($E262*$A262,2),""),"")</f>
        <v>-0.28000000000000003</v>
      </c>
      <c r="G262">
        <f>IFERROR(IF('SUIVI VENTES 403e'!$A248&lt;&gt;"",YEAR('SUIVI VENTES 403e'!$G248),""),"")</f>
        <v>2021</v>
      </c>
      <c r="H262">
        <f>IFERROR(IF('SUIVI VENTES 403e'!$A248&lt;&gt;"",MONTH('SUIVI VENTES 403e'!$G248),""),"")</f>
        <v>9</v>
      </c>
    </row>
    <row r="263" spans="1:8" x14ac:dyDescent="0.25">
      <c r="A263">
        <f>IFERROR('SUIVI VENTES 403e'!B249*(INDEX(traitement!$A$2:$B$10,MATCH('SUIVI VENTES 403e'!$H249,traitement!$A$2:$A$10,0),2)),"")</f>
        <v>12</v>
      </c>
      <c r="B263">
        <f>IFERROR('SUIVI VENTES 403e'!F249,"")</f>
        <v>120</v>
      </c>
      <c r="C263">
        <f>IFERROR(IF('SUIVI VENTES 403e'!$A249&lt;&gt;"",ROUND($B263/$A263,2),""),"")</f>
        <v>10</v>
      </c>
      <c r="D263" cm="1">
        <f t="array" ref="D263">IFERROR(INDEX($F$3:$R$7,MATCH($G263,$F$4:$F$7,0),MATCH($H263,$F$3:$R$3,0)+1),"")</f>
        <v>10</v>
      </c>
      <c r="E263">
        <f>IFERROR(IF('SUIVI VENTES 403e'!$A249&lt;&gt;"",ROUND((($C263/1.2)-$D263),2),""),"")</f>
        <v>-1.67</v>
      </c>
      <c r="F263">
        <f>IFERROR(IF('SUIVI VENTES 403e'!$A249&lt;&gt;"",ROUND($E263*$A263,2),""),"")</f>
        <v>-20.04</v>
      </c>
      <c r="G263">
        <f>IFERROR(IF('SUIVI VENTES 403e'!$A249&lt;&gt;"",YEAR('SUIVI VENTES 403e'!$G249),""),"")</f>
        <v>2021</v>
      </c>
      <c r="H263">
        <f>IFERROR(IF('SUIVI VENTES 403e'!$A249&lt;&gt;"",MONTH('SUIVI VENTES 403e'!$G249),""),"")</f>
        <v>9</v>
      </c>
    </row>
    <row r="264" spans="1:8" x14ac:dyDescent="0.25">
      <c r="A264">
        <f>IFERROR('SUIVI VENTES 403e'!B250*(INDEX(traitement!$A$2:$B$10,MATCH('SUIVI VENTES 403e'!$H250,traitement!$A$2:$A$10,0),2)),"")</f>
        <v>2</v>
      </c>
      <c r="B264">
        <f>IFERROR('SUIVI VENTES 403e'!F250,"")</f>
        <v>0</v>
      </c>
      <c r="C264">
        <f>IFERROR(IF('SUIVI VENTES 403e'!$A250&lt;&gt;"",ROUND($B264/$A264,2),""),"")</f>
        <v>0</v>
      </c>
      <c r="D264" cm="1">
        <f t="array" ref="D264">IFERROR(INDEX($F$3:$R$7,MATCH($G264,$F$4:$F$7,0),MATCH($H264,$F$3:$R$3,0)+1),"")</f>
        <v>10</v>
      </c>
      <c r="E264">
        <f>IFERROR(IF('SUIVI VENTES 403e'!$A250&lt;&gt;"",ROUND((($C264/1.2)-$D264),2),""),"")</f>
        <v>-10</v>
      </c>
      <c r="F264">
        <f>IFERROR(IF('SUIVI VENTES 403e'!$A250&lt;&gt;"",ROUND($E264*$A264,2),""),"")</f>
        <v>-20</v>
      </c>
      <c r="G264">
        <f>IFERROR(IF('SUIVI VENTES 403e'!$A250&lt;&gt;"",YEAR('SUIVI VENTES 403e'!$G250),""),"")</f>
        <v>2021</v>
      </c>
      <c r="H264">
        <f>IFERROR(IF('SUIVI VENTES 403e'!$A250&lt;&gt;"",MONTH('SUIVI VENTES 403e'!$G250),""),"")</f>
        <v>9</v>
      </c>
    </row>
    <row r="265" spans="1:8" x14ac:dyDescent="0.25">
      <c r="A265">
        <f>IFERROR('SUIVI VENTES 403e'!B251*(INDEX(traitement!$A$2:$B$10,MATCH('SUIVI VENTES 403e'!$H251,traitement!$A$2:$A$10,0),2)),"")</f>
        <v>50</v>
      </c>
      <c r="B265">
        <f>IFERROR('SUIVI VENTES 403e'!F251,"")</f>
        <v>500</v>
      </c>
      <c r="C265">
        <f>IFERROR(IF('SUIVI VENTES 403e'!$A251&lt;&gt;"",ROUND($B265/$A265,2),""),"")</f>
        <v>10</v>
      </c>
      <c r="D265" cm="1">
        <f t="array" ref="D265">IFERROR(INDEX($F$3:$R$7,MATCH($G265,$F$4:$F$7,0),MATCH($H265,$F$3:$R$3,0)+1),"")</f>
        <v>10</v>
      </c>
      <c r="E265">
        <f>IFERROR(IF('SUIVI VENTES 403e'!$A251&lt;&gt;"",ROUND((($C265/1.2)-$D265),2),""),"")</f>
        <v>-1.67</v>
      </c>
      <c r="F265">
        <f>IFERROR(IF('SUIVI VENTES 403e'!$A251&lt;&gt;"",ROUND($E265*$A265,2),""),"")</f>
        <v>-83.5</v>
      </c>
      <c r="G265">
        <f>IFERROR(IF('SUIVI VENTES 403e'!$A251&lt;&gt;"",YEAR('SUIVI VENTES 403e'!$G251),""),"")</f>
        <v>2021</v>
      </c>
      <c r="H265">
        <f>IFERROR(IF('SUIVI VENTES 403e'!$A251&lt;&gt;"",MONTH('SUIVI VENTES 403e'!$G251),""),"")</f>
        <v>9</v>
      </c>
    </row>
    <row r="266" spans="1:8" x14ac:dyDescent="0.25">
      <c r="A266">
        <f>IFERROR('SUIVI VENTES 403e'!B252*(INDEX(traitement!$A$2:$B$10,MATCH('SUIVI VENTES 403e'!$H252,traitement!$A$2:$A$10,0),2)),"")</f>
        <v>10</v>
      </c>
      <c r="B266">
        <f>IFERROR('SUIVI VENTES 403e'!F252,"")</f>
        <v>0</v>
      </c>
      <c r="C266">
        <f>IFERROR(IF('SUIVI VENTES 403e'!$A252&lt;&gt;"",ROUND($B266/$A266,2),""),"")</f>
        <v>0</v>
      </c>
      <c r="D266" cm="1">
        <f t="array" ref="D266">IFERROR(INDEX($F$3:$R$7,MATCH($G266,$F$4:$F$7,0),MATCH($H266,$F$3:$R$3,0)+1),"")</f>
        <v>10</v>
      </c>
      <c r="E266">
        <f>IFERROR(IF('SUIVI VENTES 403e'!$A252&lt;&gt;"",ROUND((($C266/1.2)-$D266),2),""),"")</f>
        <v>-10</v>
      </c>
      <c r="F266">
        <f>IFERROR(IF('SUIVI VENTES 403e'!$A252&lt;&gt;"",ROUND($E266*$A266,2),""),"")</f>
        <v>-100</v>
      </c>
      <c r="G266">
        <f>IFERROR(IF('SUIVI VENTES 403e'!$A252&lt;&gt;"",YEAR('SUIVI VENTES 403e'!$G252),""),"")</f>
        <v>2021</v>
      </c>
      <c r="H266">
        <f>IFERROR(IF('SUIVI VENTES 403e'!$A252&lt;&gt;"",MONTH('SUIVI VENTES 403e'!$G252),""),"")</f>
        <v>9</v>
      </c>
    </row>
    <row r="267" spans="1:8" x14ac:dyDescent="0.25">
      <c r="A267">
        <f>IFERROR('SUIVI VENTES 403e'!B253*(INDEX(traitement!$A$2:$B$10,MATCH('SUIVI VENTES 403e'!$H253,traitement!$A$2:$A$10,0),2)),"")</f>
        <v>5</v>
      </c>
      <c r="B267">
        <f>IFERROR('SUIVI VENTES 403e'!F253,"")</f>
        <v>50</v>
      </c>
      <c r="C267">
        <f>IFERROR(IF('SUIVI VENTES 403e'!$A253&lt;&gt;"",ROUND($B267/$A267,2),""),"")</f>
        <v>10</v>
      </c>
      <c r="D267" cm="1">
        <f t="array" ref="D267">IFERROR(INDEX($F$3:$R$7,MATCH($G267,$F$4:$F$7,0),MATCH($H267,$F$3:$R$3,0)+1),"")</f>
        <v>10</v>
      </c>
      <c r="E267">
        <f>IFERROR(IF('SUIVI VENTES 403e'!$A253&lt;&gt;"",ROUND((($C267/1.2)-$D267),2),""),"")</f>
        <v>-1.67</v>
      </c>
      <c r="F267">
        <f>IFERROR(IF('SUIVI VENTES 403e'!$A253&lt;&gt;"",ROUND($E267*$A267,2),""),"")</f>
        <v>-8.35</v>
      </c>
      <c r="G267">
        <f>IFERROR(IF('SUIVI VENTES 403e'!$A253&lt;&gt;"",YEAR('SUIVI VENTES 403e'!$G253),""),"")</f>
        <v>2021</v>
      </c>
      <c r="H267">
        <f>IFERROR(IF('SUIVI VENTES 403e'!$A253&lt;&gt;"",MONTH('SUIVI VENTES 403e'!$G253),""),"")</f>
        <v>9</v>
      </c>
    </row>
    <row r="268" spans="1:8" x14ac:dyDescent="0.25">
      <c r="A268">
        <f>IFERROR('SUIVI VENTES 403e'!B254*(INDEX(traitement!$A$2:$B$10,MATCH('SUIVI VENTES 403e'!$H254,traitement!$A$2:$A$10,0),2)),"")</f>
        <v>1</v>
      </c>
      <c r="B268">
        <f>IFERROR('SUIVI VENTES 403e'!F254,"")</f>
        <v>0</v>
      </c>
      <c r="C268">
        <f>IFERROR(IF('SUIVI VENTES 403e'!$A254&lt;&gt;"",ROUND($B268/$A268,2),""),"")</f>
        <v>0</v>
      </c>
      <c r="D268" cm="1">
        <f t="array" ref="D268">IFERROR(INDEX($F$3:$R$7,MATCH($G268,$F$4:$F$7,0),MATCH($H268,$F$3:$R$3,0)+1),"")</f>
        <v>10</v>
      </c>
      <c r="E268">
        <f>IFERROR(IF('SUIVI VENTES 403e'!$A254&lt;&gt;"",ROUND((($C268/1.2)-$D268),2),""),"")</f>
        <v>-10</v>
      </c>
      <c r="F268">
        <f>IFERROR(IF('SUIVI VENTES 403e'!$A254&lt;&gt;"",ROUND($E268*$A268,2),""),"")</f>
        <v>-10</v>
      </c>
      <c r="G268">
        <f>IFERROR(IF('SUIVI VENTES 403e'!$A254&lt;&gt;"",YEAR('SUIVI VENTES 403e'!$G254),""),"")</f>
        <v>2021</v>
      </c>
      <c r="H268">
        <f>IFERROR(IF('SUIVI VENTES 403e'!$A254&lt;&gt;"",MONTH('SUIVI VENTES 403e'!$G254),""),"")</f>
        <v>9</v>
      </c>
    </row>
    <row r="269" spans="1:8" x14ac:dyDescent="0.25">
      <c r="A269">
        <f>IFERROR('SUIVI VENTES 403e'!B255*(INDEX(traitement!$A$2:$B$10,MATCH('SUIVI VENTES 403e'!$H255,traitement!$A$2:$A$10,0),2)),"")</f>
        <v>25</v>
      </c>
      <c r="B269">
        <f>IFERROR('SUIVI VENTES 403e'!F255,"")</f>
        <v>250</v>
      </c>
      <c r="C269">
        <f>IFERROR(IF('SUIVI VENTES 403e'!$A255&lt;&gt;"",ROUND($B269/$A269,2),""),"")</f>
        <v>10</v>
      </c>
      <c r="D269" cm="1">
        <f t="array" ref="D269">IFERROR(INDEX($F$3:$R$7,MATCH($G269,$F$4:$F$7,0),MATCH($H269,$F$3:$R$3,0)+1),"")</f>
        <v>10</v>
      </c>
      <c r="E269">
        <f>IFERROR(IF('SUIVI VENTES 403e'!$A255&lt;&gt;"",ROUND((($C269/1.2)-$D269),2),""),"")</f>
        <v>-1.67</v>
      </c>
      <c r="F269">
        <f>IFERROR(IF('SUIVI VENTES 403e'!$A255&lt;&gt;"",ROUND($E269*$A269,2),""),"")</f>
        <v>-41.75</v>
      </c>
      <c r="G269">
        <f>IFERROR(IF('SUIVI VENTES 403e'!$A255&lt;&gt;"",YEAR('SUIVI VENTES 403e'!$G255),""),"")</f>
        <v>2021</v>
      </c>
      <c r="H269">
        <f>IFERROR(IF('SUIVI VENTES 403e'!$A255&lt;&gt;"",MONTH('SUIVI VENTES 403e'!$G255),""),"")</f>
        <v>9</v>
      </c>
    </row>
    <row r="270" spans="1:8" x14ac:dyDescent="0.25">
      <c r="A270">
        <f>IFERROR('SUIVI VENTES 403e'!B256*(INDEX(traitement!$A$2:$B$10,MATCH('SUIVI VENTES 403e'!$H256,traitement!$A$2:$A$10,0),2)),"")</f>
        <v>5</v>
      </c>
      <c r="B270">
        <f>IFERROR('SUIVI VENTES 403e'!F256,"")</f>
        <v>0</v>
      </c>
      <c r="C270">
        <f>IFERROR(IF('SUIVI VENTES 403e'!$A256&lt;&gt;"",ROUND($B270/$A270,2),""),"")</f>
        <v>0</v>
      </c>
      <c r="D270" cm="1">
        <f t="array" ref="D270">IFERROR(INDEX($F$3:$R$7,MATCH($G270,$F$4:$F$7,0),MATCH($H270,$F$3:$R$3,0)+1),"")</f>
        <v>10</v>
      </c>
      <c r="E270">
        <f>IFERROR(IF('SUIVI VENTES 403e'!$A256&lt;&gt;"",ROUND((($C270/1.2)-$D270),2),""),"")</f>
        <v>-10</v>
      </c>
      <c r="F270">
        <f>IFERROR(IF('SUIVI VENTES 403e'!$A256&lt;&gt;"",ROUND($E270*$A270,2),""),"")</f>
        <v>-50</v>
      </c>
      <c r="G270">
        <f>IFERROR(IF('SUIVI VENTES 403e'!$A256&lt;&gt;"",YEAR('SUIVI VENTES 403e'!$G256),""),"")</f>
        <v>2021</v>
      </c>
      <c r="H270">
        <f>IFERROR(IF('SUIVI VENTES 403e'!$A256&lt;&gt;"",MONTH('SUIVI VENTES 403e'!$G256),""),"")</f>
        <v>9</v>
      </c>
    </row>
    <row r="271" spans="1:8" x14ac:dyDescent="0.25">
      <c r="A271">
        <f>IFERROR('SUIVI VENTES 403e'!B257*(INDEX(traitement!$A$2:$B$10,MATCH('SUIVI VENTES 403e'!$H257,traitement!$A$2:$A$10,0),2)),"")</f>
        <v>15</v>
      </c>
      <c r="B271">
        <f>IFERROR('SUIVI VENTES 403e'!F257,"")</f>
        <v>150</v>
      </c>
      <c r="C271">
        <f>IFERROR(IF('SUIVI VENTES 403e'!$A257&lt;&gt;"",ROUND($B271/$A271,2),""),"")</f>
        <v>10</v>
      </c>
      <c r="D271" cm="1">
        <f t="array" ref="D271">IFERROR(INDEX($F$3:$R$7,MATCH($G271,$F$4:$F$7,0),MATCH($H271,$F$3:$R$3,0)+1),"")</f>
        <v>10</v>
      </c>
      <c r="E271">
        <f>IFERROR(IF('SUIVI VENTES 403e'!$A257&lt;&gt;"",ROUND((($C271/1.2)-$D271),2),""),"")</f>
        <v>-1.67</v>
      </c>
      <c r="F271">
        <f>IFERROR(IF('SUIVI VENTES 403e'!$A257&lt;&gt;"",ROUND($E271*$A271,2),""),"")</f>
        <v>-25.05</v>
      </c>
      <c r="G271">
        <f>IFERROR(IF('SUIVI VENTES 403e'!$A257&lt;&gt;"",YEAR('SUIVI VENTES 403e'!$G257),""),"")</f>
        <v>2021</v>
      </c>
      <c r="H271">
        <f>IFERROR(IF('SUIVI VENTES 403e'!$A257&lt;&gt;"",MONTH('SUIVI VENTES 403e'!$G257),""),"")</f>
        <v>9</v>
      </c>
    </row>
    <row r="272" spans="1:8" x14ac:dyDescent="0.25">
      <c r="A272">
        <f>IFERROR('SUIVI VENTES 403e'!B258*(INDEX(traitement!$A$2:$B$10,MATCH('SUIVI VENTES 403e'!$H258,traitement!$A$2:$A$10,0),2)),"")</f>
        <v>3</v>
      </c>
      <c r="B272">
        <f>IFERROR('SUIVI VENTES 403e'!F258,"")</f>
        <v>0</v>
      </c>
      <c r="C272">
        <f>IFERROR(IF('SUIVI VENTES 403e'!$A258&lt;&gt;"",ROUND($B272/$A272,2),""),"")</f>
        <v>0</v>
      </c>
      <c r="D272" cm="1">
        <f t="array" ref="D272">IFERROR(INDEX($F$3:$R$7,MATCH($G272,$F$4:$F$7,0),MATCH($H272,$F$3:$R$3,0)+1),"")</f>
        <v>10</v>
      </c>
      <c r="E272">
        <f>IFERROR(IF('SUIVI VENTES 403e'!$A258&lt;&gt;"",ROUND((($C272/1.2)-$D272),2),""),"")</f>
        <v>-10</v>
      </c>
      <c r="F272">
        <f>IFERROR(IF('SUIVI VENTES 403e'!$A258&lt;&gt;"",ROUND($E272*$A272,2),""),"")</f>
        <v>-30</v>
      </c>
      <c r="G272">
        <f>IFERROR(IF('SUIVI VENTES 403e'!$A258&lt;&gt;"",YEAR('SUIVI VENTES 403e'!$G258),""),"")</f>
        <v>2021</v>
      </c>
      <c r="H272">
        <f>IFERROR(IF('SUIVI VENTES 403e'!$A258&lt;&gt;"",MONTH('SUIVI VENTES 403e'!$G258),""),"")</f>
        <v>9</v>
      </c>
    </row>
    <row r="273" spans="1:8" x14ac:dyDescent="0.25">
      <c r="A273">
        <f>IFERROR('SUIVI VENTES 403e'!B259*(INDEX(traitement!$A$2:$B$10,MATCH('SUIVI VENTES 403e'!$H259,traitement!$A$2:$A$10,0),2)),"")</f>
        <v>10</v>
      </c>
      <c r="B273">
        <f>IFERROR('SUIVI VENTES 403e'!F259,"")</f>
        <v>100</v>
      </c>
      <c r="C273">
        <f>IFERROR(IF('SUIVI VENTES 403e'!$A259&lt;&gt;"",ROUND($B273/$A273,2),""),"")</f>
        <v>10</v>
      </c>
      <c r="D273" cm="1">
        <f t="array" ref="D273">IFERROR(INDEX($F$3:$R$7,MATCH($G273,$F$4:$F$7,0),MATCH($H273,$F$3:$R$3,0)+1),"")</f>
        <v>10</v>
      </c>
      <c r="E273">
        <f>IFERROR(IF('SUIVI VENTES 403e'!$A259&lt;&gt;"",ROUND((($C273/1.2)-$D273),2),""),"")</f>
        <v>-1.67</v>
      </c>
      <c r="F273">
        <f>IFERROR(IF('SUIVI VENTES 403e'!$A259&lt;&gt;"",ROUND($E273*$A273,2),""),"")</f>
        <v>-16.7</v>
      </c>
      <c r="G273">
        <f>IFERROR(IF('SUIVI VENTES 403e'!$A259&lt;&gt;"",YEAR('SUIVI VENTES 403e'!$G259),""),"")</f>
        <v>2021</v>
      </c>
      <c r="H273">
        <f>IFERROR(IF('SUIVI VENTES 403e'!$A259&lt;&gt;"",MONTH('SUIVI VENTES 403e'!$G259),""),"")</f>
        <v>9</v>
      </c>
    </row>
    <row r="274" spans="1:8" x14ac:dyDescent="0.25">
      <c r="A274">
        <f>IFERROR('SUIVI VENTES 403e'!B260*(INDEX(traitement!$A$2:$B$10,MATCH('SUIVI VENTES 403e'!$H260,traitement!$A$2:$A$10,0),2)),"")</f>
        <v>2</v>
      </c>
      <c r="B274">
        <f>IFERROR('SUIVI VENTES 403e'!F260,"")</f>
        <v>0</v>
      </c>
      <c r="C274">
        <f>IFERROR(IF('SUIVI VENTES 403e'!$A260&lt;&gt;"",ROUND($B274/$A274,2),""),"")</f>
        <v>0</v>
      </c>
      <c r="D274" cm="1">
        <f t="array" ref="D274">IFERROR(INDEX($F$3:$R$7,MATCH($G274,$F$4:$F$7,0),MATCH($H274,$F$3:$R$3,0)+1),"")</f>
        <v>10</v>
      </c>
      <c r="E274">
        <f>IFERROR(IF('SUIVI VENTES 403e'!$A260&lt;&gt;"",ROUND((($C274/1.2)-$D274),2),""),"")</f>
        <v>-10</v>
      </c>
      <c r="F274">
        <f>IFERROR(IF('SUIVI VENTES 403e'!$A260&lt;&gt;"",ROUND($E274*$A274,2),""),"")</f>
        <v>-20</v>
      </c>
      <c r="G274">
        <f>IFERROR(IF('SUIVI VENTES 403e'!$A260&lt;&gt;"",YEAR('SUIVI VENTES 403e'!$G260),""),"")</f>
        <v>2021</v>
      </c>
      <c r="H274">
        <f>IFERROR(IF('SUIVI VENTES 403e'!$A260&lt;&gt;"",MONTH('SUIVI VENTES 403e'!$G260),""),"")</f>
        <v>9</v>
      </c>
    </row>
    <row r="275" spans="1:8" x14ac:dyDescent="0.25">
      <c r="A275">
        <f>IFERROR('SUIVI VENTES 403e'!B261*(INDEX(traitement!$A$2:$B$10,MATCH('SUIVI VENTES 403e'!$H261,traitement!$A$2:$A$10,0),2)),"")</f>
        <v>10</v>
      </c>
      <c r="B275">
        <f>IFERROR('SUIVI VENTES 403e'!F261,"")</f>
        <v>100</v>
      </c>
      <c r="C275">
        <f>IFERROR(IF('SUIVI VENTES 403e'!$A261&lt;&gt;"",ROUND($B275/$A275,2),""),"")</f>
        <v>10</v>
      </c>
      <c r="D275" cm="1">
        <f t="array" ref="D275">IFERROR(INDEX($F$3:$R$7,MATCH($G275,$F$4:$F$7,0),MATCH($H275,$F$3:$R$3,0)+1),"")</f>
        <v>10</v>
      </c>
      <c r="E275">
        <f>IFERROR(IF('SUIVI VENTES 403e'!$A261&lt;&gt;"",ROUND((($C275/1.2)-$D275),2),""),"")</f>
        <v>-1.67</v>
      </c>
      <c r="F275">
        <f>IFERROR(IF('SUIVI VENTES 403e'!$A261&lt;&gt;"",ROUND($E275*$A275,2),""),"")</f>
        <v>-16.7</v>
      </c>
      <c r="G275">
        <f>IFERROR(IF('SUIVI VENTES 403e'!$A261&lt;&gt;"",YEAR('SUIVI VENTES 403e'!$G261),""),"")</f>
        <v>2021</v>
      </c>
      <c r="H275">
        <f>IFERROR(IF('SUIVI VENTES 403e'!$A261&lt;&gt;"",MONTH('SUIVI VENTES 403e'!$G261),""),"")</f>
        <v>9</v>
      </c>
    </row>
    <row r="276" spans="1:8" x14ac:dyDescent="0.25">
      <c r="A276">
        <f>IFERROR('SUIVI VENTES 403e'!B262*(INDEX(traitement!$A$2:$B$10,MATCH('SUIVI VENTES 403e'!$H262,traitement!$A$2:$A$10,0),2)),"")</f>
        <v>10</v>
      </c>
      <c r="B276">
        <f>IFERROR('SUIVI VENTES 403e'!F262,"")</f>
        <v>100</v>
      </c>
      <c r="C276">
        <f>IFERROR(IF('SUIVI VENTES 403e'!$A262&lt;&gt;"",ROUND($B276/$A276,2),""),"")</f>
        <v>10</v>
      </c>
      <c r="D276" cm="1">
        <f t="array" ref="D276">IFERROR(INDEX($F$3:$R$7,MATCH($G276,$F$4:$F$7,0),MATCH($H276,$F$3:$R$3,0)+1),"")</f>
        <v>10</v>
      </c>
      <c r="E276">
        <f>IFERROR(IF('SUIVI VENTES 403e'!$A262&lt;&gt;"",ROUND((($C276/1.2)-$D276),2),""),"")</f>
        <v>-1.67</v>
      </c>
      <c r="F276">
        <f>IFERROR(IF('SUIVI VENTES 403e'!$A262&lt;&gt;"",ROUND($E276*$A276,2),""),"")</f>
        <v>-16.7</v>
      </c>
      <c r="G276">
        <f>IFERROR(IF('SUIVI VENTES 403e'!$A262&lt;&gt;"",YEAR('SUIVI VENTES 403e'!$G262),""),"")</f>
        <v>2021</v>
      </c>
      <c r="H276">
        <f>IFERROR(IF('SUIVI VENTES 403e'!$A262&lt;&gt;"",MONTH('SUIVI VENTES 403e'!$G262),""),"")</f>
        <v>9</v>
      </c>
    </row>
    <row r="277" spans="1:8" x14ac:dyDescent="0.25">
      <c r="A277">
        <f>IFERROR('SUIVI VENTES 403e'!B263*(INDEX(traitement!$A$2:$B$10,MATCH('SUIVI VENTES 403e'!$H263,traitement!$A$2:$A$10,0),2)),"")</f>
        <v>2</v>
      </c>
      <c r="B277">
        <f>IFERROR('SUIVI VENTES 403e'!F263,"")</f>
        <v>0</v>
      </c>
      <c r="C277">
        <f>IFERROR(IF('SUIVI VENTES 403e'!$A263&lt;&gt;"",ROUND($B277/$A277,2),""),"")</f>
        <v>0</v>
      </c>
      <c r="D277" cm="1">
        <f t="array" ref="D277">IFERROR(INDEX($F$3:$R$7,MATCH($G277,$F$4:$F$7,0),MATCH($H277,$F$3:$R$3,0)+1),"")</f>
        <v>10</v>
      </c>
      <c r="E277">
        <f>IFERROR(IF('SUIVI VENTES 403e'!$A263&lt;&gt;"",ROUND((($C277/1.2)-$D277),2),""),"")</f>
        <v>-10</v>
      </c>
      <c r="F277">
        <f>IFERROR(IF('SUIVI VENTES 403e'!$A263&lt;&gt;"",ROUND($E277*$A277,2),""),"")</f>
        <v>-20</v>
      </c>
      <c r="G277">
        <f>IFERROR(IF('SUIVI VENTES 403e'!$A263&lt;&gt;"",YEAR('SUIVI VENTES 403e'!$G263),""),"")</f>
        <v>2021</v>
      </c>
      <c r="H277">
        <f>IFERROR(IF('SUIVI VENTES 403e'!$A263&lt;&gt;"",MONTH('SUIVI VENTES 403e'!$G263),""),"")</f>
        <v>9</v>
      </c>
    </row>
    <row r="278" spans="1:8" x14ac:dyDescent="0.25">
      <c r="A278">
        <f>IFERROR('SUIVI VENTES 403e'!B264*(INDEX(traitement!$A$2:$B$10,MATCH('SUIVI VENTES 403e'!$H264,traitement!$A$2:$A$10,0),2)),"")</f>
        <v>10</v>
      </c>
      <c r="B278">
        <f>IFERROR('SUIVI VENTES 403e'!F264,"")</f>
        <v>100</v>
      </c>
      <c r="C278">
        <f>IFERROR(IF('SUIVI VENTES 403e'!$A264&lt;&gt;"",ROUND($B278/$A278,2),""),"")</f>
        <v>10</v>
      </c>
      <c r="D278" cm="1">
        <f t="array" ref="D278">IFERROR(INDEX($F$3:$R$7,MATCH($G278,$F$4:$F$7,0),MATCH($H278,$F$3:$R$3,0)+1),"")</f>
        <v>10</v>
      </c>
      <c r="E278">
        <f>IFERROR(IF('SUIVI VENTES 403e'!$A264&lt;&gt;"",ROUND((($C278/1.2)-$D278),2),""),"")</f>
        <v>-1.67</v>
      </c>
      <c r="F278">
        <f>IFERROR(IF('SUIVI VENTES 403e'!$A264&lt;&gt;"",ROUND($E278*$A278,2),""),"")</f>
        <v>-16.7</v>
      </c>
      <c r="G278">
        <f>IFERROR(IF('SUIVI VENTES 403e'!$A264&lt;&gt;"",YEAR('SUIVI VENTES 403e'!$G264),""),"")</f>
        <v>2021</v>
      </c>
      <c r="H278">
        <f>IFERROR(IF('SUIVI VENTES 403e'!$A264&lt;&gt;"",MONTH('SUIVI VENTES 403e'!$G264),""),"")</f>
        <v>9</v>
      </c>
    </row>
    <row r="279" spans="1:8" x14ac:dyDescent="0.25">
      <c r="A279">
        <f>IFERROR('SUIVI VENTES 403e'!B265*(INDEX(traitement!$A$2:$B$10,MATCH('SUIVI VENTES 403e'!$H265,traitement!$A$2:$A$10,0),2)),"")</f>
        <v>2</v>
      </c>
      <c r="B279">
        <f>IFERROR('SUIVI VENTES 403e'!F265,"")</f>
        <v>0</v>
      </c>
      <c r="C279">
        <f>IFERROR(IF('SUIVI VENTES 403e'!$A265&lt;&gt;"",ROUND($B279/$A279,2),""),"")</f>
        <v>0</v>
      </c>
      <c r="D279" cm="1">
        <f t="array" ref="D279">IFERROR(INDEX($F$3:$R$7,MATCH($G279,$F$4:$F$7,0),MATCH($H279,$F$3:$R$3,0)+1),"")</f>
        <v>10</v>
      </c>
      <c r="E279">
        <f>IFERROR(IF('SUIVI VENTES 403e'!$A265&lt;&gt;"",ROUND((($C279/1.2)-$D279),2),""),"")</f>
        <v>-10</v>
      </c>
      <c r="F279">
        <f>IFERROR(IF('SUIVI VENTES 403e'!$A265&lt;&gt;"",ROUND($E279*$A279,2),""),"")</f>
        <v>-20</v>
      </c>
      <c r="G279">
        <f>IFERROR(IF('SUIVI VENTES 403e'!$A265&lt;&gt;"",YEAR('SUIVI VENTES 403e'!$G265),""),"")</f>
        <v>2021</v>
      </c>
      <c r="H279">
        <f>IFERROR(IF('SUIVI VENTES 403e'!$A265&lt;&gt;"",MONTH('SUIVI VENTES 403e'!$G265),""),"")</f>
        <v>9</v>
      </c>
    </row>
    <row r="280" spans="1:8" x14ac:dyDescent="0.25">
      <c r="A280">
        <f>IFERROR('SUIVI VENTES 403e'!B266*(INDEX(traitement!$A$2:$B$10,MATCH('SUIVI VENTES 403e'!$H266,traitement!$A$2:$A$10,0),2)),"")</f>
        <v>-15</v>
      </c>
      <c r="B280">
        <f>IFERROR('SUIVI VENTES 403e'!F266,"")</f>
        <v>-150</v>
      </c>
      <c r="C280">
        <f>IFERROR(IF('SUIVI VENTES 403e'!$A266&lt;&gt;"",ROUND($B280/$A280,2),""),"")</f>
        <v>10</v>
      </c>
      <c r="D280" cm="1">
        <f t="array" ref="D280">IFERROR(INDEX($F$3:$R$7,MATCH($G280,$F$4:$F$7,0),MATCH($H280,$F$3:$R$3,0)+1),"")</f>
        <v>10</v>
      </c>
      <c r="E280">
        <f>IFERROR(IF('SUIVI VENTES 403e'!$A266&lt;&gt;"",ROUND((($C280/1.2)-$D280),2),""),"")</f>
        <v>-1.67</v>
      </c>
      <c r="F280">
        <f>IFERROR(IF('SUIVI VENTES 403e'!$A266&lt;&gt;"",ROUND($E280*$A280,2),""),"")</f>
        <v>25.05</v>
      </c>
      <c r="G280">
        <f>IFERROR(IF('SUIVI VENTES 403e'!$A266&lt;&gt;"",YEAR('SUIVI VENTES 403e'!$G266),""),"")</f>
        <v>2021</v>
      </c>
      <c r="H280">
        <f>IFERROR(IF('SUIVI VENTES 403e'!$A266&lt;&gt;"",MONTH('SUIVI VENTES 403e'!$G266),""),"")</f>
        <v>9</v>
      </c>
    </row>
    <row r="281" spans="1:8" x14ac:dyDescent="0.25">
      <c r="A281">
        <f>IFERROR('SUIVI VENTES 403e'!B267*(INDEX(traitement!$A$2:$B$10,MATCH('SUIVI VENTES 403e'!$H267,traitement!$A$2:$A$10,0),2)),"")</f>
        <v>-3</v>
      </c>
      <c r="B281">
        <f>IFERROR('SUIVI VENTES 403e'!F267,"")</f>
        <v>0</v>
      </c>
      <c r="C281">
        <f>IFERROR(IF('SUIVI VENTES 403e'!$A267&lt;&gt;"",ROUND($B281/$A281,2),""),"")</f>
        <v>0</v>
      </c>
      <c r="D281" cm="1">
        <f t="array" ref="D281">IFERROR(INDEX($F$3:$R$7,MATCH($G281,$F$4:$F$7,0),MATCH($H281,$F$3:$R$3,0)+1),"")</f>
        <v>10</v>
      </c>
      <c r="E281">
        <f>IFERROR(IF('SUIVI VENTES 403e'!$A267&lt;&gt;"",ROUND((($C281/1.2)-$D281),2),""),"")</f>
        <v>-10</v>
      </c>
      <c r="F281">
        <f>IFERROR(IF('SUIVI VENTES 403e'!$A267&lt;&gt;"",ROUND($E281*$A281,2),""),"")</f>
        <v>30</v>
      </c>
      <c r="G281">
        <f>IFERROR(IF('SUIVI VENTES 403e'!$A267&lt;&gt;"",YEAR('SUIVI VENTES 403e'!$G267),""),"")</f>
        <v>2021</v>
      </c>
      <c r="H281">
        <f>IFERROR(IF('SUIVI VENTES 403e'!$A267&lt;&gt;"",MONTH('SUIVI VENTES 403e'!$G267),""),"")</f>
        <v>9</v>
      </c>
    </row>
    <row r="282" spans="1:8" x14ac:dyDescent="0.25">
      <c r="A282">
        <f>IFERROR('SUIVI VENTES 403e'!B268*(INDEX(traitement!$A$2:$B$10,MATCH('SUIVI VENTES 403e'!$H268,traitement!$A$2:$A$10,0),2)),"")</f>
        <v>15</v>
      </c>
      <c r="B282">
        <f>IFERROR('SUIVI VENTES 403e'!F268,"")</f>
        <v>150</v>
      </c>
      <c r="C282">
        <f>IFERROR(IF('SUIVI VENTES 403e'!$A268&lt;&gt;"",ROUND($B282/$A282,2),""),"")</f>
        <v>10</v>
      </c>
      <c r="D282" cm="1">
        <f t="array" ref="D282">IFERROR(INDEX($F$3:$R$7,MATCH($G282,$F$4:$F$7,0),MATCH($H282,$F$3:$R$3,0)+1),"")</f>
        <v>10</v>
      </c>
      <c r="E282">
        <f>IFERROR(IF('SUIVI VENTES 403e'!$A268&lt;&gt;"",ROUND((($C282/1.2)-$D282),2),""),"")</f>
        <v>-1.67</v>
      </c>
      <c r="F282">
        <f>IFERROR(IF('SUIVI VENTES 403e'!$A268&lt;&gt;"",ROUND($E282*$A282,2),""),"")</f>
        <v>-25.05</v>
      </c>
      <c r="G282">
        <f>IFERROR(IF('SUIVI VENTES 403e'!$A268&lt;&gt;"",YEAR('SUIVI VENTES 403e'!$G268),""),"")</f>
        <v>2021</v>
      </c>
      <c r="H282">
        <f>IFERROR(IF('SUIVI VENTES 403e'!$A268&lt;&gt;"",MONTH('SUIVI VENTES 403e'!$G268),""),"")</f>
        <v>9</v>
      </c>
    </row>
    <row r="283" spans="1:8" x14ac:dyDescent="0.25">
      <c r="A283">
        <f>IFERROR('SUIVI VENTES 403e'!B269*(INDEX(traitement!$A$2:$B$10,MATCH('SUIVI VENTES 403e'!$H269,traitement!$A$2:$A$10,0),2)),"")</f>
        <v>3</v>
      </c>
      <c r="B283">
        <f>IFERROR('SUIVI VENTES 403e'!F269,"")</f>
        <v>0</v>
      </c>
      <c r="C283">
        <f>IFERROR(IF('SUIVI VENTES 403e'!$A269&lt;&gt;"",ROUND($B283/$A283,2),""),"")</f>
        <v>0</v>
      </c>
      <c r="D283" cm="1">
        <f t="array" ref="D283">IFERROR(INDEX($F$3:$R$7,MATCH($G283,$F$4:$F$7,0),MATCH($H283,$F$3:$R$3,0)+1),"")</f>
        <v>10</v>
      </c>
      <c r="E283">
        <f>IFERROR(IF('SUIVI VENTES 403e'!$A269&lt;&gt;"",ROUND((($C283/1.2)-$D283),2),""),"")</f>
        <v>-10</v>
      </c>
      <c r="F283">
        <f>IFERROR(IF('SUIVI VENTES 403e'!$A269&lt;&gt;"",ROUND($E283*$A283,2),""),"")</f>
        <v>-30</v>
      </c>
      <c r="G283">
        <f>IFERROR(IF('SUIVI VENTES 403e'!$A269&lt;&gt;"",YEAR('SUIVI VENTES 403e'!$G269),""),"")</f>
        <v>2021</v>
      </c>
      <c r="H283">
        <f>IFERROR(IF('SUIVI VENTES 403e'!$A269&lt;&gt;"",MONTH('SUIVI VENTES 403e'!$G269),""),"")</f>
        <v>9</v>
      </c>
    </row>
    <row r="284" spans="1:8" x14ac:dyDescent="0.25">
      <c r="A284">
        <f>IFERROR('SUIVI VENTES 403e'!B270*(INDEX(traitement!$A$2:$B$10,MATCH('SUIVI VENTES 403e'!$H270,traitement!$A$2:$A$10,0),2)),"")</f>
        <v>10</v>
      </c>
      <c r="B284">
        <f>IFERROR('SUIVI VENTES 403e'!F270,"")</f>
        <v>116.67</v>
      </c>
      <c r="C284">
        <f>IFERROR(IF('SUIVI VENTES 403e'!$A270&lt;&gt;"",ROUND($B284/$A284,2),""),"")</f>
        <v>11.67</v>
      </c>
      <c r="D284" cm="1">
        <f t="array" ref="D284">IFERROR(INDEX($F$3:$R$7,MATCH($G284,$F$4:$F$7,0),MATCH($H284,$F$3:$R$3,0)+1),"")</f>
        <v>10</v>
      </c>
      <c r="E284">
        <f>IFERROR(IF('SUIVI VENTES 403e'!$A270&lt;&gt;"",ROUND((($C284/1.2)-$D284),2),""),"")</f>
        <v>-0.28000000000000003</v>
      </c>
      <c r="F284">
        <f>IFERROR(IF('SUIVI VENTES 403e'!$A270&lt;&gt;"",ROUND($E284*$A284,2),""),"")</f>
        <v>-2.8</v>
      </c>
      <c r="G284">
        <f>IFERROR(IF('SUIVI VENTES 403e'!$A270&lt;&gt;"",YEAR('SUIVI VENTES 403e'!$G270),""),"")</f>
        <v>2021</v>
      </c>
      <c r="H284">
        <f>IFERROR(IF('SUIVI VENTES 403e'!$A270&lt;&gt;"",MONTH('SUIVI VENTES 403e'!$G270),""),"")</f>
        <v>9</v>
      </c>
    </row>
    <row r="285" spans="1:8" x14ac:dyDescent="0.25">
      <c r="A285">
        <f>IFERROR('SUIVI VENTES 403e'!B271*(INDEX(traitement!$A$2:$B$10,MATCH('SUIVI VENTES 403e'!$H271,traitement!$A$2:$A$10,0),2)),"")</f>
        <v>2</v>
      </c>
      <c r="B285">
        <f>IFERROR('SUIVI VENTES 403e'!F271,"")</f>
        <v>0</v>
      </c>
      <c r="C285">
        <f>IFERROR(IF('SUIVI VENTES 403e'!$A271&lt;&gt;"",ROUND($B285/$A285,2),""),"")</f>
        <v>0</v>
      </c>
      <c r="D285" cm="1">
        <f t="array" ref="D285">IFERROR(INDEX($F$3:$R$7,MATCH($G285,$F$4:$F$7,0),MATCH($H285,$F$3:$R$3,0)+1),"")</f>
        <v>10</v>
      </c>
      <c r="E285">
        <f>IFERROR(IF('SUIVI VENTES 403e'!$A271&lt;&gt;"",ROUND((($C285/1.2)-$D285),2),""),"")</f>
        <v>-10</v>
      </c>
      <c r="F285">
        <f>IFERROR(IF('SUIVI VENTES 403e'!$A271&lt;&gt;"",ROUND($E285*$A285,2),""),"")</f>
        <v>-20</v>
      </c>
      <c r="G285">
        <f>IFERROR(IF('SUIVI VENTES 403e'!$A271&lt;&gt;"",YEAR('SUIVI VENTES 403e'!$G271),""),"")</f>
        <v>2021</v>
      </c>
      <c r="H285">
        <f>IFERROR(IF('SUIVI VENTES 403e'!$A271&lt;&gt;"",MONTH('SUIVI VENTES 403e'!$G271),""),"")</f>
        <v>9</v>
      </c>
    </row>
    <row r="286" spans="1:8" x14ac:dyDescent="0.25">
      <c r="A286">
        <f>IFERROR('SUIVI VENTES 403e'!B272*(INDEX(traitement!$A$2:$B$10,MATCH('SUIVI VENTES 403e'!$H272,traitement!$A$2:$A$10,0),2)),"")</f>
        <v>10</v>
      </c>
      <c r="B286">
        <f>IFERROR('SUIVI VENTES 403e'!F272,"")</f>
        <v>100</v>
      </c>
      <c r="C286">
        <f>IFERROR(IF('SUIVI VENTES 403e'!$A272&lt;&gt;"",ROUND($B286/$A286,2),""),"")</f>
        <v>10</v>
      </c>
      <c r="D286" cm="1">
        <f t="array" ref="D286">IFERROR(INDEX($F$3:$R$7,MATCH($G286,$F$4:$F$7,0),MATCH($H286,$F$3:$R$3,0)+1),"")</f>
        <v>10</v>
      </c>
      <c r="E286">
        <f>IFERROR(IF('SUIVI VENTES 403e'!$A272&lt;&gt;"",ROUND((($C286/1.2)-$D286),2),""),"")</f>
        <v>-1.67</v>
      </c>
      <c r="F286">
        <f>IFERROR(IF('SUIVI VENTES 403e'!$A272&lt;&gt;"",ROUND($E286*$A286,2),""),"")</f>
        <v>-16.7</v>
      </c>
      <c r="G286">
        <f>IFERROR(IF('SUIVI VENTES 403e'!$A272&lt;&gt;"",YEAR('SUIVI VENTES 403e'!$G272),""),"")</f>
        <v>2021</v>
      </c>
      <c r="H286">
        <f>IFERROR(IF('SUIVI VENTES 403e'!$A272&lt;&gt;"",MONTH('SUIVI VENTES 403e'!$G272),""),"")</f>
        <v>9</v>
      </c>
    </row>
    <row r="287" spans="1:8" x14ac:dyDescent="0.25">
      <c r="A287">
        <f>IFERROR('SUIVI VENTES 403e'!B273*(INDEX(traitement!$A$2:$B$10,MATCH('SUIVI VENTES 403e'!$H273,traitement!$A$2:$A$10,0),2)),"")</f>
        <v>2</v>
      </c>
      <c r="B287">
        <f>IFERROR('SUIVI VENTES 403e'!F273,"")</f>
        <v>0</v>
      </c>
      <c r="C287">
        <f>IFERROR(IF('SUIVI VENTES 403e'!$A273&lt;&gt;"",ROUND($B287/$A287,2),""),"")</f>
        <v>0</v>
      </c>
      <c r="D287" cm="1">
        <f t="array" ref="D287">IFERROR(INDEX($F$3:$R$7,MATCH($G287,$F$4:$F$7,0),MATCH($H287,$F$3:$R$3,0)+1),"")</f>
        <v>10</v>
      </c>
      <c r="E287">
        <f>IFERROR(IF('SUIVI VENTES 403e'!$A273&lt;&gt;"",ROUND((($C287/1.2)-$D287),2),""),"")</f>
        <v>-10</v>
      </c>
      <c r="F287">
        <f>IFERROR(IF('SUIVI VENTES 403e'!$A273&lt;&gt;"",ROUND($E287*$A287,2),""),"")</f>
        <v>-20</v>
      </c>
      <c r="G287">
        <f>IFERROR(IF('SUIVI VENTES 403e'!$A273&lt;&gt;"",YEAR('SUIVI VENTES 403e'!$G273),""),"")</f>
        <v>2021</v>
      </c>
      <c r="H287">
        <f>IFERROR(IF('SUIVI VENTES 403e'!$A273&lt;&gt;"",MONTH('SUIVI VENTES 403e'!$G273),""),"")</f>
        <v>9</v>
      </c>
    </row>
    <row r="288" spans="1:8" x14ac:dyDescent="0.25">
      <c r="A288">
        <f>IFERROR('SUIVI VENTES 403e'!B274*(INDEX(traitement!$A$2:$B$10,MATCH('SUIVI VENTES 403e'!$H274,traitement!$A$2:$A$10,0),2)),"")</f>
        <v>4</v>
      </c>
      <c r="B288">
        <f>IFERROR('SUIVI VENTES 403e'!F274,"")</f>
        <v>40</v>
      </c>
      <c r="C288">
        <f>IFERROR(IF('SUIVI VENTES 403e'!$A274&lt;&gt;"",ROUND($B288/$A288,2),""),"")</f>
        <v>10</v>
      </c>
      <c r="D288" cm="1">
        <f t="array" ref="D288">IFERROR(INDEX($F$3:$R$7,MATCH($G288,$F$4:$F$7,0),MATCH($H288,$F$3:$R$3,0)+1),"")</f>
        <v>10</v>
      </c>
      <c r="E288">
        <f>IFERROR(IF('SUIVI VENTES 403e'!$A274&lt;&gt;"",ROUND((($C288/1.2)-$D288),2),""),"")</f>
        <v>-1.67</v>
      </c>
      <c r="F288">
        <f>IFERROR(IF('SUIVI VENTES 403e'!$A274&lt;&gt;"",ROUND($E288*$A288,2),""),"")</f>
        <v>-6.68</v>
      </c>
      <c r="G288">
        <f>IFERROR(IF('SUIVI VENTES 403e'!$A274&lt;&gt;"",YEAR('SUIVI VENTES 403e'!$G274),""),"")</f>
        <v>2021</v>
      </c>
      <c r="H288">
        <f>IFERROR(IF('SUIVI VENTES 403e'!$A274&lt;&gt;"",MONTH('SUIVI VENTES 403e'!$G274),""),"")</f>
        <v>9</v>
      </c>
    </row>
    <row r="289" spans="1:8" x14ac:dyDescent="0.25">
      <c r="A289">
        <f>IFERROR('SUIVI VENTES 403e'!B275*(INDEX(traitement!$A$2:$B$10,MATCH('SUIVI VENTES 403e'!$H275,traitement!$A$2:$A$10,0),2)),"")</f>
        <v>20</v>
      </c>
      <c r="B289">
        <f>IFERROR('SUIVI VENTES 403e'!F275,"")</f>
        <v>200</v>
      </c>
      <c r="C289">
        <f>IFERROR(IF('SUIVI VENTES 403e'!$A275&lt;&gt;"",ROUND($B289/$A289,2),""),"")</f>
        <v>10</v>
      </c>
      <c r="D289" cm="1">
        <f t="array" ref="D289">IFERROR(INDEX($F$3:$R$7,MATCH($G289,$F$4:$F$7,0),MATCH($H289,$F$3:$R$3,0)+1),"")</f>
        <v>10</v>
      </c>
      <c r="E289">
        <f>IFERROR(IF('SUIVI VENTES 403e'!$A275&lt;&gt;"",ROUND((($C289/1.2)-$D289),2),""),"")</f>
        <v>-1.67</v>
      </c>
      <c r="F289">
        <f>IFERROR(IF('SUIVI VENTES 403e'!$A275&lt;&gt;"",ROUND($E289*$A289,2),""),"")</f>
        <v>-33.4</v>
      </c>
      <c r="G289">
        <f>IFERROR(IF('SUIVI VENTES 403e'!$A275&lt;&gt;"",YEAR('SUIVI VENTES 403e'!$G275),""),"")</f>
        <v>2021</v>
      </c>
      <c r="H289">
        <f>IFERROR(IF('SUIVI VENTES 403e'!$A275&lt;&gt;"",MONTH('SUIVI VENTES 403e'!$G275),""),"")</f>
        <v>9</v>
      </c>
    </row>
    <row r="290" spans="1:8" x14ac:dyDescent="0.25">
      <c r="A290">
        <f>IFERROR('SUIVI VENTES 403e'!B276*(INDEX(traitement!$A$2:$B$10,MATCH('SUIVI VENTES 403e'!$H276,traitement!$A$2:$A$10,0),2)),"")</f>
        <v>4</v>
      </c>
      <c r="B290">
        <f>IFERROR('SUIVI VENTES 403e'!F276,"")</f>
        <v>0</v>
      </c>
      <c r="C290">
        <f>IFERROR(IF('SUIVI VENTES 403e'!$A276&lt;&gt;"",ROUND($B290/$A290,2),""),"")</f>
        <v>0</v>
      </c>
      <c r="D290" cm="1">
        <f t="array" ref="D290">IFERROR(INDEX($F$3:$R$7,MATCH($G290,$F$4:$F$7,0),MATCH($H290,$F$3:$R$3,0)+1),"")</f>
        <v>10</v>
      </c>
      <c r="E290">
        <f>IFERROR(IF('SUIVI VENTES 403e'!$A276&lt;&gt;"",ROUND((($C290/1.2)-$D290),2),""),"")</f>
        <v>-10</v>
      </c>
      <c r="F290">
        <f>IFERROR(IF('SUIVI VENTES 403e'!$A276&lt;&gt;"",ROUND($E290*$A290,2),""),"")</f>
        <v>-40</v>
      </c>
      <c r="G290">
        <f>IFERROR(IF('SUIVI VENTES 403e'!$A276&lt;&gt;"",YEAR('SUIVI VENTES 403e'!$G276),""),"")</f>
        <v>2021</v>
      </c>
      <c r="H290">
        <f>IFERROR(IF('SUIVI VENTES 403e'!$A276&lt;&gt;"",MONTH('SUIVI VENTES 403e'!$G276),""),"")</f>
        <v>9</v>
      </c>
    </row>
    <row r="291" spans="1:8" x14ac:dyDescent="0.25">
      <c r="A291">
        <f>IFERROR('SUIVI VENTES 403e'!B277*(INDEX(traitement!$A$2:$B$10,MATCH('SUIVI VENTES 403e'!$H277,traitement!$A$2:$A$10,0),2)),"")</f>
        <v>5</v>
      </c>
      <c r="B291">
        <f>IFERROR('SUIVI VENTES 403e'!F277,"")</f>
        <v>58.33</v>
      </c>
      <c r="C291">
        <f>IFERROR(IF('SUIVI VENTES 403e'!$A277&lt;&gt;"",ROUND($B291/$A291,2),""),"")</f>
        <v>11.67</v>
      </c>
      <c r="D291" cm="1">
        <f t="array" ref="D291">IFERROR(INDEX($F$3:$R$7,MATCH($G291,$F$4:$F$7,0),MATCH($H291,$F$3:$R$3,0)+1),"")</f>
        <v>11</v>
      </c>
      <c r="E291">
        <f>IFERROR(IF('SUIVI VENTES 403e'!$A277&lt;&gt;"",ROUND((($C291/1.2)-$D291),2),""),"")</f>
        <v>-1.28</v>
      </c>
      <c r="F291">
        <f>IFERROR(IF('SUIVI VENTES 403e'!$A277&lt;&gt;"",ROUND($E291*$A291,2),""),"")</f>
        <v>-6.4</v>
      </c>
      <c r="G291">
        <f>IFERROR(IF('SUIVI VENTES 403e'!$A277&lt;&gt;"",YEAR('SUIVI VENTES 403e'!$G277),""),"")</f>
        <v>2021</v>
      </c>
      <c r="H291">
        <f>IFERROR(IF('SUIVI VENTES 403e'!$A277&lt;&gt;"",MONTH('SUIVI VENTES 403e'!$G277),""),"")</f>
        <v>10</v>
      </c>
    </row>
    <row r="292" spans="1:8" x14ac:dyDescent="0.25">
      <c r="A292">
        <f>IFERROR('SUIVI VENTES 403e'!B278*(INDEX(traitement!$A$2:$B$10,MATCH('SUIVI VENTES 403e'!$H278,traitement!$A$2:$A$10,0),2)),"")</f>
        <v>1</v>
      </c>
      <c r="B292">
        <f>IFERROR('SUIVI VENTES 403e'!F278,"")</f>
        <v>0</v>
      </c>
      <c r="C292">
        <f>IFERROR(IF('SUIVI VENTES 403e'!$A278&lt;&gt;"",ROUND($B292/$A292,2),""),"")</f>
        <v>0</v>
      </c>
      <c r="D292" cm="1">
        <f t="array" ref="D292">IFERROR(INDEX($F$3:$R$7,MATCH($G292,$F$4:$F$7,0),MATCH($H292,$F$3:$R$3,0)+1),"")</f>
        <v>11</v>
      </c>
      <c r="E292">
        <f>IFERROR(IF('SUIVI VENTES 403e'!$A278&lt;&gt;"",ROUND((($C292/1.2)-$D292),2),""),"")</f>
        <v>-11</v>
      </c>
      <c r="F292">
        <f>IFERROR(IF('SUIVI VENTES 403e'!$A278&lt;&gt;"",ROUND($E292*$A292,2),""),"")</f>
        <v>-11</v>
      </c>
      <c r="G292">
        <f>IFERROR(IF('SUIVI VENTES 403e'!$A278&lt;&gt;"",YEAR('SUIVI VENTES 403e'!$G278),""),"")</f>
        <v>2021</v>
      </c>
      <c r="H292">
        <f>IFERROR(IF('SUIVI VENTES 403e'!$A278&lt;&gt;"",MONTH('SUIVI VENTES 403e'!$G278),""),"")</f>
        <v>10</v>
      </c>
    </row>
    <row r="293" spans="1:8" x14ac:dyDescent="0.25">
      <c r="A293">
        <f>IFERROR('SUIVI VENTES 403e'!B279*(INDEX(traitement!$A$2:$B$10,MATCH('SUIVI VENTES 403e'!$H279,traitement!$A$2:$A$10,0),2)),"")</f>
        <v>10</v>
      </c>
      <c r="B293">
        <f>IFERROR('SUIVI VENTES 403e'!F279,"")</f>
        <v>100</v>
      </c>
      <c r="C293">
        <f>IFERROR(IF('SUIVI VENTES 403e'!$A279&lt;&gt;"",ROUND($B293/$A293,2),""),"")</f>
        <v>10</v>
      </c>
      <c r="D293" cm="1">
        <f t="array" ref="D293">IFERROR(INDEX($F$3:$R$7,MATCH($G293,$F$4:$F$7,0),MATCH($H293,$F$3:$R$3,0)+1),"")</f>
        <v>11</v>
      </c>
      <c r="E293">
        <f>IFERROR(IF('SUIVI VENTES 403e'!$A279&lt;&gt;"",ROUND((($C293/1.2)-$D293),2),""),"")</f>
        <v>-2.67</v>
      </c>
      <c r="F293">
        <f>IFERROR(IF('SUIVI VENTES 403e'!$A279&lt;&gt;"",ROUND($E293*$A293,2),""),"")</f>
        <v>-26.7</v>
      </c>
      <c r="G293">
        <f>IFERROR(IF('SUIVI VENTES 403e'!$A279&lt;&gt;"",YEAR('SUIVI VENTES 403e'!$G279),""),"")</f>
        <v>2021</v>
      </c>
      <c r="H293">
        <f>IFERROR(IF('SUIVI VENTES 403e'!$A279&lt;&gt;"",MONTH('SUIVI VENTES 403e'!$G279),""),"")</f>
        <v>10</v>
      </c>
    </row>
    <row r="294" spans="1:8" x14ac:dyDescent="0.25">
      <c r="A294">
        <f>IFERROR('SUIVI VENTES 403e'!B280*(INDEX(traitement!$A$2:$B$10,MATCH('SUIVI VENTES 403e'!$H280,traitement!$A$2:$A$10,0),2)),"")</f>
        <v>2</v>
      </c>
      <c r="B294">
        <f>IFERROR('SUIVI VENTES 403e'!F280,"")</f>
        <v>0</v>
      </c>
      <c r="C294">
        <f>IFERROR(IF('SUIVI VENTES 403e'!$A280&lt;&gt;"",ROUND($B294/$A294,2),""),"")</f>
        <v>0</v>
      </c>
      <c r="D294" cm="1">
        <f t="array" ref="D294">IFERROR(INDEX($F$3:$R$7,MATCH($G294,$F$4:$F$7,0),MATCH($H294,$F$3:$R$3,0)+1),"")</f>
        <v>11</v>
      </c>
      <c r="E294">
        <f>IFERROR(IF('SUIVI VENTES 403e'!$A280&lt;&gt;"",ROUND((($C294/1.2)-$D294),2),""),"")</f>
        <v>-11</v>
      </c>
      <c r="F294">
        <f>IFERROR(IF('SUIVI VENTES 403e'!$A280&lt;&gt;"",ROUND($E294*$A294,2),""),"")</f>
        <v>-22</v>
      </c>
      <c r="G294">
        <f>IFERROR(IF('SUIVI VENTES 403e'!$A280&lt;&gt;"",YEAR('SUIVI VENTES 403e'!$G280),""),"")</f>
        <v>2021</v>
      </c>
      <c r="H294">
        <f>IFERROR(IF('SUIVI VENTES 403e'!$A280&lt;&gt;"",MONTH('SUIVI VENTES 403e'!$G280),""),"")</f>
        <v>10</v>
      </c>
    </row>
    <row r="295" spans="1:8" x14ac:dyDescent="0.25">
      <c r="A295">
        <f>IFERROR('SUIVI VENTES 403e'!B281*(INDEX(traitement!$A$2:$B$10,MATCH('SUIVI VENTES 403e'!$H281,traitement!$A$2:$A$10,0),2)),"")</f>
        <v>10</v>
      </c>
      <c r="B295">
        <f>IFERROR('SUIVI VENTES 403e'!F281,"")</f>
        <v>100</v>
      </c>
      <c r="C295">
        <f>IFERROR(IF('SUIVI VENTES 403e'!$A281&lt;&gt;"",ROUND($B295/$A295,2),""),"")</f>
        <v>10</v>
      </c>
      <c r="D295" cm="1">
        <f t="array" ref="D295">IFERROR(INDEX($F$3:$R$7,MATCH($G295,$F$4:$F$7,0),MATCH($H295,$F$3:$R$3,0)+1),"")</f>
        <v>11</v>
      </c>
      <c r="E295">
        <f>IFERROR(IF('SUIVI VENTES 403e'!$A281&lt;&gt;"",ROUND((($C295/1.2)-$D295),2),""),"")</f>
        <v>-2.67</v>
      </c>
      <c r="F295">
        <f>IFERROR(IF('SUIVI VENTES 403e'!$A281&lt;&gt;"",ROUND($E295*$A295,2),""),"")</f>
        <v>-26.7</v>
      </c>
      <c r="G295">
        <f>IFERROR(IF('SUIVI VENTES 403e'!$A281&lt;&gt;"",YEAR('SUIVI VENTES 403e'!$G281),""),"")</f>
        <v>2021</v>
      </c>
      <c r="H295">
        <f>IFERROR(IF('SUIVI VENTES 403e'!$A281&lt;&gt;"",MONTH('SUIVI VENTES 403e'!$G281),""),"")</f>
        <v>10</v>
      </c>
    </row>
    <row r="296" spans="1:8" x14ac:dyDescent="0.25">
      <c r="A296">
        <f>IFERROR('SUIVI VENTES 403e'!B282*(INDEX(traitement!$A$2:$B$10,MATCH('SUIVI VENTES 403e'!$H282,traitement!$A$2:$A$10,0),2)),"")</f>
        <v>2</v>
      </c>
      <c r="B296">
        <f>IFERROR('SUIVI VENTES 403e'!F282,"")</f>
        <v>0</v>
      </c>
      <c r="C296">
        <f>IFERROR(IF('SUIVI VENTES 403e'!$A282&lt;&gt;"",ROUND($B296/$A296,2),""),"")</f>
        <v>0</v>
      </c>
      <c r="D296" cm="1">
        <f t="array" ref="D296">IFERROR(INDEX($F$3:$R$7,MATCH($G296,$F$4:$F$7,0),MATCH($H296,$F$3:$R$3,0)+1),"")</f>
        <v>11</v>
      </c>
      <c r="E296">
        <f>IFERROR(IF('SUIVI VENTES 403e'!$A282&lt;&gt;"",ROUND((($C296/1.2)-$D296),2),""),"")</f>
        <v>-11</v>
      </c>
      <c r="F296">
        <f>IFERROR(IF('SUIVI VENTES 403e'!$A282&lt;&gt;"",ROUND($E296*$A296,2),""),"")</f>
        <v>-22</v>
      </c>
      <c r="G296">
        <f>IFERROR(IF('SUIVI VENTES 403e'!$A282&lt;&gt;"",YEAR('SUIVI VENTES 403e'!$G282),""),"")</f>
        <v>2021</v>
      </c>
      <c r="H296">
        <f>IFERROR(IF('SUIVI VENTES 403e'!$A282&lt;&gt;"",MONTH('SUIVI VENTES 403e'!$G282),""),"")</f>
        <v>10</v>
      </c>
    </row>
    <row r="297" spans="1:8" x14ac:dyDescent="0.25">
      <c r="A297">
        <f>IFERROR('SUIVI VENTES 403e'!B283*(INDEX(traitement!$A$2:$B$10,MATCH('SUIVI VENTES 403e'!$H283,traitement!$A$2:$A$10,0),2)),"")</f>
        <v>2.5</v>
      </c>
      <c r="B297">
        <f>IFERROR('SUIVI VENTES 403e'!F283,"")</f>
        <v>29.17</v>
      </c>
      <c r="C297">
        <f>IFERROR(IF('SUIVI VENTES 403e'!$A283&lt;&gt;"",ROUND($B297/$A297,2),""),"")</f>
        <v>11.67</v>
      </c>
      <c r="D297" cm="1">
        <f t="array" ref="D297">IFERROR(INDEX($F$3:$R$7,MATCH($G297,$F$4:$F$7,0),MATCH($H297,$F$3:$R$3,0)+1),"")</f>
        <v>11</v>
      </c>
      <c r="E297">
        <f>IFERROR(IF('SUIVI VENTES 403e'!$A283&lt;&gt;"",ROUND((($C297/1.2)-$D297),2),""),"")</f>
        <v>-1.28</v>
      </c>
      <c r="F297">
        <f>IFERROR(IF('SUIVI VENTES 403e'!$A283&lt;&gt;"",ROUND($E297*$A297,2),""),"")</f>
        <v>-3.2</v>
      </c>
      <c r="G297">
        <f>IFERROR(IF('SUIVI VENTES 403e'!$A283&lt;&gt;"",YEAR('SUIVI VENTES 403e'!$G283),""),"")</f>
        <v>2021</v>
      </c>
      <c r="H297">
        <f>IFERROR(IF('SUIVI VENTES 403e'!$A283&lt;&gt;"",MONTH('SUIVI VENTES 403e'!$G283),""),"")</f>
        <v>10</v>
      </c>
    </row>
    <row r="298" spans="1:8" x14ac:dyDescent="0.25">
      <c r="A298">
        <f>IFERROR('SUIVI VENTES 403e'!B284*(INDEX(traitement!$A$2:$B$10,MATCH('SUIVI VENTES 403e'!$H284,traitement!$A$2:$A$10,0),2)),"")</f>
        <v>0.5</v>
      </c>
      <c r="B298">
        <f>IFERROR('SUIVI VENTES 403e'!F284,"")</f>
        <v>0</v>
      </c>
      <c r="C298">
        <f>IFERROR(IF('SUIVI VENTES 403e'!$A284&lt;&gt;"",ROUND($B298/$A298,2),""),"")</f>
        <v>0</v>
      </c>
      <c r="D298" cm="1">
        <f t="array" ref="D298">IFERROR(INDEX($F$3:$R$7,MATCH($G298,$F$4:$F$7,0),MATCH($H298,$F$3:$R$3,0)+1),"")</f>
        <v>11</v>
      </c>
      <c r="E298">
        <f>IFERROR(IF('SUIVI VENTES 403e'!$A284&lt;&gt;"",ROUND((($C298/1.2)-$D298),2),""),"")</f>
        <v>-11</v>
      </c>
      <c r="F298">
        <f>IFERROR(IF('SUIVI VENTES 403e'!$A284&lt;&gt;"",ROUND($E298*$A298,2),""),"")</f>
        <v>-5.5</v>
      </c>
      <c r="G298">
        <f>IFERROR(IF('SUIVI VENTES 403e'!$A284&lt;&gt;"",YEAR('SUIVI VENTES 403e'!$G284),""),"")</f>
        <v>2021</v>
      </c>
      <c r="H298">
        <f>IFERROR(IF('SUIVI VENTES 403e'!$A284&lt;&gt;"",MONTH('SUIVI VENTES 403e'!$G284),""),"")</f>
        <v>10</v>
      </c>
    </row>
    <row r="299" spans="1:8" x14ac:dyDescent="0.25">
      <c r="A299">
        <f>IFERROR('SUIVI VENTES 403e'!B285*(INDEX(traitement!$A$2:$B$10,MATCH('SUIVI VENTES 403e'!$H285,traitement!$A$2:$A$10,0),2)),"")</f>
        <v>12</v>
      </c>
      <c r="B299">
        <f>IFERROR('SUIVI VENTES 403e'!F285,"")</f>
        <v>120</v>
      </c>
      <c r="C299">
        <f>IFERROR(IF('SUIVI VENTES 403e'!$A285&lt;&gt;"",ROUND($B299/$A299,2),""),"")</f>
        <v>10</v>
      </c>
      <c r="D299" cm="1">
        <f t="array" ref="D299">IFERROR(INDEX($F$3:$R$7,MATCH($G299,$F$4:$F$7,0),MATCH($H299,$F$3:$R$3,0)+1),"")</f>
        <v>11</v>
      </c>
      <c r="E299">
        <f>IFERROR(IF('SUIVI VENTES 403e'!$A285&lt;&gt;"",ROUND((($C299/1.2)-$D299),2),""),"")</f>
        <v>-2.67</v>
      </c>
      <c r="F299">
        <f>IFERROR(IF('SUIVI VENTES 403e'!$A285&lt;&gt;"",ROUND($E299*$A299,2),""),"")</f>
        <v>-32.04</v>
      </c>
      <c r="G299">
        <f>IFERROR(IF('SUIVI VENTES 403e'!$A285&lt;&gt;"",YEAR('SUIVI VENTES 403e'!$G285),""),"")</f>
        <v>2021</v>
      </c>
      <c r="H299">
        <f>IFERROR(IF('SUIVI VENTES 403e'!$A285&lt;&gt;"",MONTH('SUIVI VENTES 403e'!$G285),""),"")</f>
        <v>10</v>
      </c>
    </row>
    <row r="300" spans="1:8" x14ac:dyDescent="0.25">
      <c r="A300">
        <f>IFERROR('SUIVI VENTES 403e'!B286*(INDEX(traitement!$A$2:$B$10,MATCH('SUIVI VENTES 403e'!$H286,traitement!$A$2:$A$10,0),2)),"")</f>
        <v>2</v>
      </c>
      <c r="B300">
        <f>IFERROR('SUIVI VENTES 403e'!F286,"")</f>
        <v>0</v>
      </c>
      <c r="C300">
        <f>IFERROR(IF('SUIVI VENTES 403e'!$A286&lt;&gt;"",ROUND($B300/$A300,2),""),"")</f>
        <v>0</v>
      </c>
      <c r="D300" cm="1">
        <f t="array" ref="D300">IFERROR(INDEX($F$3:$R$7,MATCH($G300,$F$4:$F$7,0),MATCH($H300,$F$3:$R$3,0)+1),"")</f>
        <v>11</v>
      </c>
      <c r="E300">
        <f>IFERROR(IF('SUIVI VENTES 403e'!$A286&lt;&gt;"",ROUND((($C300/1.2)-$D300),2),""),"")</f>
        <v>-11</v>
      </c>
      <c r="F300">
        <f>IFERROR(IF('SUIVI VENTES 403e'!$A286&lt;&gt;"",ROUND($E300*$A300,2),""),"")</f>
        <v>-22</v>
      </c>
      <c r="G300">
        <f>IFERROR(IF('SUIVI VENTES 403e'!$A286&lt;&gt;"",YEAR('SUIVI VENTES 403e'!$G286),""),"")</f>
        <v>2021</v>
      </c>
      <c r="H300">
        <f>IFERROR(IF('SUIVI VENTES 403e'!$A286&lt;&gt;"",MONTH('SUIVI VENTES 403e'!$G286),""),"")</f>
        <v>10</v>
      </c>
    </row>
    <row r="301" spans="1:8" x14ac:dyDescent="0.25">
      <c r="A301">
        <f>IFERROR('SUIVI VENTES 403e'!B287*(INDEX(traitement!$A$2:$B$10,MATCH('SUIVI VENTES 403e'!$H287,traitement!$A$2:$A$10,0),2)),"")</f>
        <v>2.5</v>
      </c>
      <c r="B301">
        <f>IFERROR('SUIVI VENTES 403e'!F287,"")</f>
        <v>29.17</v>
      </c>
      <c r="C301">
        <f>IFERROR(IF('SUIVI VENTES 403e'!$A287&lt;&gt;"",ROUND($B301/$A301,2),""),"")</f>
        <v>11.67</v>
      </c>
      <c r="D301" cm="1">
        <f t="array" ref="D301">IFERROR(INDEX($F$3:$R$7,MATCH($G301,$F$4:$F$7,0),MATCH($H301,$F$3:$R$3,0)+1),"")</f>
        <v>11</v>
      </c>
      <c r="E301">
        <f>IFERROR(IF('SUIVI VENTES 403e'!$A287&lt;&gt;"",ROUND((($C301/1.2)-$D301),2),""),"")</f>
        <v>-1.28</v>
      </c>
      <c r="F301">
        <f>IFERROR(IF('SUIVI VENTES 403e'!$A287&lt;&gt;"",ROUND($E301*$A301,2),""),"")</f>
        <v>-3.2</v>
      </c>
      <c r="G301">
        <f>IFERROR(IF('SUIVI VENTES 403e'!$A287&lt;&gt;"",YEAR('SUIVI VENTES 403e'!$G287),""),"")</f>
        <v>2021</v>
      </c>
      <c r="H301">
        <f>IFERROR(IF('SUIVI VENTES 403e'!$A287&lt;&gt;"",MONTH('SUIVI VENTES 403e'!$G287),""),"")</f>
        <v>10</v>
      </c>
    </row>
    <row r="302" spans="1:8" x14ac:dyDescent="0.25">
      <c r="A302">
        <f>IFERROR('SUIVI VENTES 403e'!B288*(INDEX(traitement!$A$2:$B$10,MATCH('SUIVI VENTES 403e'!$H288,traitement!$A$2:$A$10,0),2)),"")</f>
        <v>0.5</v>
      </c>
      <c r="B302">
        <f>IFERROR('SUIVI VENTES 403e'!F288,"")</f>
        <v>0</v>
      </c>
      <c r="C302">
        <f>IFERROR(IF('SUIVI VENTES 403e'!$A288&lt;&gt;"",ROUND($B302/$A302,2),""),"")</f>
        <v>0</v>
      </c>
      <c r="D302" cm="1">
        <f t="array" ref="D302">IFERROR(INDEX($F$3:$R$7,MATCH($G302,$F$4:$F$7,0),MATCH($H302,$F$3:$R$3,0)+1),"")</f>
        <v>11</v>
      </c>
      <c r="E302">
        <f>IFERROR(IF('SUIVI VENTES 403e'!$A288&lt;&gt;"",ROUND((($C302/1.2)-$D302),2),""),"")</f>
        <v>-11</v>
      </c>
      <c r="F302">
        <f>IFERROR(IF('SUIVI VENTES 403e'!$A288&lt;&gt;"",ROUND($E302*$A302,2),""),"")</f>
        <v>-5.5</v>
      </c>
      <c r="G302">
        <f>IFERROR(IF('SUIVI VENTES 403e'!$A288&lt;&gt;"",YEAR('SUIVI VENTES 403e'!$G288),""),"")</f>
        <v>2021</v>
      </c>
      <c r="H302">
        <f>IFERROR(IF('SUIVI VENTES 403e'!$A288&lt;&gt;"",MONTH('SUIVI VENTES 403e'!$G288),""),"")</f>
        <v>10</v>
      </c>
    </row>
    <row r="303" spans="1:8" x14ac:dyDescent="0.25">
      <c r="A303">
        <f>IFERROR('SUIVI VENTES 403e'!B289*(INDEX(traitement!$A$2:$B$10,MATCH('SUIVI VENTES 403e'!$H289,traitement!$A$2:$A$10,0),2)),"")</f>
        <v>10</v>
      </c>
      <c r="B303">
        <f>IFERROR('SUIVI VENTES 403e'!F289,"")</f>
        <v>100</v>
      </c>
      <c r="C303">
        <f>IFERROR(IF('SUIVI VENTES 403e'!$A289&lt;&gt;"",ROUND($B303/$A303,2),""),"")</f>
        <v>10</v>
      </c>
      <c r="D303" cm="1">
        <f t="array" ref="D303">IFERROR(INDEX($F$3:$R$7,MATCH($G303,$F$4:$F$7,0),MATCH($H303,$F$3:$R$3,0)+1),"")</f>
        <v>11</v>
      </c>
      <c r="E303">
        <f>IFERROR(IF('SUIVI VENTES 403e'!$A289&lt;&gt;"",ROUND((($C303/1.2)-$D303),2),""),"")</f>
        <v>-2.67</v>
      </c>
      <c r="F303">
        <f>IFERROR(IF('SUIVI VENTES 403e'!$A289&lt;&gt;"",ROUND($E303*$A303,2),""),"")</f>
        <v>-26.7</v>
      </c>
      <c r="G303">
        <f>IFERROR(IF('SUIVI VENTES 403e'!$A289&lt;&gt;"",YEAR('SUIVI VENTES 403e'!$G289),""),"")</f>
        <v>2021</v>
      </c>
      <c r="H303">
        <f>IFERROR(IF('SUIVI VENTES 403e'!$A289&lt;&gt;"",MONTH('SUIVI VENTES 403e'!$G289),""),"")</f>
        <v>10</v>
      </c>
    </row>
    <row r="304" spans="1:8" x14ac:dyDescent="0.25">
      <c r="A304">
        <f>IFERROR('SUIVI VENTES 403e'!B290*(INDEX(traitement!$A$2:$B$10,MATCH('SUIVI VENTES 403e'!$H290,traitement!$A$2:$A$10,0),2)),"")</f>
        <v>2</v>
      </c>
      <c r="B304">
        <f>IFERROR('SUIVI VENTES 403e'!F290,"")</f>
        <v>0</v>
      </c>
      <c r="C304">
        <f>IFERROR(IF('SUIVI VENTES 403e'!$A290&lt;&gt;"",ROUND($B304/$A304,2),""),"")</f>
        <v>0</v>
      </c>
      <c r="D304" cm="1">
        <f t="array" ref="D304">IFERROR(INDEX($F$3:$R$7,MATCH($G304,$F$4:$F$7,0),MATCH($H304,$F$3:$R$3,0)+1),"")</f>
        <v>11</v>
      </c>
      <c r="E304">
        <f>IFERROR(IF('SUIVI VENTES 403e'!$A290&lt;&gt;"",ROUND((($C304/1.2)-$D304),2),""),"")</f>
        <v>-11</v>
      </c>
      <c r="F304">
        <f>IFERROR(IF('SUIVI VENTES 403e'!$A290&lt;&gt;"",ROUND($E304*$A304,2),""),"")</f>
        <v>-22</v>
      </c>
      <c r="G304">
        <f>IFERROR(IF('SUIVI VENTES 403e'!$A290&lt;&gt;"",YEAR('SUIVI VENTES 403e'!$G290),""),"")</f>
        <v>2021</v>
      </c>
      <c r="H304">
        <f>IFERROR(IF('SUIVI VENTES 403e'!$A290&lt;&gt;"",MONTH('SUIVI VENTES 403e'!$G290),""),"")</f>
        <v>10</v>
      </c>
    </row>
    <row r="305" spans="1:8" x14ac:dyDescent="0.25">
      <c r="A305">
        <f>IFERROR('SUIVI VENTES 403e'!B291*(INDEX(traitement!$A$2:$B$10,MATCH('SUIVI VENTES 403e'!$H291,traitement!$A$2:$A$10,0),2)),"")</f>
        <v>5</v>
      </c>
      <c r="B305">
        <f>IFERROR('SUIVI VENTES 403e'!F291,"")</f>
        <v>50</v>
      </c>
      <c r="C305">
        <f>IFERROR(IF('SUIVI VENTES 403e'!$A291&lt;&gt;"",ROUND($B305/$A305,2),""),"")</f>
        <v>10</v>
      </c>
      <c r="D305" cm="1">
        <f t="array" ref="D305">IFERROR(INDEX($F$3:$R$7,MATCH($G305,$F$4:$F$7,0),MATCH($H305,$F$3:$R$3,0)+1),"")</f>
        <v>11</v>
      </c>
      <c r="E305">
        <f>IFERROR(IF('SUIVI VENTES 403e'!$A291&lt;&gt;"",ROUND((($C305/1.2)-$D305),2),""),"")</f>
        <v>-2.67</v>
      </c>
      <c r="F305">
        <f>IFERROR(IF('SUIVI VENTES 403e'!$A291&lt;&gt;"",ROUND($E305*$A305,2),""),"")</f>
        <v>-13.35</v>
      </c>
      <c r="G305">
        <f>IFERROR(IF('SUIVI VENTES 403e'!$A291&lt;&gt;"",YEAR('SUIVI VENTES 403e'!$G291),""),"")</f>
        <v>2021</v>
      </c>
      <c r="H305">
        <f>IFERROR(IF('SUIVI VENTES 403e'!$A291&lt;&gt;"",MONTH('SUIVI VENTES 403e'!$G291),""),"")</f>
        <v>10</v>
      </c>
    </row>
    <row r="306" spans="1:8" x14ac:dyDescent="0.25">
      <c r="A306">
        <f>IFERROR('SUIVI VENTES 403e'!B292*(INDEX(traitement!$A$2:$B$10,MATCH('SUIVI VENTES 403e'!$H292,traitement!$A$2:$A$10,0),2)),"")</f>
        <v>1</v>
      </c>
      <c r="B306">
        <f>IFERROR('SUIVI VENTES 403e'!F292,"")</f>
        <v>0</v>
      </c>
      <c r="C306">
        <f>IFERROR(IF('SUIVI VENTES 403e'!$A292&lt;&gt;"",ROUND($B306/$A306,2),""),"")</f>
        <v>0</v>
      </c>
      <c r="D306" cm="1">
        <f t="array" ref="D306">IFERROR(INDEX($F$3:$R$7,MATCH($G306,$F$4:$F$7,0),MATCH($H306,$F$3:$R$3,0)+1),"")</f>
        <v>11</v>
      </c>
      <c r="E306">
        <f>IFERROR(IF('SUIVI VENTES 403e'!$A292&lt;&gt;"",ROUND((($C306/1.2)-$D306),2),""),"")</f>
        <v>-11</v>
      </c>
      <c r="F306">
        <f>IFERROR(IF('SUIVI VENTES 403e'!$A292&lt;&gt;"",ROUND($E306*$A306,2),""),"")</f>
        <v>-11</v>
      </c>
      <c r="G306">
        <f>IFERROR(IF('SUIVI VENTES 403e'!$A292&lt;&gt;"",YEAR('SUIVI VENTES 403e'!$G292),""),"")</f>
        <v>2021</v>
      </c>
      <c r="H306">
        <f>IFERROR(IF('SUIVI VENTES 403e'!$A292&lt;&gt;"",MONTH('SUIVI VENTES 403e'!$G292),""),"")</f>
        <v>10</v>
      </c>
    </row>
    <row r="307" spans="1:8" x14ac:dyDescent="0.25">
      <c r="A307">
        <f>IFERROR('SUIVI VENTES 403e'!B293*(INDEX(traitement!$A$2:$B$10,MATCH('SUIVI VENTES 403e'!$H293,traitement!$A$2:$A$10,0),2)),"")</f>
        <v>12</v>
      </c>
      <c r="B307">
        <f>IFERROR('SUIVI VENTES 403e'!F293,"")</f>
        <v>120</v>
      </c>
      <c r="C307">
        <f>IFERROR(IF('SUIVI VENTES 403e'!$A293&lt;&gt;"",ROUND($B307/$A307,2),""),"")</f>
        <v>10</v>
      </c>
      <c r="D307" cm="1">
        <f t="array" ref="D307">IFERROR(INDEX($F$3:$R$7,MATCH($G307,$F$4:$F$7,0),MATCH($H307,$F$3:$R$3,0)+1),"")</f>
        <v>11</v>
      </c>
      <c r="E307">
        <f>IFERROR(IF('SUIVI VENTES 403e'!$A293&lt;&gt;"",ROUND((($C307/1.2)-$D307),2),""),"")</f>
        <v>-2.67</v>
      </c>
      <c r="F307">
        <f>IFERROR(IF('SUIVI VENTES 403e'!$A293&lt;&gt;"",ROUND($E307*$A307,2),""),"")</f>
        <v>-32.04</v>
      </c>
      <c r="G307">
        <f>IFERROR(IF('SUIVI VENTES 403e'!$A293&lt;&gt;"",YEAR('SUIVI VENTES 403e'!$G293),""),"")</f>
        <v>2021</v>
      </c>
      <c r="H307">
        <f>IFERROR(IF('SUIVI VENTES 403e'!$A293&lt;&gt;"",MONTH('SUIVI VENTES 403e'!$G293),""),"")</f>
        <v>10</v>
      </c>
    </row>
    <row r="308" spans="1:8" x14ac:dyDescent="0.25">
      <c r="A308">
        <f>IFERROR('SUIVI VENTES 403e'!B294*(INDEX(traitement!$A$2:$B$10,MATCH('SUIVI VENTES 403e'!$H294,traitement!$A$2:$A$10,0),2)),"")</f>
        <v>2</v>
      </c>
      <c r="B308">
        <f>IFERROR('SUIVI VENTES 403e'!F294,"")</f>
        <v>0</v>
      </c>
      <c r="C308">
        <f>IFERROR(IF('SUIVI VENTES 403e'!$A294&lt;&gt;"",ROUND($B308/$A308,2),""),"")</f>
        <v>0</v>
      </c>
      <c r="D308" cm="1">
        <f t="array" ref="D308">IFERROR(INDEX($F$3:$R$7,MATCH($G308,$F$4:$F$7,0),MATCH($H308,$F$3:$R$3,0)+1),"")</f>
        <v>11</v>
      </c>
      <c r="E308">
        <f>IFERROR(IF('SUIVI VENTES 403e'!$A294&lt;&gt;"",ROUND((($C308/1.2)-$D308),2),""),"")</f>
        <v>-11</v>
      </c>
      <c r="F308">
        <f>IFERROR(IF('SUIVI VENTES 403e'!$A294&lt;&gt;"",ROUND($E308*$A308,2),""),"")</f>
        <v>-22</v>
      </c>
      <c r="G308">
        <f>IFERROR(IF('SUIVI VENTES 403e'!$A294&lt;&gt;"",YEAR('SUIVI VENTES 403e'!$G294),""),"")</f>
        <v>2021</v>
      </c>
      <c r="H308">
        <f>IFERROR(IF('SUIVI VENTES 403e'!$A294&lt;&gt;"",MONTH('SUIVI VENTES 403e'!$G294),""),"")</f>
        <v>10</v>
      </c>
    </row>
    <row r="309" spans="1:8" x14ac:dyDescent="0.25">
      <c r="A309">
        <f>IFERROR('SUIVI VENTES 403e'!B295*(INDEX(traitement!$A$2:$B$10,MATCH('SUIVI VENTES 403e'!$H295,traitement!$A$2:$A$10,0),2)),"")</f>
        <v>10</v>
      </c>
      <c r="B309">
        <f>IFERROR('SUIVI VENTES 403e'!F295,"")</f>
        <v>100</v>
      </c>
      <c r="C309">
        <f>IFERROR(IF('SUIVI VENTES 403e'!$A295&lt;&gt;"",ROUND($B309/$A309,2),""),"")</f>
        <v>10</v>
      </c>
      <c r="D309" cm="1">
        <f t="array" ref="D309">IFERROR(INDEX($F$3:$R$7,MATCH($G309,$F$4:$F$7,0),MATCH($H309,$F$3:$R$3,0)+1),"")</f>
        <v>11</v>
      </c>
      <c r="E309">
        <f>IFERROR(IF('SUIVI VENTES 403e'!$A295&lt;&gt;"",ROUND((($C309/1.2)-$D309),2),""),"")</f>
        <v>-2.67</v>
      </c>
      <c r="F309">
        <f>IFERROR(IF('SUIVI VENTES 403e'!$A295&lt;&gt;"",ROUND($E309*$A309,2),""),"")</f>
        <v>-26.7</v>
      </c>
      <c r="G309">
        <f>IFERROR(IF('SUIVI VENTES 403e'!$A295&lt;&gt;"",YEAR('SUIVI VENTES 403e'!$G295),""),"")</f>
        <v>2021</v>
      </c>
      <c r="H309">
        <f>IFERROR(IF('SUIVI VENTES 403e'!$A295&lt;&gt;"",MONTH('SUIVI VENTES 403e'!$G295),""),"")</f>
        <v>10</v>
      </c>
    </row>
    <row r="310" spans="1:8" x14ac:dyDescent="0.25">
      <c r="A310">
        <f>IFERROR('SUIVI VENTES 403e'!B296*(INDEX(traitement!$A$2:$B$10,MATCH('SUIVI VENTES 403e'!$H296,traitement!$A$2:$A$10,0),2)),"")</f>
        <v>2</v>
      </c>
      <c r="B310">
        <f>IFERROR('SUIVI VENTES 403e'!F296,"")</f>
        <v>0</v>
      </c>
      <c r="C310">
        <f>IFERROR(IF('SUIVI VENTES 403e'!$A296&lt;&gt;"",ROUND($B310/$A310,2),""),"")</f>
        <v>0</v>
      </c>
      <c r="D310" cm="1">
        <f t="array" ref="D310">IFERROR(INDEX($F$3:$R$7,MATCH($G310,$F$4:$F$7,0),MATCH($H310,$F$3:$R$3,0)+1),"")</f>
        <v>11</v>
      </c>
      <c r="E310">
        <f>IFERROR(IF('SUIVI VENTES 403e'!$A296&lt;&gt;"",ROUND((($C310/1.2)-$D310),2),""),"")</f>
        <v>-11</v>
      </c>
      <c r="F310">
        <f>IFERROR(IF('SUIVI VENTES 403e'!$A296&lt;&gt;"",ROUND($E310*$A310,2),""),"")</f>
        <v>-22</v>
      </c>
      <c r="G310">
        <f>IFERROR(IF('SUIVI VENTES 403e'!$A296&lt;&gt;"",YEAR('SUIVI VENTES 403e'!$G296),""),"")</f>
        <v>2021</v>
      </c>
      <c r="H310">
        <f>IFERROR(IF('SUIVI VENTES 403e'!$A296&lt;&gt;"",MONTH('SUIVI VENTES 403e'!$G296),""),"")</f>
        <v>10</v>
      </c>
    </row>
    <row r="311" spans="1:8" x14ac:dyDescent="0.25">
      <c r="A311">
        <f>IFERROR('SUIVI VENTES 403e'!B297*(INDEX(traitement!$A$2:$B$10,MATCH('SUIVI VENTES 403e'!$H297,traitement!$A$2:$A$10,0),2)),"")</f>
        <v>5</v>
      </c>
      <c r="B311">
        <f>IFERROR('SUIVI VENTES 403e'!F297,"")</f>
        <v>50</v>
      </c>
      <c r="C311">
        <f>IFERROR(IF('SUIVI VENTES 403e'!$A297&lt;&gt;"",ROUND($B311/$A311,2),""),"")</f>
        <v>10</v>
      </c>
      <c r="D311" cm="1">
        <f t="array" ref="D311">IFERROR(INDEX($F$3:$R$7,MATCH($G311,$F$4:$F$7,0),MATCH($H311,$F$3:$R$3,0)+1),"")</f>
        <v>11</v>
      </c>
      <c r="E311">
        <f>IFERROR(IF('SUIVI VENTES 403e'!$A297&lt;&gt;"",ROUND((($C311/1.2)-$D311),2),""),"")</f>
        <v>-2.67</v>
      </c>
      <c r="F311">
        <f>IFERROR(IF('SUIVI VENTES 403e'!$A297&lt;&gt;"",ROUND($E311*$A311,2),""),"")</f>
        <v>-13.35</v>
      </c>
      <c r="G311">
        <f>IFERROR(IF('SUIVI VENTES 403e'!$A297&lt;&gt;"",YEAR('SUIVI VENTES 403e'!$G297),""),"")</f>
        <v>2021</v>
      </c>
      <c r="H311">
        <f>IFERROR(IF('SUIVI VENTES 403e'!$A297&lt;&gt;"",MONTH('SUIVI VENTES 403e'!$G297),""),"")</f>
        <v>10</v>
      </c>
    </row>
    <row r="312" spans="1:8" x14ac:dyDescent="0.25">
      <c r="A312">
        <f>IFERROR('SUIVI VENTES 403e'!B298*(INDEX(traitement!$A$2:$B$10,MATCH('SUIVI VENTES 403e'!$H298,traitement!$A$2:$A$10,0),2)),"")</f>
        <v>1</v>
      </c>
      <c r="B312">
        <f>IFERROR('SUIVI VENTES 403e'!F298,"")</f>
        <v>0</v>
      </c>
      <c r="C312">
        <f>IFERROR(IF('SUIVI VENTES 403e'!$A298&lt;&gt;"",ROUND($B312/$A312,2),""),"")</f>
        <v>0</v>
      </c>
      <c r="D312" cm="1">
        <f t="array" ref="D312">IFERROR(INDEX($F$3:$R$7,MATCH($G312,$F$4:$F$7,0),MATCH($H312,$F$3:$R$3,0)+1),"")</f>
        <v>11</v>
      </c>
      <c r="E312">
        <f>IFERROR(IF('SUIVI VENTES 403e'!$A298&lt;&gt;"",ROUND((($C312/1.2)-$D312),2),""),"")</f>
        <v>-11</v>
      </c>
      <c r="F312">
        <f>IFERROR(IF('SUIVI VENTES 403e'!$A298&lt;&gt;"",ROUND($E312*$A312,2),""),"")</f>
        <v>-11</v>
      </c>
      <c r="G312">
        <f>IFERROR(IF('SUIVI VENTES 403e'!$A298&lt;&gt;"",YEAR('SUIVI VENTES 403e'!$G298),""),"")</f>
        <v>2021</v>
      </c>
      <c r="H312">
        <f>IFERROR(IF('SUIVI VENTES 403e'!$A298&lt;&gt;"",MONTH('SUIVI VENTES 403e'!$G298),""),"")</f>
        <v>10</v>
      </c>
    </row>
    <row r="313" spans="1:8" x14ac:dyDescent="0.25">
      <c r="A313">
        <f>IFERROR('SUIVI VENTES 403e'!B299*(INDEX(traitement!$A$2:$B$10,MATCH('SUIVI VENTES 403e'!$H299,traitement!$A$2:$A$10,0),2)),"")</f>
        <v>5</v>
      </c>
      <c r="B313">
        <f>IFERROR('SUIVI VENTES 403e'!F299,"")</f>
        <v>50</v>
      </c>
      <c r="C313">
        <f>IFERROR(IF('SUIVI VENTES 403e'!$A299&lt;&gt;"",ROUND($B313/$A313,2),""),"")</f>
        <v>10</v>
      </c>
      <c r="D313" cm="1">
        <f t="array" ref="D313">IFERROR(INDEX($F$3:$R$7,MATCH($G313,$F$4:$F$7,0),MATCH($H313,$F$3:$R$3,0)+1),"")</f>
        <v>11</v>
      </c>
      <c r="E313">
        <f>IFERROR(IF('SUIVI VENTES 403e'!$A299&lt;&gt;"",ROUND((($C313/1.2)-$D313),2),""),"")</f>
        <v>-2.67</v>
      </c>
      <c r="F313">
        <f>IFERROR(IF('SUIVI VENTES 403e'!$A299&lt;&gt;"",ROUND($E313*$A313,2),""),"")</f>
        <v>-13.35</v>
      </c>
      <c r="G313">
        <f>IFERROR(IF('SUIVI VENTES 403e'!$A299&lt;&gt;"",YEAR('SUIVI VENTES 403e'!$G299),""),"")</f>
        <v>2021</v>
      </c>
      <c r="H313">
        <f>IFERROR(IF('SUIVI VENTES 403e'!$A299&lt;&gt;"",MONTH('SUIVI VENTES 403e'!$G299),""),"")</f>
        <v>10</v>
      </c>
    </row>
    <row r="314" spans="1:8" x14ac:dyDescent="0.25">
      <c r="A314">
        <f>IFERROR('SUIVI VENTES 403e'!B300*(INDEX(traitement!$A$2:$B$10,MATCH('SUIVI VENTES 403e'!$H300,traitement!$A$2:$A$10,0),2)),"")</f>
        <v>1</v>
      </c>
      <c r="B314">
        <f>IFERROR('SUIVI VENTES 403e'!F300,"")</f>
        <v>0</v>
      </c>
      <c r="C314">
        <f>IFERROR(IF('SUIVI VENTES 403e'!$A300&lt;&gt;"",ROUND($B314/$A314,2),""),"")</f>
        <v>0</v>
      </c>
      <c r="D314" cm="1">
        <f t="array" ref="D314">IFERROR(INDEX($F$3:$R$7,MATCH($G314,$F$4:$F$7,0),MATCH($H314,$F$3:$R$3,0)+1),"")</f>
        <v>11</v>
      </c>
      <c r="E314">
        <f>IFERROR(IF('SUIVI VENTES 403e'!$A300&lt;&gt;"",ROUND((($C314/1.2)-$D314),2),""),"")</f>
        <v>-11</v>
      </c>
      <c r="F314">
        <f>IFERROR(IF('SUIVI VENTES 403e'!$A300&lt;&gt;"",ROUND($E314*$A314,2),""),"")</f>
        <v>-11</v>
      </c>
      <c r="G314">
        <f>IFERROR(IF('SUIVI VENTES 403e'!$A300&lt;&gt;"",YEAR('SUIVI VENTES 403e'!$G300),""),"")</f>
        <v>2021</v>
      </c>
      <c r="H314">
        <f>IFERROR(IF('SUIVI VENTES 403e'!$A300&lt;&gt;"",MONTH('SUIVI VENTES 403e'!$G300),""),"")</f>
        <v>10</v>
      </c>
    </row>
    <row r="315" spans="1:8" x14ac:dyDescent="0.25">
      <c r="A315">
        <f>IFERROR('SUIVI VENTES 403e'!B301*(INDEX(traitement!$A$2:$B$10,MATCH('SUIVI VENTES 403e'!$H301,traitement!$A$2:$A$10,0),2)),"")</f>
        <v>2</v>
      </c>
      <c r="B315">
        <f>IFERROR('SUIVI VENTES 403e'!F301,"")</f>
        <v>20</v>
      </c>
      <c r="C315">
        <f>IFERROR(IF('SUIVI VENTES 403e'!$A301&lt;&gt;"",ROUND($B315/$A315,2),""),"")</f>
        <v>10</v>
      </c>
      <c r="D315" cm="1">
        <f t="array" ref="D315">IFERROR(INDEX($F$3:$R$7,MATCH($G315,$F$4:$F$7,0),MATCH($H315,$F$3:$R$3,0)+1),"")</f>
        <v>11</v>
      </c>
      <c r="E315">
        <f>IFERROR(IF('SUIVI VENTES 403e'!$A301&lt;&gt;"",ROUND((($C315/1.2)-$D315),2),""),"")</f>
        <v>-2.67</v>
      </c>
      <c r="F315">
        <f>IFERROR(IF('SUIVI VENTES 403e'!$A301&lt;&gt;"",ROUND($E315*$A315,2),""),"")</f>
        <v>-5.34</v>
      </c>
      <c r="G315">
        <f>IFERROR(IF('SUIVI VENTES 403e'!$A301&lt;&gt;"",YEAR('SUIVI VENTES 403e'!$G301),""),"")</f>
        <v>2021</v>
      </c>
      <c r="H315">
        <f>IFERROR(IF('SUIVI VENTES 403e'!$A301&lt;&gt;"",MONTH('SUIVI VENTES 403e'!$G301),""),"")</f>
        <v>10</v>
      </c>
    </row>
    <row r="316" spans="1:8" x14ac:dyDescent="0.25">
      <c r="A316">
        <f>IFERROR('SUIVI VENTES 403e'!B302*(INDEX(traitement!$A$2:$B$10,MATCH('SUIVI VENTES 403e'!$H302,traitement!$A$2:$A$10,0),2)),"")</f>
        <v>5</v>
      </c>
      <c r="B316">
        <f>IFERROR('SUIVI VENTES 403e'!F302,"")</f>
        <v>50</v>
      </c>
      <c r="C316">
        <f>IFERROR(IF('SUIVI VENTES 403e'!$A302&lt;&gt;"",ROUND($B316/$A316,2),""),"")</f>
        <v>10</v>
      </c>
      <c r="D316" cm="1">
        <f t="array" ref="D316">IFERROR(INDEX($F$3:$R$7,MATCH($G316,$F$4:$F$7,0),MATCH($H316,$F$3:$R$3,0)+1),"")</f>
        <v>11</v>
      </c>
      <c r="E316">
        <f>IFERROR(IF('SUIVI VENTES 403e'!$A302&lt;&gt;"",ROUND((($C316/1.2)-$D316),2),""),"")</f>
        <v>-2.67</v>
      </c>
      <c r="F316">
        <f>IFERROR(IF('SUIVI VENTES 403e'!$A302&lt;&gt;"",ROUND($E316*$A316,2),""),"")</f>
        <v>-13.35</v>
      </c>
      <c r="G316">
        <f>IFERROR(IF('SUIVI VENTES 403e'!$A302&lt;&gt;"",YEAR('SUIVI VENTES 403e'!$G302),""),"")</f>
        <v>2021</v>
      </c>
      <c r="H316">
        <f>IFERROR(IF('SUIVI VENTES 403e'!$A302&lt;&gt;"",MONTH('SUIVI VENTES 403e'!$G302),""),"")</f>
        <v>10</v>
      </c>
    </row>
    <row r="317" spans="1:8" x14ac:dyDescent="0.25">
      <c r="A317">
        <f>IFERROR('SUIVI VENTES 403e'!B303*(INDEX(traitement!$A$2:$B$10,MATCH('SUIVI VENTES 403e'!$H303,traitement!$A$2:$A$10,0),2)),"")</f>
        <v>15</v>
      </c>
      <c r="B317">
        <f>IFERROR('SUIVI VENTES 403e'!F303,"")</f>
        <v>150</v>
      </c>
      <c r="C317">
        <f>IFERROR(IF('SUIVI VENTES 403e'!$A303&lt;&gt;"",ROUND($B317/$A317,2),""),"")</f>
        <v>10</v>
      </c>
      <c r="D317" cm="1">
        <f t="array" ref="D317">IFERROR(INDEX($F$3:$R$7,MATCH($G317,$F$4:$F$7,0),MATCH($H317,$F$3:$R$3,0)+1),"")</f>
        <v>11</v>
      </c>
      <c r="E317">
        <f>IFERROR(IF('SUIVI VENTES 403e'!$A303&lt;&gt;"",ROUND((($C317/1.2)-$D317),2),""),"")</f>
        <v>-2.67</v>
      </c>
      <c r="F317">
        <f>IFERROR(IF('SUIVI VENTES 403e'!$A303&lt;&gt;"",ROUND($E317*$A317,2),""),"")</f>
        <v>-40.049999999999997</v>
      </c>
      <c r="G317">
        <f>IFERROR(IF('SUIVI VENTES 403e'!$A303&lt;&gt;"",YEAR('SUIVI VENTES 403e'!$G303),""),"")</f>
        <v>2021</v>
      </c>
      <c r="H317">
        <f>IFERROR(IF('SUIVI VENTES 403e'!$A303&lt;&gt;"",MONTH('SUIVI VENTES 403e'!$G303),""),"")</f>
        <v>10</v>
      </c>
    </row>
    <row r="318" spans="1:8" x14ac:dyDescent="0.25">
      <c r="A318">
        <f>IFERROR('SUIVI VENTES 403e'!B304*(INDEX(traitement!$A$2:$B$10,MATCH('SUIVI VENTES 403e'!$H304,traitement!$A$2:$A$10,0),2)),"")</f>
        <v>3</v>
      </c>
      <c r="B318">
        <f>IFERROR('SUIVI VENTES 403e'!F304,"")</f>
        <v>0</v>
      </c>
      <c r="C318">
        <f>IFERROR(IF('SUIVI VENTES 403e'!$A304&lt;&gt;"",ROUND($B318/$A318,2),""),"")</f>
        <v>0</v>
      </c>
      <c r="D318" cm="1">
        <f t="array" ref="D318">IFERROR(INDEX($F$3:$R$7,MATCH($G318,$F$4:$F$7,0),MATCH($H318,$F$3:$R$3,0)+1),"")</f>
        <v>11</v>
      </c>
      <c r="E318">
        <f>IFERROR(IF('SUIVI VENTES 403e'!$A304&lt;&gt;"",ROUND((($C318/1.2)-$D318),2),""),"")</f>
        <v>-11</v>
      </c>
      <c r="F318">
        <f>IFERROR(IF('SUIVI VENTES 403e'!$A304&lt;&gt;"",ROUND($E318*$A318,2),""),"")</f>
        <v>-33</v>
      </c>
      <c r="G318">
        <f>IFERROR(IF('SUIVI VENTES 403e'!$A304&lt;&gt;"",YEAR('SUIVI VENTES 403e'!$G304),""),"")</f>
        <v>2021</v>
      </c>
      <c r="H318">
        <f>IFERROR(IF('SUIVI VENTES 403e'!$A304&lt;&gt;"",MONTH('SUIVI VENTES 403e'!$G304),""),"")</f>
        <v>10</v>
      </c>
    </row>
    <row r="319" spans="1:8" x14ac:dyDescent="0.25">
      <c r="A319">
        <f>IFERROR('SUIVI VENTES 403e'!B305*(INDEX(traitement!$A$2:$B$10,MATCH('SUIVI VENTES 403e'!$H305,traitement!$A$2:$A$10,0),2)),"")</f>
        <v>5</v>
      </c>
      <c r="B319">
        <f>IFERROR('SUIVI VENTES 403e'!F305,"")</f>
        <v>58.33</v>
      </c>
      <c r="C319">
        <f>IFERROR(IF('SUIVI VENTES 403e'!$A305&lt;&gt;"",ROUND($B319/$A319,2),""),"")</f>
        <v>11.67</v>
      </c>
      <c r="D319" cm="1">
        <f t="array" ref="D319">IFERROR(INDEX($F$3:$R$7,MATCH($G319,$F$4:$F$7,0),MATCH($H319,$F$3:$R$3,0)+1),"")</f>
        <v>11</v>
      </c>
      <c r="E319">
        <f>IFERROR(IF('SUIVI VENTES 403e'!$A305&lt;&gt;"",ROUND((($C319/1.2)-$D319),2),""),"")</f>
        <v>-1.28</v>
      </c>
      <c r="F319">
        <f>IFERROR(IF('SUIVI VENTES 403e'!$A305&lt;&gt;"",ROUND($E319*$A319,2),""),"")</f>
        <v>-6.4</v>
      </c>
      <c r="G319">
        <f>IFERROR(IF('SUIVI VENTES 403e'!$A305&lt;&gt;"",YEAR('SUIVI VENTES 403e'!$G305),""),"")</f>
        <v>2021</v>
      </c>
      <c r="H319">
        <f>IFERROR(IF('SUIVI VENTES 403e'!$A305&lt;&gt;"",MONTH('SUIVI VENTES 403e'!$G305),""),"")</f>
        <v>10</v>
      </c>
    </row>
    <row r="320" spans="1:8" x14ac:dyDescent="0.25">
      <c r="A320">
        <f>IFERROR('SUIVI VENTES 403e'!B306*(INDEX(traitement!$A$2:$B$10,MATCH('SUIVI VENTES 403e'!$H306,traitement!$A$2:$A$10,0),2)),"")</f>
        <v>1</v>
      </c>
      <c r="B320">
        <f>IFERROR('SUIVI VENTES 403e'!F306,"")</f>
        <v>0</v>
      </c>
      <c r="C320">
        <f>IFERROR(IF('SUIVI VENTES 403e'!$A306&lt;&gt;"",ROUND($B320/$A320,2),""),"")</f>
        <v>0</v>
      </c>
      <c r="D320" cm="1">
        <f t="array" ref="D320">IFERROR(INDEX($F$3:$R$7,MATCH($G320,$F$4:$F$7,0),MATCH($H320,$F$3:$R$3,0)+1),"")</f>
        <v>11</v>
      </c>
      <c r="E320">
        <f>IFERROR(IF('SUIVI VENTES 403e'!$A306&lt;&gt;"",ROUND((($C320/1.2)-$D320),2),""),"")</f>
        <v>-11</v>
      </c>
      <c r="F320">
        <f>IFERROR(IF('SUIVI VENTES 403e'!$A306&lt;&gt;"",ROUND($E320*$A320,2),""),"")</f>
        <v>-11</v>
      </c>
      <c r="G320">
        <f>IFERROR(IF('SUIVI VENTES 403e'!$A306&lt;&gt;"",YEAR('SUIVI VENTES 403e'!$G306),""),"")</f>
        <v>2021</v>
      </c>
      <c r="H320">
        <f>IFERROR(IF('SUIVI VENTES 403e'!$A306&lt;&gt;"",MONTH('SUIVI VENTES 403e'!$G306),""),"")</f>
        <v>10</v>
      </c>
    </row>
    <row r="321" spans="1:8" x14ac:dyDescent="0.25">
      <c r="A321">
        <f>IFERROR('SUIVI VENTES 403e'!B307*(INDEX(traitement!$A$2:$B$10,MATCH('SUIVI VENTES 403e'!$H307,traitement!$A$2:$A$10,0),2)),"")</f>
        <v>2.75</v>
      </c>
      <c r="B321">
        <f>IFERROR('SUIVI VENTES 403e'!F307,"")</f>
        <v>55</v>
      </c>
      <c r="C321">
        <f>IFERROR(IF('SUIVI VENTES 403e'!$A307&lt;&gt;"",ROUND($B321/$A321,2),""),"")</f>
        <v>20</v>
      </c>
      <c r="D321" cm="1">
        <f t="array" ref="D321">IFERROR(INDEX($F$3:$R$7,MATCH($G321,$F$4:$F$7,0),MATCH($H321,$F$3:$R$3,0)+1),"")</f>
        <v>11</v>
      </c>
      <c r="E321">
        <f>IFERROR(IF('SUIVI VENTES 403e'!$A307&lt;&gt;"",ROUND((($C321/1.2)-$D321),2),""),"")</f>
        <v>5.67</v>
      </c>
      <c r="F321">
        <f>IFERROR(IF('SUIVI VENTES 403e'!$A307&lt;&gt;"",ROUND($E321*$A321,2),""),"")</f>
        <v>15.59</v>
      </c>
      <c r="G321">
        <f>IFERROR(IF('SUIVI VENTES 403e'!$A307&lt;&gt;"",YEAR('SUIVI VENTES 403e'!$G307),""),"")</f>
        <v>2021</v>
      </c>
      <c r="H321">
        <f>IFERROR(IF('SUIVI VENTES 403e'!$A307&lt;&gt;"",MONTH('SUIVI VENTES 403e'!$G307),""),"")</f>
        <v>10</v>
      </c>
    </row>
    <row r="322" spans="1:8" x14ac:dyDescent="0.25">
      <c r="A322">
        <f>IFERROR('SUIVI VENTES 403e'!B308*(INDEX(traitement!$A$2:$B$10,MATCH('SUIVI VENTES 403e'!$H308,traitement!$A$2:$A$10,0),2)),"")</f>
        <v>0.5</v>
      </c>
      <c r="B322">
        <f>IFERROR('SUIVI VENTES 403e'!F308,"")</f>
        <v>0</v>
      </c>
      <c r="C322">
        <f>IFERROR(IF('SUIVI VENTES 403e'!$A308&lt;&gt;"",ROUND($B322/$A322,2),""),"")</f>
        <v>0</v>
      </c>
      <c r="D322" cm="1">
        <f t="array" ref="D322">IFERROR(INDEX($F$3:$R$7,MATCH($G322,$F$4:$F$7,0),MATCH($H322,$F$3:$R$3,0)+1),"")</f>
        <v>11</v>
      </c>
      <c r="E322">
        <f>IFERROR(IF('SUIVI VENTES 403e'!$A308&lt;&gt;"",ROUND((($C322/1.2)-$D322),2),""),"")</f>
        <v>-11</v>
      </c>
      <c r="F322">
        <f>IFERROR(IF('SUIVI VENTES 403e'!$A308&lt;&gt;"",ROUND($E322*$A322,2),""),"")</f>
        <v>-5.5</v>
      </c>
      <c r="G322">
        <f>IFERROR(IF('SUIVI VENTES 403e'!$A308&lt;&gt;"",YEAR('SUIVI VENTES 403e'!$G308),""),"")</f>
        <v>2021</v>
      </c>
      <c r="H322">
        <f>IFERROR(IF('SUIVI VENTES 403e'!$A308&lt;&gt;"",MONTH('SUIVI VENTES 403e'!$G308),""),"")</f>
        <v>10</v>
      </c>
    </row>
    <row r="323" spans="1:8" x14ac:dyDescent="0.25">
      <c r="A323">
        <f>IFERROR('SUIVI VENTES 403e'!B309*(INDEX(traitement!$A$2:$B$10,MATCH('SUIVI VENTES 403e'!$H309,traitement!$A$2:$A$10,0),2)),"")</f>
        <v>5</v>
      </c>
      <c r="B323">
        <f>IFERROR('SUIVI VENTES 403e'!F309,"")</f>
        <v>50</v>
      </c>
      <c r="C323">
        <f>IFERROR(IF('SUIVI VENTES 403e'!$A309&lt;&gt;"",ROUND($B323/$A323,2),""),"")</f>
        <v>10</v>
      </c>
      <c r="D323" cm="1">
        <f t="array" ref="D323">IFERROR(INDEX($F$3:$R$7,MATCH($G323,$F$4:$F$7,0),MATCH($H323,$F$3:$R$3,0)+1),"")</f>
        <v>11</v>
      </c>
      <c r="E323">
        <f>IFERROR(IF('SUIVI VENTES 403e'!$A309&lt;&gt;"",ROUND((($C323/1.2)-$D323),2),""),"")</f>
        <v>-2.67</v>
      </c>
      <c r="F323">
        <f>IFERROR(IF('SUIVI VENTES 403e'!$A309&lt;&gt;"",ROUND($E323*$A323,2),""),"")</f>
        <v>-13.35</v>
      </c>
      <c r="G323">
        <f>IFERROR(IF('SUIVI VENTES 403e'!$A309&lt;&gt;"",YEAR('SUIVI VENTES 403e'!$G309),""),"")</f>
        <v>2021</v>
      </c>
      <c r="H323">
        <f>IFERROR(IF('SUIVI VENTES 403e'!$A309&lt;&gt;"",MONTH('SUIVI VENTES 403e'!$G309),""),"")</f>
        <v>10</v>
      </c>
    </row>
    <row r="324" spans="1:8" x14ac:dyDescent="0.25">
      <c r="A324">
        <f>IFERROR('SUIVI VENTES 403e'!B310*(INDEX(traitement!$A$2:$B$10,MATCH('SUIVI VENTES 403e'!$H310,traitement!$A$2:$A$10,0),2)),"")</f>
        <v>1</v>
      </c>
      <c r="B324">
        <f>IFERROR('SUIVI VENTES 403e'!F310,"")</f>
        <v>0</v>
      </c>
      <c r="C324">
        <f>IFERROR(IF('SUIVI VENTES 403e'!$A310&lt;&gt;"",ROUND($B324/$A324,2),""),"")</f>
        <v>0</v>
      </c>
      <c r="D324" cm="1">
        <f t="array" ref="D324">IFERROR(INDEX($F$3:$R$7,MATCH($G324,$F$4:$F$7,0),MATCH($H324,$F$3:$R$3,0)+1),"")</f>
        <v>11</v>
      </c>
      <c r="E324">
        <f>IFERROR(IF('SUIVI VENTES 403e'!$A310&lt;&gt;"",ROUND((($C324/1.2)-$D324),2),""),"")</f>
        <v>-11</v>
      </c>
      <c r="F324">
        <f>IFERROR(IF('SUIVI VENTES 403e'!$A310&lt;&gt;"",ROUND($E324*$A324,2),""),"")</f>
        <v>-11</v>
      </c>
      <c r="G324">
        <f>IFERROR(IF('SUIVI VENTES 403e'!$A310&lt;&gt;"",YEAR('SUIVI VENTES 403e'!$G310),""),"")</f>
        <v>2021</v>
      </c>
      <c r="H324">
        <f>IFERROR(IF('SUIVI VENTES 403e'!$A310&lt;&gt;"",MONTH('SUIVI VENTES 403e'!$G310),""),"")</f>
        <v>10</v>
      </c>
    </row>
    <row r="325" spans="1:8" x14ac:dyDescent="0.25">
      <c r="A325">
        <f>IFERROR('SUIVI VENTES 403e'!B311*(INDEX(traitement!$A$2:$B$10,MATCH('SUIVI VENTES 403e'!$H311,traitement!$A$2:$A$10,0),2)),"")</f>
        <v>15</v>
      </c>
      <c r="B325">
        <f>IFERROR('SUIVI VENTES 403e'!F311,"")</f>
        <v>150</v>
      </c>
      <c r="C325">
        <f>IFERROR(IF('SUIVI VENTES 403e'!$A311&lt;&gt;"",ROUND($B325/$A325,2),""),"")</f>
        <v>10</v>
      </c>
      <c r="D325" cm="1">
        <f t="array" ref="D325">IFERROR(INDEX($F$3:$R$7,MATCH($G325,$F$4:$F$7,0),MATCH($H325,$F$3:$R$3,0)+1),"")</f>
        <v>11</v>
      </c>
      <c r="E325">
        <f>IFERROR(IF('SUIVI VENTES 403e'!$A311&lt;&gt;"",ROUND((($C325/1.2)-$D325),2),""),"")</f>
        <v>-2.67</v>
      </c>
      <c r="F325">
        <f>IFERROR(IF('SUIVI VENTES 403e'!$A311&lt;&gt;"",ROUND($E325*$A325,2),""),"")</f>
        <v>-40.049999999999997</v>
      </c>
      <c r="G325">
        <f>IFERROR(IF('SUIVI VENTES 403e'!$A311&lt;&gt;"",YEAR('SUIVI VENTES 403e'!$G311),""),"")</f>
        <v>2021</v>
      </c>
      <c r="H325">
        <f>IFERROR(IF('SUIVI VENTES 403e'!$A311&lt;&gt;"",MONTH('SUIVI VENTES 403e'!$G311),""),"")</f>
        <v>10</v>
      </c>
    </row>
    <row r="326" spans="1:8" x14ac:dyDescent="0.25">
      <c r="A326">
        <f>IFERROR('SUIVI VENTES 403e'!B312*(INDEX(traitement!$A$2:$B$10,MATCH('SUIVI VENTES 403e'!$H312,traitement!$A$2:$A$10,0),2)),"")</f>
        <v>12</v>
      </c>
      <c r="B326">
        <f>IFERROR('SUIVI VENTES 403e'!F312,"")</f>
        <v>120</v>
      </c>
      <c r="C326">
        <f>IFERROR(IF('SUIVI VENTES 403e'!$A312&lt;&gt;"",ROUND($B326/$A326,2),""),"")</f>
        <v>10</v>
      </c>
      <c r="D326" cm="1">
        <f t="array" ref="D326">IFERROR(INDEX($F$3:$R$7,MATCH($G326,$F$4:$F$7,0),MATCH($H326,$F$3:$R$3,0)+1),"")</f>
        <v>11</v>
      </c>
      <c r="E326">
        <f>IFERROR(IF('SUIVI VENTES 403e'!$A312&lt;&gt;"",ROUND((($C326/1.2)-$D326),2),""),"")</f>
        <v>-2.67</v>
      </c>
      <c r="F326">
        <f>IFERROR(IF('SUIVI VENTES 403e'!$A312&lt;&gt;"",ROUND($E326*$A326,2),""),"")</f>
        <v>-32.04</v>
      </c>
      <c r="G326">
        <f>IFERROR(IF('SUIVI VENTES 403e'!$A312&lt;&gt;"",YEAR('SUIVI VENTES 403e'!$G312),""),"")</f>
        <v>2021</v>
      </c>
      <c r="H326">
        <f>IFERROR(IF('SUIVI VENTES 403e'!$A312&lt;&gt;"",MONTH('SUIVI VENTES 403e'!$G312),""),"")</f>
        <v>10</v>
      </c>
    </row>
    <row r="327" spans="1:8" x14ac:dyDescent="0.25">
      <c r="A327">
        <f>IFERROR('SUIVI VENTES 403e'!B313*(INDEX(traitement!$A$2:$B$10,MATCH('SUIVI VENTES 403e'!$H313,traitement!$A$2:$A$10,0),2)),"")</f>
        <v>2</v>
      </c>
      <c r="B327">
        <f>IFERROR('SUIVI VENTES 403e'!F313,"")</f>
        <v>0</v>
      </c>
      <c r="C327">
        <f>IFERROR(IF('SUIVI VENTES 403e'!$A313&lt;&gt;"",ROUND($B327/$A327,2),""),"")</f>
        <v>0</v>
      </c>
      <c r="D327" cm="1">
        <f t="array" ref="D327">IFERROR(INDEX($F$3:$R$7,MATCH($G327,$F$4:$F$7,0),MATCH($H327,$F$3:$R$3,0)+1),"")</f>
        <v>11</v>
      </c>
      <c r="E327">
        <f>IFERROR(IF('SUIVI VENTES 403e'!$A313&lt;&gt;"",ROUND((($C327/1.2)-$D327),2),""),"")</f>
        <v>-11</v>
      </c>
      <c r="F327">
        <f>IFERROR(IF('SUIVI VENTES 403e'!$A313&lt;&gt;"",ROUND($E327*$A327,2),""),"")</f>
        <v>-22</v>
      </c>
      <c r="G327">
        <f>IFERROR(IF('SUIVI VENTES 403e'!$A313&lt;&gt;"",YEAR('SUIVI VENTES 403e'!$G313),""),"")</f>
        <v>2021</v>
      </c>
      <c r="H327">
        <f>IFERROR(IF('SUIVI VENTES 403e'!$A313&lt;&gt;"",MONTH('SUIVI VENTES 403e'!$G313),""),"")</f>
        <v>10</v>
      </c>
    </row>
    <row r="328" spans="1:8" x14ac:dyDescent="0.25">
      <c r="A328">
        <f>IFERROR('SUIVI VENTES 403e'!B314*(INDEX(traitement!$A$2:$B$10,MATCH('SUIVI VENTES 403e'!$H314,traitement!$A$2:$A$10,0),2)),"")</f>
        <v>8</v>
      </c>
      <c r="B328">
        <f>IFERROR('SUIVI VENTES 403e'!F314,"")</f>
        <v>80</v>
      </c>
      <c r="C328">
        <f>IFERROR(IF('SUIVI VENTES 403e'!$A314&lt;&gt;"",ROUND($B328/$A328,2),""),"")</f>
        <v>10</v>
      </c>
      <c r="D328" cm="1">
        <f t="array" ref="D328">IFERROR(INDEX($F$3:$R$7,MATCH($G328,$F$4:$F$7,0),MATCH($H328,$F$3:$R$3,0)+1),"")</f>
        <v>11</v>
      </c>
      <c r="E328">
        <f>IFERROR(IF('SUIVI VENTES 403e'!$A314&lt;&gt;"",ROUND((($C328/1.2)-$D328),2),""),"")</f>
        <v>-2.67</v>
      </c>
      <c r="F328">
        <f>IFERROR(IF('SUIVI VENTES 403e'!$A314&lt;&gt;"",ROUND($E328*$A328,2),""),"")</f>
        <v>-21.36</v>
      </c>
      <c r="G328">
        <f>IFERROR(IF('SUIVI VENTES 403e'!$A314&lt;&gt;"",YEAR('SUIVI VENTES 403e'!$G314),""),"")</f>
        <v>2021</v>
      </c>
      <c r="H328">
        <f>IFERROR(IF('SUIVI VENTES 403e'!$A314&lt;&gt;"",MONTH('SUIVI VENTES 403e'!$G314),""),"")</f>
        <v>10</v>
      </c>
    </row>
    <row r="329" spans="1:8" x14ac:dyDescent="0.25">
      <c r="A329">
        <f>IFERROR('SUIVI VENTES 403e'!B315*(INDEX(traitement!$A$2:$B$10,MATCH('SUIVI VENTES 403e'!$H315,traitement!$A$2:$A$10,0),2)),"")</f>
        <v>1</v>
      </c>
      <c r="B329">
        <f>IFERROR('SUIVI VENTES 403e'!F315,"")</f>
        <v>0</v>
      </c>
      <c r="C329">
        <f>IFERROR(IF('SUIVI VENTES 403e'!$A315&lt;&gt;"",ROUND($B329/$A329,2),""),"")</f>
        <v>0</v>
      </c>
      <c r="D329" cm="1">
        <f t="array" ref="D329">IFERROR(INDEX($F$3:$R$7,MATCH($G329,$F$4:$F$7,0),MATCH($H329,$F$3:$R$3,0)+1),"")</f>
        <v>11</v>
      </c>
      <c r="E329">
        <f>IFERROR(IF('SUIVI VENTES 403e'!$A315&lt;&gt;"",ROUND((($C329/1.2)-$D329),2),""),"")</f>
        <v>-11</v>
      </c>
      <c r="F329">
        <f>IFERROR(IF('SUIVI VENTES 403e'!$A315&lt;&gt;"",ROUND($E329*$A329,2),""),"")</f>
        <v>-11</v>
      </c>
      <c r="G329">
        <f>IFERROR(IF('SUIVI VENTES 403e'!$A315&lt;&gt;"",YEAR('SUIVI VENTES 403e'!$G315),""),"")</f>
        <v>2021</v>
      </c>
      <c r="H329">
        <f>IFERROR(IF('SUIVI VENTES 403e'!$A315&lt;&gt;"",MONTH('SUIVI VENTES 403e'!$G315),""),"")</f>
        <v>10</v>
      </c>
    </row>
    <row r="330" spans="1:8" x14ac:dyDescent="0.25">
      <c r="A330">
        <f>IFERROR('SUIVI VENTES 403e'!B316*(INDEX(traitement!$A$2:$B$10,MATCH('SUIVI VENTES 403e'!$H316,traitement!$A$2:$A$10,0),2)),"")</f>
        <v>12</v>
      </c>
      <c r="B330">
        <f>IFERROR('SUIVI VENTES 403e'!F316,"")</f>
        <v>120</v>
      </c>
      <c r="C330">
        <f>IFERROR(IF('SUIVI VENTES 403e'!$A316&lt;&gt;"",ROUND($B330/$A330,2),""),"")</f>
        <v>10</v>
      </c>
      <c r="D330" cm="1">
        <f t="array" ref="D330">IFERROR(INDEX($F$3:$R$7,MATCH($G330,$F$4:$F$7,0),MATCH($H330,$F$3:$R$3,0)+1),"")</f>
        <v>11</v>
      </c>
      <c r="E330">
        <f>IFERROR(IF('SUIVI VENTES 403e'!$A316&lt;&gt;"",ROUND((($C330/1.2)-$D330),2),""),"")</f>
        <v>-2.67</v>
      </c>
      <c r="F330">
        <f>IFERROR(IF('SUIVI VENTES 403e'!$A316&lt;&gt;"",ROUND($E330*$A330,2),""),"")</f>
        <v>-32.04</v>
      </c>
      <c r="G330">
        <f>IFERROR(IF('SUIVI VENTES 403e'!$A316&lt;&gt;"",YEAR('SUIVI VENTES 403e'!$G316),""),"")</f>
        <v>2021</v>
      </c>
      <c r="H330">
        <f>IFERROR(IF('SUIVI VENTES 403e'!$A316&lt;&gt;"",MONTH('SUIVI VENTES 403e'!$G316),""),"")</f>
        <v>10</v>
      </c>
    </row>
    <row r="331" spans="1:8" x14ac:dyDescent="0.25">
      <c r="A331">
        <f>IFERROR('SUIVI VENTES 403e'!B317*(INDEX(traitement!$A$2:$B$10,MATCH('SUIVI VENTES 403e'!$H317,traitement!$A$2:$A$10,0),2)),"")</f>
        <v>2</v>
      </c>
      <c r="B331">
        <f>IFERROR('SUIVI VENTES 403e'!F317,"")</f>
        <v>0</v>
      </c>
      <c r="C331">
        <f>IFERROR(IF('SUIVI VENTES 403e'!$A317&lt;&gt;"",ROUND($B331/$A331,2),""),"")</f>
        <v>0</v>
      </c>
      <c r="D331" cm="1">
        <f t="array" ref="D331">IFERROR(INDEX($F$3:$R$7,MATCH($G331,$F$4:$F$7,0),MATCH($H331,$F$3:$R$3,0)+1),"")</f>
        <v>11</v>
      </c>
      <c r="E331">
        <f>IFERROR(IF('SUIVI VENTES 403e'!$A317&lt;&gt;"",ROUND((($C331/1.2)-$D331),2),""),"")</f>
        <v>-11</v>
      </c>
      <c r="F331">
        <f>IFERROR(IF('SUIVI VENTES 403e'!$A317&lt;&gt;"",ROUND($E331*$A331,2),""),"")</f>
        <v>-22</v>
      </c>
      <c r="G331">
        <f>IFERROR(IF('SUIVI VENTES 403e'!$A317&lt;&gt;"",YEAR('SUIVI VENTES 403e'!$G317),""),"")</f>
        <v>2021</v>
      </c>
      <c r="H331">
        <f>IFERROR(IF('SUIVI VENTES 403e'!$A317&lt;&gt;"",MONTH('SUIVI VENTES 403e'!$G317),""),"")</f>
        <v>10</v>
      </c>
    </row>
    <row r="332" spans="1:8" x14ac:dyDescent="0.25">
      <c r="A332">
        <f>IFERROR('SUIVI VENTES 403e'!B318*(INDEX(traitement!$A$2:$B$10,MATCH('SUIVI VENTES 403e'!$H318,traitement!$A$2:$A$10,0),2)),"")</f>
        <v>12</v>
      </c>
      <c r="B332">
        <f>IFERROR('SUIVI VENTES 403e'!F318,"")</f>
        <v>120</v>
      </c>
      <c r="C332">
        <f>IFERROR(IF('SUIVI VENTES 403e'!$A318&lt;&gt;"",ROUND($B332/$A332,2),""),"")</f>
        <v>10</v>
      </c>
      <c r="D332" cm="1">
        <f t="array" ref="D332">IFERROR(INDEX($F$3:$R$7,MATCH($G332,$F$4:$F$7,0),MATCH($H332,$F$3:$R$3,0)+1),"")</f>
        <v>11</v>
      </c>
      <c r="E332">
        <f>IFERROR(IF('SUIVI VENTES 403e'!$A318&lt;&gt;"",ROUND((($C332/1.2)-$D332),2),""),"")</f>
        <v>-2.67</v>
      </c>
      <c r="F332">
        <f>IFERROR(IF('SUIVI VENTES 403e'!$A318&lt;&gt;"",ROUND($E332*$A332,2),""),"")</f>
        <v>-32.04</v>
      </c>
      <c r="G332">
        <f>IFERROR(IF('SUIVI VENTES 403e'!$A318&lt;&gt;"",YEAR('SUIVI VENTES 403e'!$G318),""),"")</f>
        <v>2021</v>
      </c>
      <c r="H332">
        <f>IFERROR(IF('SUIVI VENTES 403e'!$A318&lt;&gt;"",MONTH('SUIVI VENTES 403e'!$G318),""),"")</f>
        <v>10</v>
      </c>
    </row>
    <row r="333" spans="1:8" x14ac:dyDescent="0.25">
      <c r="A333">
        <f>IFERROR('SUIVI VENTES 403e'!B319*(INDEX(traitement!$A$2:$B$10,MATCH('SUIVI VENTES 403e'!$H319,traitement!$A$2:$A$10,0),2)),"")</f>
        <v>2</v>
      </c>
      <c r="B333">
        <f>IFERROR('SUIVI VENTES 403e'!F319,"")</f>
        <v>0</v>
      </c>
      <c r="C333">
        <f>IFERROR(IF('SUIVI VENTES 403e'!$A319&lt;&gt;"",ROUND($B333/$A333,2),""),"")</f>
        <v>0</v>
      </c>
      <c r="D333" cm="1">
        <f t="array" ref="D333">IFERROR(INDEX($F$3:$R$7,MATCH($G333,$F$4:$F$7,0),MATCH($H333,$F$3:$R$3,0)+1),"")</f>
        <v>11</v>
      </c>
      <c r="E333">
        <f>IFERROR(IF('SUIVI VENTES 403e'!$A319&lt;&gt;"",ROUND((($C333/1.2)-$D333),2),""),"")</f>
        <v>-11</v>
      </c>
      <c r="F333">
        <f>IFERROR(IF('SUIVI VENTES 403e'!$A319&lt;&gt;"",ROUND($E333*$A333,2),""),"")</f>
        <v>-22</v>
      </c>
      <c r="G333">
        <f>IFERROR(IF('SUIVI VENTES 403e'!$A319&lt;&gt;"",YEAR('SUIVI VENTES 403e'!$G319),""),"")</f>
        <v>2021</v>
      </c>
      <c r="H333">
        <f>IFERROR(IF('SUIVI VENTES 403e'!$A319&lt;&gt;"",MONTH('SUIVI VENTES 403e'!$G319),""),"")</f>
        <v>10</v>
      </c>
    </row>
    <row r="334" spans="1:8" x14ac:dyDescent="0.25">
      <c r="A334">
        <f>IFERROR('SUIVI VENTES 403e'!B320*(INDEX(traitement!$A$2:$B$10,MATCH('SUIVI VENTES 403e'!$H320,traitement!$A$2:$A$10,0),2)),"")</f>
        <v>10</v>
      </c>
      <c r="B334">
        <f>IFERROR('SUIVI VENTES 403e'!F320,"")</f>
        <v>100</v>
      </c>
      <c r="C334">
        <f>IFERROR(IF('SUIVI VENTES 403e'!$A320&lt;&gt;"",ROUND($B334/$A334,2),""),"")</f>
        <v>10</v>
      </c>
      <c r="D334" cm="1">
        <f t="array" ref="D334">IFERROR(INDEX($F$3:$R$7,MATCH($G334,$F$4:$F$7,0),MATCH($H334,$F$3:$R$3,0)+1),"")</f>
        <v>11</v>
      </c>
      <c r="E334">
        <f>IFERROR(IF('SUIVI VENTES 403e'!$A320&lt;&gt;"",ROUND((($C334/1.2)-$D334),2),""),"")</f>
        <v>-2.67</v>
      </c>
      <c r="F334">
        <f>IFERROR(IF('SUIVI VENTES 403e'!$A320&lt;&gt;"",ROUND($E334*$A334,2),""),"")</f>
        <v>-26.7</v>
      </c>
      <c r="G334">
        <f>IFERROR(IF('SUIVI VENTES 403e'!$A320&lt;&gt;"",YEAR('SUIVI VENTES 403e'!$G320),""),"")</f>
        <v>2021</v>
      </c>
      <c r="H334">
        <f>IFERROR(IF('SUIVI VENTES 403e'!$A320&lt;&gt;"",MONTH('SUIVI VENTES 403e'!$G320),""),"")</f>
        <v>10</v>
      </c>
    </row>
    <row r="335" spans="1:8" x14ac:dyDescent="0.25">
      <c r="A335">
        <f>IFERROR('SUIVI VENTES 403e'!B321*(INDEX(traitement!$A$2:$B$10,MATCH('SUIVI VENTES 403e'!$H321,traitement!$A$2:$A$10,0),2)),"")</f>
        <v>2</v>
      </c>
      <c r="B335">
        <f>IFERROR('SUIVI VENTES 403e'!F321,"")</f>
        <v>0</v>
      </c>
      <c r="C335">
        <f>IFERROR(IF('SUIVI VENTES 403e'!$A321&lt;&gt;"",ROUND($B335/$A335,2),""),"")</f>
        <v>0</v>
      </c>
      <c r="D335" cm="1">
        <f t="array" ref="D335">IFERROR(INDEX($F$3:$R$7,MATCH($G335,$F$4:$F$7,0),MATCH($H335,$F$3:$R$3,0)+1),"")</f>
        <v>11</v>
      </c>
      <c r="E335">
        <f>IFERROR(IF('SUIVI VENTES 403e'!$A321&lt;&gt;"",ROUND((($C335/1.2)-$D335),2),""),"")</f>
        <v>-11</v>
      </c>
      <c r="F335">
        <f>IFERROR(IF('SUIVI VENTES 403e'!$A321&lt;&gt;"",ROUND($E335*$A335,2),""),"")</f>
        <v>-22</v>
      </c>
      <c r="G335">
        <f>IFERROR(IF('SUIVI VENTES 403e'!$A321&lt;&gt;"",YEAR('SUIVI VENTES 403e'!$G321),""),"")</f>
        <v>2021</v>
      </c>
      <c r="H335">
        <f>IFERROR(IF('SUIVI VENTES 403e'!$A321&lt;&gt;"",MONTH('SUIVI VENTES 403e'!$G321),""),"")</f>
        <v>10</v>
      </c>
    </row>
    <row r="336" spans="1:8" x14ac:dyDescent="0.25">
      <c r="A336">
        <f>IFERROR('SUIVI VENTES 403e'!B322*(INDEX(traitement!$A$2:$B$10,MATCH('SUIVI VENTES 403e'!$H322,traitement!$A$2:$A$10,0),2)),"")</f>
        <v>10</v>
      </c>
      <c r="B336">
        <f>IFERROR('SUIVI VENTES 403e'!F322,"")</f>
        <v>116.67</v>
      </c>
      <c r="C336">
        <f>IFERROR(IF('SUIVI VENTES 403e'!$A322&lt;&gt;"",ROUND($B336/$A336,2),""),"")</f>
        <v>11.67</v>
      </c>
      <c r="D336" cm="1">
        <f t="array" ref="D336">IFERROR(INDEX($F$3:$R$7,MATCH($G336,$F$4:$F$7,0),MATCH($H336,$F$3:$R$3,0)+1),"")</f>
        <v>11</v>
      </c>
      <c r="E336">
        <f>IFERROR(IF('SUIVI VENTES 403e'!$A322&lt;&gt;"",ROUND((($C336/1.2)-$D336),2),""),"")</f>
        <v>-1.28</v>
      </c>
      <c r="F336">
        <f>IFERROR(IF('SUIVI VENTES 403e'!$A322&lt;&gt;"",ROUND($E336*$A336,2),""),"")</f>
        <v>-12.8</v>
      </c>
      <c r="G336">
        <f>IFERROR(IF('SUIVI VENTES 403e'!$A322&lt;&gt;"",YEAR('SUIVI VENTES 403e'!$G322),""),"")</f>
        <v>2021</v>
      </c>
      <c r="H336">
        <f>IFERROR(IF('SUIVI VENTES 403e'!$A322&lt;&gt;"",MONTH('SUIVI VENTES 403e'!$G322),""),"")</f>
        <v>10</v>
      </c>
    </row>
    <row r="337" spans="1:8" x14ac:dyDescent="0.25">
      <c r="A337">
        <f>IFERROR('SUIVI VENTES 403e'!B323*(INDEX(traitement!$A$2:$B$10,MATCH('SUIVI VENTES 403e'!$H323,traitement!$A$2:$A$10,0),2)),"")</f>
        <v>2</v>
      </c>
      <c r="B337">
        <f>IFERROR('SUIVI VENTES 403e'!F323,"")</f>
        <v>0</v>
      </c>
      <c r="C337">
        <f>IFERROR(IF('SUIVI VENTES 403e'!$A323&lt;&gt;"",ROUND($B337/$A337,2),""),"")</f>
        <v>0</v>
      </c>
      <c r="D337" cm="1">
        <f t="array" ref="D337">IFERROR(INDEX($F$3:$R$7,MATCH($G337,$F$4:$F$7,0),MATCH($H337,$F$3:$R$3,0)+1),"")</f>
        <v>11</v>
      </c>
      <c r="E337">
        <f>IFERROR(IF('SUIVI VENTES 403e'!$A323&lt;&gt;"",ROUND((($C337/1.2)-$D337),2),""),"")</f>
        <v>-11</v>
      </c>
      <c r="F337">
        <f>IFERROR(IF('SUIVI VENTES 403e'!$A323&lt;&gt;"",ROUND($E337*$A337,2),""),"")</f>
        <v>-22</v>
      </c>
      <c r="G337">
        <f>IFERROR(IF('SUIVI VENTES 403e'!$A323&lt;&gt;"",YEAR('SUIVI VENTES 403e'!$G323),""),"")</f>
        <v>2021</v>
      </c>
      <c r="H337">
        <f>IFERROR(IF('SUIVI VENTES 403e'!$A323&lt;&gt;"",MONTH('SUIVI VENTES 403e'!$G323),""),"")</f>
        <v>10</v>
      </c>
    </row>
    <row r="338" spans="1:8" x14ac:dyDescent="0.25">
      <c r="A338">
        <f>IFERROR('SUIVI VENTES 403e'!B324*(INDEX(traitement!$A$2:$B$10,MATCH('SUIVI VENTES 403e'!$H324,traitement!$A$2:$A$10,0),2)),"")</f>
        <v>5</v>
      </c>
      <c r="B338">
        <f>IFERROR('SUIVI VENTES 403e'!F324,"")</f>
        <v>50</v>
      </c>
      <c r="C338">
        <f>IFERROR(IF('SUIVI VENTES 403e'!$A324&lt;&gt;"",ROUND($B338/$A338,2),""),"")</f>
        <v>10</v>
      </c>
      <c r="D338" cm="1">
        <f t="array" ref="D338">IFERROR(INDEX($F$3:$R$7,MATCH($G338,$F$4:$F$7,0),MATCH($H338,$F$3:$R$3,0)+1),"")</f>
        <v>11</v>
      </c>
      <c r="E338">
        <f>IFERROR(IF('SUIVI VENTES 403e'!$A324&lt;&gt;"",ROUND((($C338/1.2)-$D338),2),""),"")</f>
        <v>-2.67</v>
      </c>
      <c r="F338">
        <f>IFERROR(IF('SUIVI VENTES 403e'!$A324&lt;&gt;"",ROUND($E338*$A338,2),""),"")</f>
        <v>-13.35</v>
      </c>
      <c r="G338">
        <f>IFERROR(IF('SUIVI VENTES 403e'!$A324&lt;&gt;"",YEAR('SUIVI VENTES 403e'!$G324),""),"")</f>
        <v>2021</v>
      </c>
      <c r="H338">
        <f>IFERROR(IF('SUIVI VENTES 403e'!$A324&lt;&gt;"",MONTH('SUIVI VENTES 403e'!$G324),""),"")</f>
        <v>10</v>
      </c>
    </row>
    <row r="339" spans="1:8" x14ac:dyDescent="0.25">
      <c r="A339">
        <f>IFERROR('SUIVI VENTES 403e'!B325*(INDEX(traitement!$A$2:$B$10,MATCH('SUIVI VENTES 403e'!$H325,traitement!$A$2:$A$10,0),2)),"")</f>
        <v>10</v>
      </c>
      <c r="B339">
        <f>IFERROR('SUIVI VENTES 403e'!F325,"")</f>
        <v>100</v>
      </c>
      <c r="C339">
        <f>IFERROR(IF('SUIVI VENTES 403e'!$A325&lt;&gt;"",ROUND($B339/$A339,2),""),"")</f>
        <v>10</v>
      </c>
      <c r="D339" cm="1">
        <f t="array" ref="D339">IFERROR(INDEX($F$3:$R$7,MATCH($G339,$F$4:$F$7,0),MATCH($H339,$F$3:$R$3,0)+1),"")</f>
        <v>11</v>
      </c>
      <c r="E339">
        <f>IFERROR(IF('SUIVI VENTES 403e'!$A325&lt;&gt;"",ROUND((($C339/1.2)-$D339),2),""),"")</f>
        <v>-2.67</v>
      </c>
      <c r="F339">
        <f>IFERROR(IF('SUIVI VENTES 403e'!$A325&lt;&gt;"",ROUND($E339*$A339,2),""),"")</f>
        <v>-26.7</v>
      </c>
      <c r="G339">
        <f>IFERROR(IF('SUIVI VENTES 403e'!$A325&lt;&gt;"",YEAR('SUIVI VENTES 403e'!$G325),""),"")</f>
        <v>2021</v>
      </c>
      <c r="H339">
        <f>IFERROR(IF('SUIVI VENTES 403e'!$A325&lt;&gt;"",MONTH('SUIVI VENTES 403e'!$G325),""),"")</f>
        <v>10</v>
      </c>
    </row>
    <row r="340" spans="1:8" x14ac:dyDescent="0.25">
      <c r="A340">
        <f>IFERROR('SUIVI VENTES 403e'!B326*(INDEX(traitement!$A$2:$B$10,MATCH('SUIVI VENTES 403e'!$H326,traitement!$A$2:$A$10,0),2)),"")</f>
        <v>2</v>
      </c>
      <c r="B340">
        <f>IFERROR('SUIVI VENTES 403e'!F326,"")</f>
        <v>0</v>
      </c>
      <c r="C340">
        <f>IFERROR(IF('SUIVI VENTES 403e'!$A326&lt;&gt;"",ROUND($B340/$A340,2),""),"")</f>
        <v>0</v>
      </c>
      <c r="D340" cm="1">
        <f t="array" ref="D340">IFERROR(INDEX($F$3:$R$7,MATCH($G340,$F$4:$F$7,0),MATCH($H340,$F$3:$R$3,0)+1),"")</f>
        <v>11</v>
      </c>
      <c r="E340">
        <f>IFERROR(IF('SUIVI VENTES 403e'!$A326&lt;&gt;"",ROUND((($C340/1.2)-$D340),2),""),"")</f>
        <v>-11</v>
      </c>
      <c r="F340">
        <f>IFERROR(IF('SUIVI VENTES 403e'!$A326&lt;&gt;"",ROUND($E340*$A340,2),""),"")</f>
        <v>-22</v>
      </c>
      <c r="G340">
        <f>IFERROR(IF('SUIVI VENTES 403e'!$A326&lt;&gt;"",YEAR('SUIVI VENTES 403e'!$G326),""),"")</f>
        <v>2021</v>
      </c>
      <c r="H340">
        <f>IFERROR(IF('SUIVI VENTES 403e'!$A326&lt;&gt;"",MONTH('SUIVI VENTES 403e'!$G326),""),"")</f>
        <v>10</v>
      </c>
    </row>
    <row r="341" spans="1:8" x14ac:dyDescent="0.25">
      <c r="A341">
        <f>IFERROR('SUIVI VENTES 403e'!B327*(INDEX(traitement!$A$2:$B$10,MATCH('SUIVI VENTES 403e'!$H327,traitement!$A$2:$A$10,0),2)),"")</f>
        <v>12</v>
      </c>
      <c r="B341">
        <f>IFERROR('SUIVI VENTES 403e'!F327,"")</f>
        <v>120</v>
      </c>
      <c r="C341">
        <f>IFERROR(IF('SUIVI VENTES 403e'!$A327&lt;&gt;"",ROUND($B341/$A341,2),""),"")</f>
        <v>10</v>
      </c>
      <c r="D341" cm="1">
        <f t="array" ref="D341">IFERROR(INDEX($F$3:$R$7,MATCH($G341,$F$4:$F$7,0),MATCH($H341,$F$3:$R$3,0)+1),"")</f>
        <v>11</v>
      </c>
      <c r="E341">
        <f>IFERROR(IF('SUIVI VENTES 403e'!$A327&lt;&gt;"",ROUND((($C341/1.2)-$D341),2),""),"")</f>
        <v>-2.67</v>
      </c>
      <c r="F341">
        <f>IFERROR(IF('SUIVI VENTES 403e'!$A327&lt;&gt;"",ROUND($E341*$A341,2),""),"")</f>
        <v>-32.04</v>
      </c>
      <c r="G341">
        <f>IFERROR(IF('SUIVI VENTES 403e'!$A327&lt;&gt;"",YEAR('SUIVI VENTES 403e'!$G327),""),"")</f>
        <v>2021</v>
      </c>
      <c r="H341">
        <f>IFERROR(IF('SUIVI VENTES 403e'!$A327&lt;&gt;"",MONTH('SUIVI VENTES 403e'!$G327),""),"")</f>
        <v>10</v>
      </c>
    </row>
    <row r="342" spans="1:8" x14ac:dyDescent="0.25">
      <c r="A342">
        <f>IFERROR('SUIVI VENTES 403e'!B328*(INDEX(traitement!$A$2:$B$10,MATCH('SUIVI VENTES 403e'!$H328,traitement!$A$2:$A$10,0),2)),"")</f>
        <v>2</v>
      </c>
      <c r="B342">
        <f>IFERROR('SUIVI VENTES 403e'!F328,"")</f>
        <v>0</v>
      </c>
      <c r="C342">
        <f>IFERROR(IF('SUIVI VENTES 403e'!$A328&lt;&gt;"",ROUND($B342/$A342,2),""),"")</f>
        <v>0</v>
      </c>
      <c r="D342" cm="1">
        <f t="array" ref="D342">IFERROR(INDEX($F$3:$R$7,MATCH($G342,$F$4:$F$7,0),MATCH($H342,$F$3:$R$3,0)+1),"")</f>
        <v>11</v>
      </c>
      <c r="E342">
        <f>IFERROR(IF('SUIVI VENTES 403e'!$A328&lt;&gt;"",ROUND((($C342/1.2)-$D342),2),""),"")</f>
        <v>-11</v>
      </c>
      <c r="F342">
        <f>IFERROR(IF('SUIVI VENTES 403e'!$A328&lt;&gt;"",ROUND($E342*$A342,2),""),"")</f>
        <v>-22</v>
      </c>
      <c r="G342">
        <f>IFERROR(IF('SUIVI VENTES 403e'!$A328&lt;&gt;"",YEAR('SUIVI VENTES 403e'!$G328),""),"")</f>
        <v>2021</v>
      </c>
      <c r="H342">
        <f>IFERROR(IF('SUIVI VENTES 403e'!$A328&lt;&gt;"",MONTH('SUIVI VENTES 403e'!$G328),""),"")</f>
        <v>10</v>
      </c>
    </row>
    <row r="343" spans="1:8" x14ac:dyDescent="0.25">
      <c r="A343">
        <f>IFERROR('SUIVI VENTES 403e'!B329*(INDEX(traitement!$A$2:$B$10,MATCH('SUIVI VENTES 403e'!$H329,traitement!$A$2:$A$10,0),2)),"")</f>
        <v>5</v>
      </c>
      <c r="B343">
        <f>IFERROR('SUIVI VENTES 403e'!F329,"")</f>
        <v>50</v>
      </c>
      <c r="C343">
        <f>IFERROR(IF('SUIVI VENTES 403e'!$A329&lt;&gt;"",ROUND($B343/$A343,2),""),"")</f>
        <v>10</v>
      </c>
      <c r="D343" cm="1">
        <f t="array" ref="D343">IFERROR(INDEX($F$3:$R$7,MATCH($G343,$F$4:$F$7,0),MATCH($H343,$F$3:$R$3,0)+1),"")</f>
        <v>11</v>
      </c>
      <c r="E343">
        <f>IFERROR(IF('SUIVI VENTES 403e'!$A329&lt;&gt;"",ROUND((($C343/1.2)-$D343),2),""),"")</f>
        <v>-2.67</v>
      </c>
      <c r="F343">
        <f>IFERROR(IF('SUIVI VENTES 403e'!$A329&lt;&gt;"",ROUND($E343*$A343,2),""),"")</f>
        <v>-13.35</v>
      </c>
      <c r="G343">
        <f>IFERROR(IF('SUIVI VENTES 403e'!$A329&lt;&gt;"",YEAR('SUIVI VENTES 403e'!$G329),""),"")</f>
        <v>2021</v>
      </c>
      <c r="H343">
        <f>IFERROR(IF('SUIVI VENTES 403e'!$A329&lt;&gt;"",MONTH('SUIVI VENTES 403e'!$G329),""),"")</f>
        <v>10</v>
      </c>
    </row>
    <row r="344" spans="1:8" x14ac:dyDescent="0.25">
      <c r="A344">
        <f>IFERROR('SUIVI VENTES 403e'!B330*(INDEX(traitement!$A$2:$B$10,MATCH('SUIVI VENTES 403e'!$H330,traitement!$A$2:$A$10,0),2)),"")</f>
        <v>0.25</v>
      </c>
      <c r="B344">
        <f>IFERROR('SUIVI VENTES 403e'!F330,"")</f>
        <v>0</v>
      </c>
      <c r="C344">
        <f>IFERROR(IF('SUIVI VENTES 403e'!$A330&lt;&gt;"",ROUND($B344/$A344,2),""),"")</f>
        <v>0</v>
      </c>
      <c r="D344" cm="1">
        <f t="array" ref="D344">IFERROR(INDEX($F$3:$R$7,MATCH($G344,$F$4:$F$7,0),MATCH($H344,$F$3:$R$3,0)+1),"")</f>
        <v>11</v>
      </c>
      <c r="E344">
        <f>IFERROR(IF('SUIVI VENTES 403e'!$A330&lt;&gt;"",ROUND((($C344/1.2)-$D344),2),""),"")</f>
        <v>-11</v>
      </c>
      <c r="F344">
        <f>IFERROR(IF('SUIVI VENTES 403e'!$A330&lt;&gt;"",ROUND($E344*$A344,2),""),"")</f>
        <v>-2.75</v>
      </c>
      <c r="G344">
        <f>IFERROR(IF('SUIVI VENTES 403e'!$A330&lt;&gt;"",YEAR('SUIVI VENTES 403e'!$G330),""),"")</f>
        <v>2021</v>
      </c>
      <c r="H344">
        <f>IFERROR(IF('SUIVI VENTES 403e'!$A330&lt;&gt;"",MONTH('SUIVI VENTES 403e'!$G330),""),"")</f>
        <v>10</v>
      </c>
    </row>
    <row r="345" spans="1:8" x14ac:dyDescent="0.25">
      <c r="A345">
        <f>IFERROR('SUIVI VENTES 403e'!B331*(INDEX(traitement!$A$2:$B$10,MATCH('SUIVI VENTES 403e'!$H331,traitement!$A$2:$A$10,0),2)),"")</f>
        <v>30</v>
      </c>
      <c r="B345">
        <f>IFERROR('SUIVI VENTES 403e'!F331,"")</f>
        <v>300</v>
      </c>
      <c r="C345">
        <f>IFERROR(IF('SUIVI VENTES 403e'!$A331&lt;&gt;"",ROUND($B345/$A345,2),""),"")</f>
        <v>10</v>
      </c>
      <c r="D345" cm="1">
        <f t="array" ref="D345">IFERROR(INDEX($F$3:$R$7,MATCH($G345,$F$4:$F$7,0),MATCH($H345,$F$3:$R$3,0)+1),"")</f>
        <v>11</v>
      </c>
      <c r="E345">
        <f>IFERROR(IF('SUIVI VENTES 403e'!$A331&lt;&gt;"",ROUND((($C345/1.2)-$D345),2),""),"")</f>
        <v>-2.67</v>
      </c>
      <c r="F345">
        <f>IFERROR(IF('SUIVI VENTES 403e'!$A331&lt;&gt;"",ROUND($E345*$A345,2),""),"")</f>
        <v>-80.099999999999994</v>
      </c>
      <c r="G345">
        <f>IFERROR(IF('SUIVI VENTES 403e'!$A331&lt;&gt;"",YEAR('SUIVI VENTES 403e'!$G331),""),"")</f>
        <v>2021</v>
      </c>
      <c r="H345">
        <f>IFERROR(IF('SUIVI VENTES 403e'!$A331&lt;&gt;"",MONTH('SUIVI VENTES 403e'!$G331),""),"")</f>
        <v>10</v>
      </c>
    </row>
    <row r="346" spans="1:8" x14ac:dyDescent="0.25">
      <c r="A346">
        <f>IFERROR('SUIVI VENTES 403e'!B332*(INDEX(traitement!$A$2:$B$10,MATCH('SUIVI VENTES 403e'!$H332,traitement!$A$2:$A$10,0),2)),"")</f>
        <v>5</v>
      </c>
      <c r="B346">
        <f>IFERROR('SUIVI VENTES 403e'!F332,"")</f>
        <v>0</v>
      </c>
      <c r="C346">
        <f>IFERROR(IF('SUIVI VENTES 403e'!$A332&lt;&gt;"",ROUND($B346/$A346,2),""),"")</f>
        <v>0</v>
      </c>
      <c r="D346" cm="1">
        <f t="array" ref="D346">IFERROR(INDEX($F$3:$R$7,MATCH($G346,$F$4:$F$7,0),MATCH($H346,$F$3:$R$3,0)+1),"")</f>
        <v>11</v>
      </c>
      <c r="E346">
        <f>IFERROR(IF('SUIVI VENTES 403e'!$A332&lt;&gt;"",ROUND((($C346/1.2)-$D346),2),""),"")</f>
        <v>-11</v>
      </c>
      <c r="F346">
        <f>IFERROR(IF('SUIVI VENTES 403e'!$A332&lt;&gt;"",ROUND($E346*$A346,2),""),"")</f>
        <v>-55</v>
      </c>
      <c r="G346">
        <f>IFERROR(IF('SUIVI VENTES 403e'!$A332&lt;&gt;"",YEAR('SUIVI VENTES 403e'!$G332),""),"")</f>
        <v>2021</v>
      </c>
      <c r="H346">
        <f>IFERROR(IF('SUIVI VENTES 403e'!$A332&lt;&gt;"",MONTH('SUIVI VENTES 403e'!$G332),""),"")</f>
        <v>10</v>
      </c>
    </row>
    <row r="347" spans="1:8" x14ac:dyDescent="0.25">
      <c r="A347">
        <f>IFERROR('SUIVI VENTES 403e'!B333*(INDEX(traitement!$A$2:$B$10,MATCH('SUIVI VENTES 403e'!$H333,traitement!$A$2:$A$10,0),2)),"")</f>
        <v>1</v>
      </c>
      <c r="B347">
        <f>IFERROR('SUIVI VENTES 403e'!F333,"")</f>
        <v>0</v>
      </c>
      <c r="C347">
        <f>IFERROR(IF('SUIVI VENTES 403e'!$A333&lt;&gt;"",ROUND($B347/$A347,2),""),"")</f>
        <v>0</v>
      </c>
      <c r="D347" cm="1">
        <f t="array" ref="D347">IFERROR(INDEX($F$3:$R$7,MATCH($G347,$F$4:$F$7,0),MATCH($H347,$F$3:$R$3,0)+1),"")</f>
        <v>11</v>
      </c>
      <c r="E347">
        <f>IFERROR(IF('SUIVI VENTES 403e'!$A333&lt;&gt;"",ROUND((($C347/1.2)-$D347),2),""),"")</f>
        <v>-11</v>
      </c>
      <c r="F347">
        <f>IFERROR(IF('SUIVI VENTES 403e'!$A333&lt;&gt;"",ROUND($E347*$A347,2),""),"")</f>
        <v>-11</v>
      </c>
      <c r="G347">
        <f>IFERROR(IF('SUIVI VENTES 403e'!$A333&lt;&gt;"",YEAR('SUIVI VENTES 403e'!$G333),""),"")</f>
        <v>2021</v>
      </c>
      <c r="H347">
        <f>IFERROR(IF('SUIVI VENTES 403e'!$A333&lt;&gt;"",MONTH('SUIVI VENTES 403e'!$G333),""),"")</f>
        <v>10</v>
      </c>
    </row>
    <row r="348" spans="1:8" x14ac:dyDescent="0.25">
      <c r="A348">
        <f>IFERROR('SUIVI VENTES 403e'!B334*(INDEX(traitement!$A$2:$B$10,MATCH('SUIVI VENTES 403e'!$H334,traitement!$A$2:$A$10,0),2)),"")</f>
        <v>10</v>
      </c>
      <c r="B348">
        <f>IFERROR('SUIVI VENTES 403e'!F334,"")</f>
        <v>100</v>
      </c>
      <c r="C348">
        <f>IFERROR(IF('SUIVI VENTES 403e'!$A334&lt;&gt;"",ROUND($B348/$A348,2),""),"")</f>
        <v>10</v>
      </c>
      <c r="D348" cm="1">
        <f t="array" ref="D348">IFERROR(INDEX($F$3:$R$7,MATCH($G348,$F$4:$F$7,0),MATCH($H348,$F$3:$R$3,0)+1),"")</f>
        <v>11</v>
      </c>
      <c r="E348">
        <f>IFERROR(IF('SUIVI VENTES 403e'!$A334&lt;&gt;"",ROUND((($C348/1.2)-$D348),2),""),"")</f>
        <v>-2.67</v>
      </c>
      <c r="F348">
        <f>IFERROR(IF('SUIVI VENTES 403e'!$A334&lt;&gt;"",ROUND($E348*$A348,2),""),"")</f>
        <v>-26.7</v>
      </c>
      <c r="G348">
        <f>IFERROR(IF('SUIVI VENTES 403e'!$A334&lt;&gt;"",YEAR('SUIVI VENTES 403e'!$G334),""),"")</f>
        <v>2021</v>
      </c>
      <c r="H348">
        <f>IFERROR(IF('SUIVI VENTES 403e'!$A334&lt;&gt;"",MONTH('SUIVI VENTES 403e'!$G334),""),"")</f>
        <v>10</v>
      </c>
    </row>
    <row r="349" spans="1:8" x14ac:dyDescent="0.25">
      <c r="A349">
        <f>IFERROR('SUIVI VENTES 403e'!B335*(INDEX(traitement!$A$2:$B$10,MATCH('SUIVI VENTES 403e'!$H335,traitement!$A$2:$A$10,0),2)),"")</f>
        <v>10</v>
      </c>
      <c r="B349">
        <f>IFERROR('SUIVI VENTES 403e'!F335,"")</f>
        <v>100</v>
      </c>
      <c r="C349">
        <f>IFERROR(IF('SUIVI VENTES 403e'!$A335&lt;&gt;"",ROUND($B349/$A349,2),""),"")</f>
        <v>10</v>
      </c>
      <c r="D349" cm="1">
        <f t="array" ref="D349">IFERROR(INDEX($F$3:$R$7,MATCH($G349,$F$4:$F$7,0),MATCH($H349,$F$3:$R$3,0)+1),"")</f>
        <v>11</v>
      </c>
      <c r="E349">
        <f>IFERROR(IF('SUIVI VENTES 403e'!$A335&lt;&gt;"",ROUND((($C349/1.2)-$D349),2),""),"")</f>
        <v>-2.67</v>
      </c>
      <c r="F349">
        <f>IFERROR(IF('SUIVI VENTES 403e'!$A335&lt;&gt;"",ROUND($E349*$A349,2),""),"")</f>
        <v>-26.7</v>
      </c>
      <c r="G349">
        <f>IFERROR(IF('SUIVI VENTES 403e'!$A335&lt;&gt;"",YEAR('SUIVI VENTES 403e'!$G335),""),"")</f>
        <v>2021</v>
      </c>
      <c r="H349">
        <f>IFERROR(IF('SUIVI VENTES 403e'!$A335&lt;&gt;"",MONTH('SUIVI VENTES 403e'!$G335),""),"")</f>
        <v>10</v>
      </c>
    </row>
    <row r="350" spans="1:8" x14ac:dyDescent="0.25">
      <c r="A350">
        <f>IFERROR('SUIVI VENTES 403e'!B336*(INDEX(traitement!$A$2:$B$10,MATCH('SUIVI VENTES 403e'!$H336,traitement!$A$2:$A$10,0),2)),"")</f>
        <v>2</v>
      </c>
      <c r="B350">
        <f>IFERROR('SUIVI VENTES 403e'!F336,"")</f>
        <v>0</v>
      </c>
      <c r="C350">
        <f>IFERROR(IF('SUIVI VENTES 403e'!$A336&lt;&gt;"",ROUND($B350/$A350,2),""),"")</f>
        <v>0</v>
      </c>
      <c r="D350" cm="1">
        <f t="array" ref="D350">IFERROR(INDEX($F$3:$R$7,MATCH($G350,$F$4:$F$7,0),MATCH($H350,$F$3:$R$3,0)+1),"")</f>
        <v>11</v>
      </c>
      <c r="E350">
        <f>IFERROR(IF('SUIVI VENTES 403e'!$A336&lt;&gt;"",ROUND((($C350/1.2)-$D350),2),""),"")</f>
        <v>-11</v>
      </c>
      <c r="F350">
        <f>IFERROR(IF('SUIVI VENTES 403e'!$A336&lt;&gt;"",ROUND($E350*$A350,2),""),"")</f>
        <v>-22</v>
      </c>
      <c r="G350">
        <f>IFERROR(IF('SUIVI VENTES 403e'!$A336&lt;&gt;"",YEAR('SUIVI VENTES 403e'!$G336),""),"")</f>
        <v>2021</v>
      </c>
      <c r="H350">
        <f>IFERROR(IF('SUIVI VENTES 403e'!$A336&lt;&gt;"",MONTH('SUIVI VENTES 403e'!$G336),""),"")</f>
        <v>10</v>
      </c>
    </row>
    <row r="351" spans="1:8" x14ac:dyDescent="0.25">
      <c r="A351">
        <f>IFERROR('SUIVI VENTES 403e'!B337*(INDEX(traitement!$A$2:$B$10,MATCH('SUIVI VENTES 403e'!$H337,traitement!$A$2:$A$10,0),2)),"")</f>
        <v>10</v>
      </c>
      <c r="B351">
        <f>IFERROR('SUIVI VENTES 403e'!F337,"")</f>
        <v>100</v>
      </c>
      <c r="C351">
        <f>IFERROR(IF('SUIVI VENTES 403e'!$A337&lt;&gt;"",ROUND($B351/$A351,2),""),"")</f>
        <v>10</v>
      </c>
      <c r="D351" cm="1">
        <f t="array" ref="D351">IFERROR(INDEX($F$3:$R$7,MATCH($G351,$F$4:$F$7,0),MATCH($H351,$F$3:$R$3,0)+1),"")</f>
        <v>11</v>
      </c>
      <c r="E351">
        <f>IFERROR(IF('SUIVI VENTES 403e'!$A337&lt;&gt;"",ROUND((($C351/1.2)-$D351),2),""),"")</f>
        <v>-2.67</v>
      </c>
      <c r="F351">
        <f>IFERROR(IF('SUIVI VENTES 403e'!$A337&lt;&gt;"",ROUND($E351*$A351,2),""),"")</f>
        <v>-26.7</v>
      </c>
      <c r="G351">
        <f>IFERROR(IF('SUIVI VENTES 403e'!$A337&lt;&gt;"",YEAR('SUIVI VENTES 403e'!$G337),""),"")</f>
        <v>2021</v>
      </c>
      <c r="H351">
        <f>IFERROR(IF('SUIVI VENTES 403e'!$A337&lt;&gt;"",MONTH('SUIVI VENTES 403e'!$G337),""),"")</f>
        <v>10</v>
      </c>
    </row>
    <row r="352" spans="1:8" x14ac:dyDescent="0.25">
      <c r="A352">
        <f>IFERROR('SUIVI VENTES 403e'!B338*(INDEX(traitement!$A$2:$B$10,MATCH('SUIVI VENTES 403e'!$H338,traitement!$A$2:$A$10,0),2)),"")</f>
        <v>2</v>
      </c>
      <c r="B352">
        <f>IFERROR('SUIVI VENTES 403e'!F338,"")</f>
        <v>0</v>
      </c>
      <c r="C352">
        <f>IFERROR(IF('SUIVI VENTES 403e'!$A338&lt;&gt;"",ROUND($B352/$A352,2),""),"")</f>
        <v>0</v>
      </c>
      <c r="D352" cm="1">
        <f t="array" ref="D352">IFERROR(INDEX($F$3:$R$7,MATCH($G352,$F$4:$F$7,0),MATCH($H352,$F$3:$R$3,0)+1),"")</f>
        <v>11</v>
      </c>
      <c r="E352">
        <f>IFERROR(IF('SUIVI VENTES 403e'!$A338&lt;&gt;"",ROUND((($C352/1.2)-$D352),2),""),"")</f>
        <v>-11</v>
      </c>
      <c r="F352">
        <f>IFERROR(IF('SUIVI VENTES 403e'!$A338&lt;&gt;"",ROUND($E352*$A352,2),""),"")</f>
        <v>-22</v>
      </c>
      <c r="G352">
        <f>IFERROR(IF('SUIVI VENTES 403e'!$A338&lt;&gt;"",YEAR('SUIVI VENTES 403e'!$G338),""),"")</f>
        <v>2021</v>
      </c>
      <c r="H352">
        <f>IFERROR(IF('SUIVI VENTES 403e'!$A338&lt;&gt;"",MONTH('SUIVI VENTES 403e'!$G338),""),"")</f>
        <v>10</v>
      </c>
    </row>
    <row r="353" spans="1:8" x14ac:dyDescent="0.25">
      <c r="A353">
        <f>IFERROR('SUIVI VENTES 403e'!B339*(INDEX(traitement!$A$2:$B$10,MATCH('SUIVI VENTES 403e'!$H339,traitement!$A$2:$A$10,0),2)),"")</f>
        <v>10</v>
      </c>
      <c r="B353">
        <f>IFERROR('SUIVI VENTES 403e'!F339,"")</f>
        <v>100</v>
      </c>
      <c r="C353">
        <f>IFERROR(IF('SUIVI VENTES 403e'!$A339&lt;&gt;"",ROUND($B353/$A353,2),""),"")</f>
        <v>10</v>
      </c>
      <c r="D353" cm="1">
        <f t="array" ref="D353">IFERROR(INDEX($F$3:$R$7,MATCH($G353,$F$4:$F$7,0),MATCH($H353,$F$3:$R$3,0)+1),"")</f>
        <v>11</v>
      </c>
      <c r="E353">
        <f>IFERROR(IF('SUIVI VENTES 403e'!$A339&lt;&gt;"",ROUND((($C353/1.2)-$D353),2),""),"")</f>
        <v>-2.67</v>
      </c>
      <c r="F353">
        <f>IFERROR(IF('SUIVI VENTES 403e'!$A339&lt;&gt;"",ROUND($E353*$A353,2),""),"")</f>
        <v>-26.7</v>
      </c>
      <c r="G353">
        <f>IFERROR(IF('SUIVI VENTES 403e'!$A339&lt;&gt;"",YEAR('SUIVI VENTES 403e'!$G339),""),"")</f>
        <v>2021</v>
      </c>
      <c r="H353">
        <f>IFERROR(IF('SUIVI VENTES 403e'!$A339&lt;&gt;"",MONTH('SUIVI VENTES 403e'!$G339),""),"")</f>
        <v>10</v>
      </c>
    </row>
    <row r="354" spans="1:8" x14ac:dyDescent="0.25">
      <c r="A354">
        <f>IFERROR('SUIVI VENTES 403e'!B340*(INDEX(traitement!$A$2:$B$10,MATCH('SUIVI VENTES 403e'!$H340,traitement!$A$2:$A$10,0),2)),"")</f>
        <v>2</v>
      </c>
      <c r="B354">
        <f>IFERROR('SUIVI VENTES 403e'!F340,"")</f>
        <v>0</v>
      </c>
      <c r="C354">
        <f>IFERROR(IF('SUIVI VENTES 403e'!$A340&lt;&gt;"",ROUND($B354/$A354,2),""),"")</f>
        <v>0</v>
      </c>
      <c r="D354" cm="1">
        <f t="array" ref="D354">IFERROR(INDEX($F$3:$R$7,MATCH($G354,$F$4:$F$7,0),MATCH($H354,$F$3:$R$3,0)+1),"")</f>
        <v>11</v>
      </c>
      <c r="E354">
        <f>IFERROR(IF('SUIVI VENTES 403e'!$A340&lt;&gt;"",ROUND((($C354/1.2)-$D354),2),""),"")</f>
        <v>-11</v>
      </c>
      <c r="F354">
        <f>IFERROR(IF('SUIVI VENTES 403e'!$A340&lt;&gt;"",ROUND($E354*$A354,2),""),"")</f>
        <v>-22</v>
      </c>
      <c r="G354">
        <f>IFERROR(IF('SUIVI VENTES 403e'!$A340&lt;&gt;"",YEAR('SUIVI VENTES 403e'!$G340),""),"")</f>
        <v>2021</v>
      </c>
      <c r="H354">
        <f>IFERROR(IF('SUIVI VENTES 403e'!$A340&lt;&gt;"",MONTH('SUIVI VENTES 403e'!$G340),""),"")</f>
        <v>10</v>
      </c>
    </row>
    <row r="355" spans="1:8" x14ac:dyDescent="0.25">
      <c r="A355">
        <f>IFERROR('SUIVI VENTES 403e'!B341*(INDEX(traitement!$A$2:$B$10,MATCH('SUIVI VENTES 403e'!$H341,traitement!$A$2:$A$10,0),2)),"")</f>
        <v>5</v>
      </c>
      <c r="B355">
        <f>IFERROR('SUIVI VENTES 403e'!F341,"")</f>
        <v>50</v>
      </c>
      <c r="C355">
        <f>IFERROR(IF('SUIVI VENTES 403e'!$A341&lt;&gt;"",ROUND($B355/$A355,2),""),"")</f>
        <v>10</v>
      </c>
      <c r="D355" cm="1">
        <f t="array" ref="D355">IFERROR(INDEX($F$3:$R$7,MATCH($G355,$F$4:$F$7,0),MATCH($H355,$F$3:$R$3,0)+1),"")</f>
        <v>11</v>
      </c>
      <c r="E355">
        <f>IFERROR(IF('SUIVI VENTES 403e'!$A341&lt;&gt;"",ROUND((($C355/1.2)-$D355),2),""),"")</f>
        <v>-2.67</v>
      </c>
      <c r="F355">
        <f>IFERROR(IF('SUIVI VENTES 403e'!$A341&lt;&gt;"",ROUND($E355*$A355,2),""),"")</f>
        <v>-13.35</v>
      </c>
      <c r="G355">
        <f>IFERROR(IF('SUIVI VENTES 403e'!$A341&lt;&gt;"",YEAR('SUIVI VENTES 403e'!$G341),""),"")</f>
        <v>2021</v>
      </c>
      <c r="H355">
        <f>IFERROR(IF('SUIVI VENTES 403e'!$A341&lt;&gt;"",MONTH('SUIVI VENTES 403e'!$G341),""),"")</f>
        <v>10</v>
      </c>
    </row>
    <row r="356" spans="1:8" x14ac:dyDescent="0.25">
      <c r="A356">
        <f>IFERROR('SUIVI VENTES 403e'!B342*(INDEX(traitement!$A$2:$B$10,MATCH('SUIVI VENTES 403e'!$H342,traitement!$A$2:$A$10,0),2)),"")</f>
        <v>1</v>
      </c>
      <c r="B356">
        <f>IFERROR('SUIVI VENTES 403e'!F342,"")</f>
        <v>0</v>
      </c>
      <c r="C356">
        <f>IFERROR(IF('SUIVI VENTES 403e'!$A342&lt;&gt;"",ROUND($B356/$A356,2),""),"")</f>
        <v>0</v>
      </c>
      <c r="D356" cm="1">
        <f t="array" ref="D356">IFERROR(INDEX($F$3:$R$7,MATCH($G356,$F$4:$F$7,0),MATCH($H356,$F$3:$R$3,0)+1),"")</f>
        <v>11</v>
      </c>
      <c r="E356">
        <f>IFERROR(IF('SUIVI VENTES 403e'!$A342&lt;&gt;"",ROUND((($C356/1.2)-$D356),2),""),"")</f>
        <v>-11</v>
      </c>
      <c r="F356">
        <f>IFERROR(IF('SUIVI VENTES 403e'!$A342&lt;&gt;"",ROUND($E356*$A356,2),""),"")</f>
        <v>-11</v>
      </c>
      <c r="G356">
        <f>IFERROR(IF('SUIVI VENTES 403e'!$A342&lt;&gt;"",YEAR('SUIVI VENTES 403e'!$G342),""),"")</f>
        <v>2021</v>
      </c>
      <c r="H356">
        <f>IFERROR(IF('SUIVI VENTES 403e'!$A342&lt;&gt;"",MONTH('SUIVI VENTES 403e'!$G342),""),"")</f>
        <v>10</v>
      </c>
    </row>
    <row r="357" spans="1:8" x14ac:dyDescent="0.25">
      <c r="A357">
        <f>IFERROR('SUIVI VENTES 403e'!B343*(INDEX(traitement!$A$2:$B$10,MATCH('SUIVI VENTES 403e'!$H343,traitement!$A$2:$A$10,0),2)),"")</f>
        <v>1</v>
      </c>
      <c r="B357">
        <f>IFERROR('SUIVI VENTES 403e'!F343,"")</f>
        <v>10</v>
      </c>
      <c r="C357">
        <f>IFERROR(IF('SUIVI VENTES 403e'!$A343&lt;&gt;"",ROUND($B357/$A357,2),""),"")</f>
        <v>10</v>
      </c>
      <c r="D357" cm="1">
        <f t="array" ref="D357">IFERROR(INDEX($F$3:$R$7,MATCH($G357,$F$4:$F$7,0),MATCH($H357,$F$3:$R$3,0)+1),"")</f>
        <v>11</v>
      </c>
      <c r="E357">
        <f>IFERROR(IF('SUIVI VENTES 403e'!$A343&lt;&gt;"",ROUND((($C357/1.2)-$D357),2),""),"")</f>
        <v>-2.67</v>
      </c>
      <c r="F357">
        <f>IFERROR(IF('SUIVI VENTES 403e'!$A343&lt;&gt;"",ROUND($E357*$A357,2),""),"")</f>
        <v>-2.67</v>
      </c>
      <c r="G357">
        <f>IFERROR(IF('SUIVI VENTES 403e'!$A343&lt;&gt;"",YEAR('SUIVI VENTES 403e'!$G343),""),"")</f>
        <v>2021</v>
      </c>
      <c r="H357">
        <f>IFERROR(IF('SUIVI VENTES 403e'!$A343&lt;&gt;"",MONTH('SUIVI VENTES 403e'!$G343),""),"")</f>
        <v>10</v>
      </c>
    </row>
    <row r="358" spans="1:8" x14ac:dyDescent="0.25">
      <c r="A358">
        <f>IFERROR('SUIVI VENTES 403e'!B344*(INDEX(traitement!$A$2:$B$10,MATCH('SUIVI VENTES 403e'!$H344,traitement!$A$2:$A$10,0),2)),"")</f>
        <v>2.5</v>
      </c>
      <c r="B358">
        <f>IFERROR('SUIVI VENTES 403e'!F344,"")</f>
        <v>29.17</v>
      </c>
      <c r="C358">
        <f>IFERROR(IF('SUIVI VENTES 403e'!$A344&lt;&gt;"",ROUND($B358/$A358,2),""),"")</f>
        <v>11.67</v>
      </c>
      <c r="D358" cm="1">
        <f t="array" ref="D358">IFERROR(INDEX($F$3:$R$7,MATCH($G358,$F$4:$F$7,0),MATCH($H358,$F$3:$R$3,0)+1),"")</f>
        <v>11</v>
      </c>
      <c r="E358">
        <f>IFERROR(IF('SUIVI VENTES 403e'!$A344&lt;&gt;"",ROUND((($C358/1.2)-$D358),2),""),"")</f>
        <v>-1.28</v>
      </c>
      <c r="F358">
        <f>IFERROR(IF('SUIVI VENTES 403e'!$A344&lt;&gt;"",ROUND($E358*$A358,2),""),"")</f>
        <v>-3.2</v>
      </c>
      <c r="G358">
        <f>IFERROR(IF('SUIVI VENTES 403e'!$A344&lt;&gt;"",YEAR('SUIVI VENTES 403e'!$G344),""),"")</f>
        <v>2021</v>
      </c>
      <c r="H358">
        <f>IFERROR(IF('SUIVI VENTES 403e'!$A344&lt;&gt;"",MONTH('SUIVI VENTES 403e'!$G344),""),"")</f>
        <v>10</v>
      </c>
    </row>
    <row r="359" spans="1:8" x14ac:dyDescent="0.25">
      <c r="A359">
        <f>IFERROR('SUIVI VENTES 403e'!B345*(INDEX(traitement!$A$2:$B$10,MATCH('SUIVI VENTES 403e'!$H345,traitement!$A$2:$A$10,0),2)),"")</f>
        <v>0.5</v>
      </c>
      <c r="B359">
        <f>IFERROR('SUIVI VENTES 403e'!F345,"")</f>
        <v>0</v>
      </c>
      <c r="C359">
        <f>IFERROR(IF('SUIVI VENTES 403e'!$A345&lt;&gt;"",ROUND($B359/$A359,2),""),"")</f>
        <v>0</v>
      </c>
      <c r="D359" cm="1">
        <f t="array" ref="D359">IFERROR(INDEX($F$3:$R$7,MATCH($G359,$F$4:$F$7,0),MATCH($H359,$F$3:$R$3,0)+1),"")</f>
        <v>11</v>
      </c>
      <c r="E359">
        <f>IFERROR(IF('SUIVI VENTES 403e'!$A345&lt;&gt;"",ROUND((($C359/1.2)-$D359),2),""),"")</f>
        <v>-11</v>
      </c>
      <c r="F359">
        <f>IFERROR(IF('SUIVI VENTES 403e'!$A345&lt;&gt;"",ROUND($E359*$A359,2),""),"")</f>
        <v>-5.5</v>
      </c>
      <c r="G359">
        <f>IFERROR(IF('SUIVI VENTES 403e'!$A345&lt;&gt;"",YEAR('SUIVI VENTES 403e'!$G345),""),"")</f>
        <v>2021</v>
      </c>
      <c r="H359">
        <f>IFERROR(IF('SUIVI VENTES 403e'!$A345&lt;&gt;"",MONTH('SUIVI VENTES 403e'!$G345),""),"")</f>
        <v>10</v>
      </c>
    </row>
    <row r="360" spans="1:8" x14ac:dyDescent="0.25">
      <c r="A360">
        <f>IFERROR('SUIVI VENTES 403e'!B346*(INDEX(traitement!$A$2:$B$10,MATCH('SUIVI VENTES 403e'!$H346,traitement!$A$2:$A$10,0),2)),"")</f>
        <v>7</v>
      </c>
      <c r="B360">
        <f>IFERROR('SUIVI VENTES 403e'!F346,"")</f>
        <v>70</v>
      </c>
      <c r="C360">
        <f>IFERROR(IF('SUIVI VENTES 403e'!$A346&lt;&gt;"",ROUND($B360/$A360,2),""),"")</f>
        <v>10</v>
      </c>
      <c r="D360" cm="1">
        <f t="array" ref="D360">IFERROR(INDEX($F$3:$R$7,MATCH($G360,$F$4:$F$7,0),MATCH($H360,$F$3:$R$3,0)+1),"")</f>
        <v>11</v>
      </c>
      <c r="E360">
        <f>IFERROR(IF('SUIVI VENTES 403e'!$A346&lt;&gt;"",ROUND((($C360/1.2)-$D360),2),""),"")</f>
        <v>-2.67</v>
      </c>
      <c r="F360">
        <f>IFERROR(IF('SUIVI VENTES 403e'!$A346&lt;&gt;"",ROUND($E360*$A360,2),""),"")</f>
        <v>-18.690000000000001</v>
      </c>
      <c r="G360">
        <f>IFERROR(IF('SUIVI VENTES 403e'!$A346&lt;&gt;"",YEAR('SUIVI VENTES 403e'!$G346),""),"")</f>
        <v>2021</v>
      </c>
      <c r="H360">
        <f>IFERROR(IF('SUIVI VENTES 403e'!$A346&lt;&gt;"",MONTH('SUIVI VENTES 403e'!$G346),""),"")</f>
        <v>10</v>
      </c>
    </row>
    <row r="361" spans="1:8" x14ac:dyDescent="0.25">
      <c r="A361">
        <f>IFERROR('SUIVI VENTES 403e'!B347*(INDEX(traitement!$A$2:$B$10,MATCH('SUIVI VENTES 403e'!$H347,traitement!$A$2:$A$10,0),2)),"")</f>
        <v>1</v>
      </c>
      <c r="B361">
        <f>IFERROR('SUIVI VENTES 403e'!F347,"")</f>
        <v>0</v>
      </c>
      <c r="C361">
        <f>IFERROR(IF('SUIVI VENTES 403e'!$A347&lt;&gt;"",ROUND($B361/$A361,2),""),"")</f>
        <v>0</v>
      </c>
      <c r="D361" cm="1">
        <f t="array" ref="D361">IFERROR(INDEX($F$3:$R$7,MATCH($G361,$F$4:$F$7,0),MATCH($H361,$F$3:$R$3,0)+1),"")</f>
        <v>11</v>
      </c>
      <c r="E361">
        <f>IFERROR(IF('SUIVI VENTES 403e'!$A347&lt;&gt;"",ROUND((($C361/1.2)-$D361),2),""),"")</f>
        <v>-11</v>
      </c>
      <c r="F361">
        <f>IFERROR(IF('SUIVI VENTES 403e'!$A347&lt;&gt;"",ROUND($E361*$A361,2),""),"")</f>
        <v>-11</v>
      </c>
      <c r="G361">
        <f>IFERROR(IF('SUIVI VENTES 403e'!$A347&lt;&gt;"",YEAR('SUIVI VENTES 403e'!$G347),""),"")</f>
        <v>2021</v>
      </c>
      <c r="H361">
        <f>IFERROR(IF('SUIVI VENTES 403e'!$A347&lt;&gt;"",MONTH('SUIVI VENTES 403e'!$G347),""),"")</f>
        <v>10</v>
      </c>
    </row>
    <row r="362" spans="1:8" x14ac:dyDescent="0.25">
      <c r="A362">
        <f>IFERROR('SUIVI VENTES 403e'!B348*(INDEX(traitement!$A$2:$B$10,MATCH('SUIVI VENTES 403e'!$H348,traitement!$A$2:$A$10,0),2)),"")</f>
        <v>1</v>
      </c>
      <c r="B362">
        <f>IFERROR('SUIVI VENTES 403e'!F348,"")</f>
        <v>11.67</v>
      </c>
      <c r="C362">
        <f>IFERROR(IF('SUIVI VENTES 403e'!$A348&lt;&gt;"",ROUND($B362/$A362,2),""),"")</f>
        <v>11.67</v>
      </c>
      <c r="D362" cm="1">
        <f t="array" ref="D362">IFERROR(INDEX($F$3:$R$7,MATCH($G362,$F$4:$F$7,0),MATCH($H362,$F$3:$R$3,0)+1),"")</f>
        <v>11</v>
      </c>
      <c r="E362">
        <f>IFERROR(IF('SUIVI VENTES 403e'!$A348&lt;&gt;"",ROUND((($C362/1.2)-$D362),2),""),"")</f>
        <v>-1.28</v>
      </c>
      <c r="F362">
        <f>IFERROR(IF('SUIVI VENTES 403e'!$A348&lt;&gt;"",ROUND($E362*$A362,2),""),"")</f>
        <v>-1.28</v>
      </c>
      <c r="G362">
        <f>IFERROR(IF('SUIVI VENTES 403e'!$A348&lt;&gt;"",YEAR('SUIVI VENTES 403e'!$G348),""),"")</f>
        <v>2021</v>
      </c>
      <c r="H362">
        <f>IFERROR(IF('SUIVI VENTES 403e'!$A348&lt;&gt;"",MONTH('SUIVI VENTES 403e'!$G348),""),"")</f>
        <v>10</v>
      </c>
    </row>
    <row r="363" spans="1:8" x14ac:dyDescent="0.25">
      <c r="A363">
        <f>IFERROR('SUIVI VENTES 403e'!B349*(INDEX(traitement!$A$2:$B$10,MATCH('SUIVI VENTES 403e'!$H349,traitement!$A$2:$A$10,0),2)),"")</f>
        <v>15</v>
      </c>
      <c r="B363">
        <f>IFERROR('SUIVI VENTES 403e'!F349,"")</f>
        <v>150</v>
      </c>
      <c r="C363">
        <f>IFERROR(IF('SUIVI VENTES 403e'!$A349&lt;&gt;"",ROUND($B363/$A363,2),""),"")</f>
        <v>10</v>
      </c>
      <c r="D363" cm="1">
        <f t="array" ref="D363">IFERROR(INDEX($F$3:$R$7,MATCH($G363,$F$4:$F$7,0),MATCH($H363,$F$3:$R$3,0)+1),"")</f>
        <v>11</v>
      </c>
      <c r="E363">
        <f>IFERROR(IF('SUIVI VENTES 403e'!$A349&lt;&gt;"",ROUND((($C363/1.2)-$D363),2),""),"")</f>
        <v>-2.67</v>
      </c>
      <c r="F363">
        <f>IFERROR(IF('SUIVI VENTES 403e'!$A349&lt;&gt;"",ROUND($E363*$A363,2),""),"")</f>
        <v>-40.049999999999997</v>
      </c>
      <c r="G363">
        <f>IFERROR(IF('SUIVI VENTES 403e'!$A349&lt;&gt;"",YEAR('SUIVI VENTES 403e'!$G349),""),"")</f>
        <v>2021</v>
      </c>
      <c r="H363">
        <f>IFERROR(IF('SUIVI VENTES 403e'!$A349&lt;&gt;"",MONTH('SUIVI VENTES 403e'!$G349),""),"")</f>
        <v>10</v>
      </c>
    </row>
    <row r="364" spans="1:8" x14ac:dyDescent="0.25">
      <c r="A364">
        <f>IFERROR('SUIVI VENTES 403e'!B350*(INDEX(traitement!$A$2:$B$10,MATCH('SUIVI VENTES 403e'!$H350,traitement!$A$2:$A$10,0),2)),"")</f>
        <v>3</v>
      </c>
      <c r="B364">
        <f>IFERROR('SUIVI VENTES 403e'!F350,"")</f>
        <v>0</v>
      </c>
      <c r="C364">
        <f>IFERROR(IF('SUIVI VENTES 403e'!$A350&lt;&gt;"",ROUND($B364/$A364,2),""),"")</f>
        <v>0</v>
      </c>
      <c r="D364" cm="1">
        <f t="array" ref="D364">IFERROR(INDEX($F$3:$R$7,MATCH($G364,$F$4:$F$7,0),MATCH($H364,$F$3:$R$3,0)+1),"")</f>
        <v>11</v>
      </c>
      <c r="E364">
        <f>IFERROR(IF('SUIVI VENTES 403e'!$A350&lt;&gt;"",ROUND((($C364/1.2)-$D364),2),""),"")</f>
        <v>-11</v>
      </c>
      <c r="F364">
        <f>IFERROR(IF('SUIVI VENTES 403e'!$A350&lt;&gt;"",ROUND($E364*$A364,2),""),"")</f>
        <v>-33</v>
      </c>
      <c r="G364">
        <f>IFERROR(IF('SUIVI VENTES 403e'!$A350&lt;&gt;"",YEAR('SUIVI VENTES 403e'!$G350),""),"")</f>
        <v>2021</v>
      </c>
      <c r="H364">
        <f>IFERROR(IF('SUIVI VENTES 403e'!$A350&lt;&gt;"",MONTH('SUIVI VENTES 403e'!$G350),""),"")</f>
        <v>10</v>
      </c>
    </row>
    <row r="365" spans="1:8" x14ac:dyDescent="0.25">
      <c r="A365">
        <f>IFERROR('SUIVI VENTES 403e'!B351*(INDEX(traitement!$A$2:$B$10,MATCH('SUIVI VENTES 403e'!$H351,traitement!$A$2:$A$10,0),2)),"")</f>
        <v>12</v>
      </c>
      <c r="B365">
        <f>IFERROR('SUIVI VENTES 403e'!F351,"")</f>
        <v>120</v>
      </c>
      <c r="C365">
        <f>IFERROR(IF('SUIVI VENTES 403e'!$A351&lt;&gt;"",ROUND($B365/$A365,2),""),"")</f>
        <v>10</v>
      </c>
      <c r="D365" cm="1">
        <f t="array" ref="D365">IFERROR(INDEX($F$3:$R$7,MATCH($G365,$F$4:$F$7,0),MATCH($H365,$F$3:$R$3,0)+1),"")</f>
        <v>11</v>
      </c>
      <c r="E365">
        <f>IFERROR(IF('SUIVI VENTES 403e'!$A351&lt;&gt;"",ROUND((($C365/1.2)-$D365),2),""),"")</f>
        <v>-2.67</v>
      </c>
      <c r="F365">
        <f>IFERROR(IF('SUIVI VENTES 403e'!$A351&lt;&gt;"",ROUND($E365*$A365,2),""),"")</f>
        <v>-32.04</v>
      </c>
      <c r="G365">
        <f>IFERROR(IF('SUIVI VENTES 403e'!$A351&lt;&gt;"",YEAR('SUIVI VENTES 403e'!$G351),""),"")</f>
        <v>2021</v>
      </c>
      <c r="H365">
        <f>IFERROR(IF('SUIVI VENTES 403e'!$A351&lt;&gt;"",MONTH('SUIVI VENTES 403e'!$G351),""),"")</f>
        <v>10</v>
      </c>
    </row>
    <row r="366" spans="1:8" x14ac:dyDescent="0.25">
      <c r="A366">
        <f>IFERROR('SUIVI VENTES 403e'!B352*(INDEX(traitement!$A$2:$B$10,MATCH('SUIVI VENTES 403e'!$H352,traitement!$A$2:$A$10,0),2)),"")</f>
        <v>2</v>
      </c>
      <c r="B366">
        <f>IFERROR('SUIVI VENTES 403e'!F352,"")</f>
        <v>0</v>
      </c>
      <c r="C366">
        <f>IFERROR(IF('SUIVI VENTES 403e'!$A352&lt;&gt;"",ROUND($B366/$A366,2),""),"")</f>
        <v>0</v>
      </c>
      <c r="D366" cm="1">
        <f t="array" ref="D366">IFERROR(INDEX($F$3:$R$7,MATCH($G366,$F$4:$F$7,0),MATCH($H366,$F$3:$R$3,0)+1),"")</f>
        <v>11</v>
      </c>
      <c r="E366">
        <f>IFERROR(IF('SUIVI VENTES 403e'!$A352&lt;&gt;"",ROUND((($C366/1.2)-$D366),2),""),"")</f>
        <v>-11</v>
      </c>
      <c r="F366">
        <f>IFERROR(IF('SUIVI VENTES 403e'!$A352&lt;&gt;"",ROUND($E366*$A366,2),""),"")</f>
        <v>-22</v>
      </c>
      <c r="G366">
        <f>IFERROR(IF('SUIVI VENTES 403e'!$A352&lt;&gt;"",YEAR('SUIVI VENTES 403e'!$G352),""),"")</f>
        <v>2021</v>
      </c>
      <c r="H366">
        <f>IFERROR(IF('SUIVI VENTES 403e'!$A352&lt;&gt;"",MONTH('SUIVI VENTES 403e'!$G352),""),"")</f>
        <v>10</v>
      </c>
    </row>
    <row r="367" spans="1:8" x14ac:dyDescent="0.25">
      <c r="A367">
        <f>IFERROR('SUIVI VENTES 403e'!B353*(INDEX(traitement!$A$2:$B$10,MATCH('SUIVI VENTES 403e'!$H353,traitement!$A$2:$A$10,0),2)),"")</f>
        <v>3</v>
      </c>
      <c r="B367">
        <f>IFERROR('SUIVI VENTES 403e'!F353,"")</f>
        <v>30</v>
      </c>
      <c r="C367">
        <f>IFERROR(IF('SUIVI VENTES 403e'!$A353&lt;&gt;"",ROUND($B367/$A367,2),""),"")</f>
        <v>10</v>
      </c>
      <c r="D367" cm="1">
        <f t="array" ref="D367">IFERROR(INDEX($F$3:$R$7,MATCH($G367,$F$4:$F$7,0),MATCH($H367,$F$3:$R$3,0)+1),"")</f>
        <v>11</v>
      </c>
      <c r="E367">
        <f>IFERROR(IF('SUIVI VENTES 403e'!$A353&lt;&gt;"",ROUND((($C367/1.2)-$D367),2),""),"")</f>
        <v>-2.67</v>
      </c>
      <c r="F367">
        <f>IFERROR(IF('SUIVI VENTES 403e'!$A353&lt;&gt;"",ROUND($E367*$A367,2),""),"")</f>
        <v>-8.01</v>
      </c>
      <c r="G367">
        <f>IFERROR(IF('SUIVI VENTES 403e'!$A353&lt;&gt;"",YEAR('SUIVI VENTES 403e'!$G353),""),"")</f>
        <v>2021</v>
      </c>
      <c r="H367">
        <f>IFERROR(IF('SUIVI VENTES 403e'!$A353&lt;&gt;"",MONTH('SUIVI VENTES 403e'!$G353),""),"")</f>
        <v>10</v>
      </c>
    </row>
    <row r="368" spans="1:8" x14ac:dyDescent="0.25">
      <c r="A368">
        <f>IFERROR('SUIVI VENTES 403e'!B354*(INDEX(traitement!$A$2:$B$10,MATCH('SUIVI VENTES 403e'!$H354,traitement!$A$2:$A$10,0),2)),"")</f>
        <v>1.5</v>
      </c>
      <c r="B368">
        <f>IFERROR('SUIVI VENTES 403e'!F354,"")</f>
        <v>30</v>
      </c>
      <c r="C368">
        <f>IFERROR(IF('SUIVI VENTES 403e'!$A354&lt;&gt;"",ROUND($B368/$A368,2),""),"")</f>
        <v>20</v>
      </c>
      <c r="D368" cm="1">
        <f t="array" ref="D368">IFERROR(INDEX($F$3:$R$7,MATCH($G368,$F$4:$F$7,0),MATCH($H368,$F$3:$R$3,0)+1),"")</f>
        <v>11</v>
      </c>
      <c r="E368">
        <f>IFERROR(IF('SUIVI VENTES 403e'!$A354&lt;&gt;"",ROUND((($C368/1.2)-$D368),2),""),"")</f>
        <v>5.67</v>
      </c>
      <c r="F368">
        <f>IFERROR(IF('SUIVI VENTES 403e'!$A354&lt;&gt;"",ROUND($E368*$A368,2),""),"")</f>
        <v>8.51</v>
      </c>
      <c r="G368">
        <f>IFERROR(IF('SUIVI VENTES 403e'!$A354&lt;&gt;"",YEAR('SUIVI VENTES 403e'!$G354),""),"")</f>
        <v>2021</v>
      </c>
      <c r="H368">
        <f>IFERROR(IF('SUIVI VENTES 403e'!$A354&lt;&gt;"",MONTH('SUIVI VENTES 403e'!$G354),""),"")</f>
        <v>10</v>
      </c>
    </row>
    <row r="369" spans="1:8" x14ac:dyDescent="0.25">
      <c r="A369">
        <f>IFERROR('SUIVI VENTES 403e'!B355*(INDEX(traitement!$A$2:$B$10,MATCH('SUIVI VENTES 403e'!$H355,traitement!$A$2:$A$10,0),2)),"")</f>
        <v>0.25</v>
      </c>
      <c r="B369">
        <f>IFERROR('SUIVI VENTES 403e'!F355,"")</f>
        <v>0</v>
      </c>
      <c r="C369">
        <f>IFERROR(IF('SUIVI VENTES 403e'!$A355&lt;&gt;"",ROUND($B369/$A369,2),""),"")</f>
        <v>0</v>
      </c>
      <c r="D369" cm="1">
        <f t="array" ref="D369">IFERROR(INDEX($F$3:$R$7,MATCH($G369,$F$4:$F$7,0),MATCH($H369,$F$3:$R$3,0)+1),"")</f>
        <v>11</v>
      </c>
      <c r="E369">
        <f>IFERROR(IF('SUIVI VENTES 403e'!$A355&lt;&gt;"",ROUND((($C369/1.2)-$D369),2),""),"")</f>
        <v>-11</v>
      </c>
      <c r="F369">
        <f>IFERROR(IF('SUIVI VENTES 403e'!$A355&lt;&gt;"",ROUND($E369*$A369,2),""),"")</f>
        <v>-2.75</v>
      </c>
      <c r="G369">
        <f>IFERROR(IF('SUIVI VENTES 403e'!$A355&lt;&gt;"",YEAR('SUIVI VENTES 403e'!$G355),""),"")</f>
        <v>2021</v>
      </c>
      <c r="H369">
        <f>IFERROR(IF('SUIVI VENTES 403e'!$A355&lt;&gt;"",MONTH('SUIVI VENTES 403e'!$G355),""),"")</f>
        <v>10</v>
      </c>
    </row>
    <row r="370" spans="1:8" x14ac:dyDescent="0.25">
      <c r="A370">
        <f>IFERROR('SUIVI VENTES 403e'!B356*(INDEX(traitement!$A$2:$B$10,MATCH('SUIVI VENTES 403e'!$H356,traitement!$A$2:$A$10,0),2)),"")</f>
        <v>25</v>
      </c>
      <c r="B370">
        <f>IFERROR('SUIVI VENTES 403e'!F356,"")</f>
        <v>250</v>
      </c>
      <c r="C370">
        <f>IFERROR(IF('SUIVI VENTES 403e'!$A356&lt;&gt;"",ROUND($B370/$A370,2),""),"")</f>
        <v>10</v>
      </c>
      <c r="D370" cm="1">
        <f t="array" ref="D370">IFERROR(INDEX($F$3:$R$7,MATCH($G370,$F$4:$F$7,0),MATCH($H370,$F$3:$R$3,0)+1),"")</f>
        <v>11</v>
      </c>
      <c r="E370">
        <f>IFERROR(IF('SUIVI VENTES 403e'!$A356&lt;&gt;"",ROUND((($C370/1.2)-$D370),2),""),"")</f>
        <v>-2.67</v>
      </c>
      <c r="F370">
        <f>IFERROR(IF('SUIVI VENTES 403e'!$A356&lt;&gt;"",ROUND($E370*$A370,2),""),"")</f>
        <v>-66.75</v>
      </c>
      <c r="G370">
        <f>IFERROR(IF('SUIVI VENTES 403e'!$A356&lt;&gt;"",YEAR('SUIVI VENTES 403e'!$G356),""),"")</f>
        <v>2021</v>
      </c>
      <c r="H370">
        <f>IFERROR(IF('SUIVI VENTES 403e'!$A356&lt;&gt;"",MONTH('SUIVI VENTES 403e'!$G356),""),"")</f>
        <v>10</v>
      </c>
    </row>
    <row r="371" spans="1:8" x14ac:dyDescent="0.25">
      <c r="A371">
        <f>IFERROR('SUIVI VENTES 403e'!B357*(INDEX(traitement!$A$2:$B$10,MATCH('SUIVI VENTES 403e'!$H357,traitement!$A$2:$A$10,0),2)),"")</f>
        <v>5</v>
      </c>
      <c r="B371">
        <f>IFERROR('SUIVI VENTES 403e'!F357,"")</f>
        <v>0</v>
      </c>
      <c r="C371">
        <f>IFERROR(IF('SUIVI VENTES 403e'!$A357&lt;&gt;"",ROUND($B371/$A371,2),""),"")</f>
        <v>0</v>
      </c>
      <c r="D371" cm="1">
        <f t="array" ref="D371">IFERROR(INDEX($F$3:$R$7,MATCH($G371,$F$4:$F$7,0),MATCH($H371,$F$3:$R$3,0)+1),"")</f>
        <v>11</v>
      </c>
      <c r="E371">
        <f>IFERROR(IF('SUIVI VENTES 403e'!$A357&lt;&gt;"",ROUND((($C371/1.2)-$D371),2),""),"")</f>
        <v>-11</v>
      </c>
      <c r="F371">
        <f>IFERROR(IF('SUIVI VENTES 403e'!$A357&lt;&gt;"",ROUND($E371*$A371,2),""),"")</f>
        <v>-55</v>
      </c>
      <c r="G371">
        <f>IFERROR(IF('SUIVI VENTES 403e'!$A357&lt;&gt;"",YEAR('SUIVI VENTES 403e'!$G357),""),"")</f>
        <v>2021</v>
      </c>
      <c r="H371">
        <f>IFERROR(IF('SUIVI VENTES 403e'!$A357&lt;&gt;"",MONTH('SUIVI VENTES 403e'!$G357),""),"")</f>
        <v>10</v>
      </c>
    </row>
    <row r="372" spans="1:8" x14ac:dyDescent="0.25">
      <c r="A372">
        <f>IFERROR('SUIVI VENTES 403e'!B358*(INDEX(traitement!$A$2:$B$10,MATCH('SUIVI VENTES 403e'!$H358,traitement!$A$2:$A$10,0),2)),"")</f>
        <v>5</v>
      </c>
      <c r="B372">
        <f>IFERROR('SUIVI VENTES 403e'!F358,"")</f>
        <v>50</v>
      </c>
      <c r="C372">
        <f>IFERROR(IF('SUIVI VENTES 403e'!$A358&lt;&gt;"",ROUND($B372/$A372,2),""),"")</f>
        <v>10</v>
      </c>
      <c r="D372" cm="1">
        <f t="array" ref="D372">IFERROR(INDEX($F$3:$R$7,MATCH($G372,$F$4:$F$7,0),MATCH($H372,$F$3:$R$3,0)+1),"")</f>
        <v>11</v>
      </c>
      <c r="E372">
        <f>IFERROR(IF('SUIVI VENTES 403e'!$A358&lt;&gt;"",ROUND((($C372/1.2)-$D372),2),""),"")</f>
        <v>-2.67</v>
      </c>
      <c r="F372">
        <f>IFERROR(IF('SUIVI VENTES 403e'!$A358&lt;&gt;"",ROUND($E372*$A372,2),""),"")</f>
        <v>-13.35</v>
      </c>
      <c r="G372">
        <f>IFERROR(IF('SUIVI VENTES 403e'!$A358&lt;&gt;"",YEAR('SUIVI VENTES 403e'!$G358),""),"")</f>
        <v>2021</v>
      </c>
      <c r="H372">
        <f>IFERROR(IF('SUIVI VENTES 403e'!$A358&lt;&gt;"",MONTH('SUIVI VENTES 403e'!$G358),""),"")</f>
        <v>10</v>
      </c>
    </row>
    <row r="373" spans="1:8" x14ac:dyDescent="0.25">
      <c r="A373">
        <f>IFERROR('SUIVI VENTES 403e'!B359*(INDEX(traitement!$A$2:$B$10,MATCH('SUIVI VENTES 403e'!$H359,traitement!$A$2:$A$10,0),2)),"")</f>
        <v>1</v>
      </c>
      <c r="B373">
        <f>IFERROR('SUIVI VENTES 403e'!F359,"")</f>
        <v>0</v>
      </c>
      <c r="C373">
        <f>IFERROR(IF('SUIVI VENTES 403e'!$A359&lt;&gt;"",ROUND($B373/$A373,2),""),"")</f>
        <v>0</v>
      </c>
      <c r="D373" cm="1">
        <f t="array" ref="D373">IFERROR(INDEX($F$3:$R$7,MATCH($G373,$F$4:$F$7,0),MATCH($H373,$F$3:$R$3,0)+1),"")</f>
        <v>11</v>
      </c>
      <c r="E373">
        <f>IFERROR(IF('SUIVI VENTES 403e'!$A359&lt;&gt;"",ROUND((($C373/1.2)-$D373),2),""),"")</f>
        <v>-11</v>
      </c>
      <c r="F373">
        <f>IFERROR(IF('SUIVI VENTES 403e'!$A359&lt;&gt;"",ROUND($E373*$A373,2),""),"")</f>
        <v>-11</v>
      </c>
      <c r="G373">
        <f>IFERROR(IF('SUIVI VENTES 403e'!$A359&lt;&gt;"",YEAR('SUIVI VENTES 403e'!$G359),""),"")</f>
        <v>2021</v>
      </c>
      <c r="H373">
        <f>IFERROR(IF('SUIVI VENTES 403e'!$A359&lt;&gt;"",MONTH('SUIVI VENTES 403e'!$G359),""),"")</f>
        <v>10</v>
      </c>
    </row>
    <row r="374" spans="1:8" x14ac:dyDescent="0.25">
      <c r="A374">
        <f>IFERROR('SUIVI VENTES 403e'!B360*(INDEX(traitement!$A$2:$B$10,MATCH('SUIVI VENTES 403e'!$H360,traitement!$A$2:$A$10,0),2)),"")</f>
        <v>10</v>
      </c>
      <c r="B374">
        <f>IFERROR('SUIVI VENTES 403e'!F360,"")</f>
        <v>100</v>
      </c>
      <c r="C374">
        <f>IFERROR(IF('SUIVI VENTES 403e'!$A360&lt;&gt;"",ROUND($B374/$A374,2),""),"")</f>
        <v>10</v>
      </c>
      <c r="D374" cm="1">
        <f t="array" ref="D374">IFERROR(INDEX($F$3:$R$7,MATCH($G374,$F$4:$F$7,0),MATCH($H374,$F$3:$R$3,0)+1),"")</f>
        <v>11</v>
      </c>
      <c r="E374">
        <f>IFERROR(IF('SUIVI VENTES 403e'!$A360&lt;&gt;"",ROUND((($C374/1.2)-$D374),2),""),"")</f>
        <v>-2.67</v>
      </c>
      <c r="F374">
        <f>IFERROR(IF('SUIVI VENTES 403e'!$A360&lt;&gt;"",ROUND($E374*$A374,2),""),"")</f>
        <v>-26.7</v>
      </c>
      <c r="G374">
        <f>IFERROR(IF('SUIVI VENTES 403e'!$A360&lt;&gt;"",YEAR('SUIVI VENTES 403e'!$G360),""),"")</f>
        <v>2021</v>
      </c>
      <c r="H374">
        <f>IFERROR(IF('SUIVI VENTES 403e'!$A360&lt;&gt;"",MONTH('SUIVI VENTES 403e'!$G360),""),"")</f>
        <v>10</v>
      </c>
    </row>
    <row r="375" spans="1:8" x14ac:dyDescent="0.25">
      <c r="A375">
        <f>IFERROR('SUIVI VENTES 403e'!B361*(INDEX(traitement!$A$2:$B$10,MATCH('SUIVI VENTES 403e'!$H361,traitement!$A$2:$A$10,0),2)),"")</f>
        <v>2</v>
      </c>
      <c r="B375">
        <f>IFERROR('SUIVI VENTES 403e'!F361,"")</f>
        <v>0</v>
      </c>
      <c r="C375">
        <f>IFERROR(IF('SUIVI VENTES 403e'!$A361&lt;&gt;"",ROUND($B375/$A375,2),""),"")</f>
        <v>0</v>
      </c>
      <c r="D375" cm="1">
        <f t="array" ref="D375">IFERROR(INDEX($F$3:$R$7,MATCH($G375,$F$4:$F$7,0),MATCH($H375,$F$3:$R$3,0)+1),"")</f>
        <v>11</v>
      </c>
      <c r="E375">
        <f>IFERROR(IF('SUIVI VENTES 403e'!$A361&lt;&gt;"",ROUND((($C375/1.2)-$D375),2),""),"")</f>
        <v>-11</v>
      </c>
      <c r="F375">
        <f>IFERROR(IF('SUIVI VENTES 403e'!$A361&lt;&gt;"",ROUND($E375*$A375,2),""),"")</f>
        <v>-22</v>
      </c>
      <c r="G375">
        <f>IFERROR(IF('SUIVI VENTES 403e'!$A361&lt;&gt;"",YEAR('SUIVI VENTES 403e'!$G361),""),"")</f>
        <v>2021</v>
      </c>
      <c r="H375">
        <f>IFERROR(IF('SUIVI VENTES 403e'!$A361&lt;&gt;"",MONTH('SUIVI VENTES 403e'!$G361),""),"")</f>
        <v>10</v>
      </c>
    </row>
    <row r="376" spans="1:8" x14ac:dyDescent="0.25">
      <c r="A376">
        <f>IFERROR('SUIVI VENTES 403e'!B362*(INDEX(traitement!$A$2:$B$10,MATCH('SUIVI VENTES 403e'!$H362,traitement!$A$2:$A$10,0),2)),"")</f>
        <v>10</v>
      </c>
      <c r="B376">
        <f>IFERROR('SUIVI VENTES 403e'!F362,"")</f>
        <v>100</v>
      </c>
      <c r="C376">
        <f>IFERROR(IF('SUIVI VENTES 403e'!$A362&lt;&gt;"",ROUND($B376/$A376,2),""),"")</f>
        <v>10</v>
      </c>
      <c r="D376" cm="1">
        <f t="array" ref="D376">IFERROR(INDEX($F$3:$R$7,MATCH($G376,$F$4:$F$7,0),MATCH($H376,$F$3:$R$3,0)+1),"")</f>
        <v>11</v>
      </c>
      <c r="E376">
        <f>IFERROR(IF('SUIVI VENTES 403e'!$A362&lt;&gt;"",ROUND((($C376/1.2)-$D376),2),""),"")</f>
        <v>-2.67</v>
      </c>
      <c r="F376">
        <f>IFERROR(IF('SUIVI VENTES 403e'!$A362&lt;&gt;"",ROUND($E376*$A376,2),""),"")</f>
        <v>-26.7</v>
      </c>
      <c r="G376">
        <f>IFERROR(IF('SUIVI VENTES 403e'!$A362&lt;&gt;"",YEAR('SUIVI VENTES 403e'!$G362),""),"")</f>
        <v>2021</v>
      </c>
      <c r="H376">
        <f>IFERROR(IF('SUIVI VENTES 403e'!$A362&lt;&gt;"",MONTH('SUIVI VENTES 403e'!$G362),""),"")</f>
        <v>10</v>
      </c>
    </row>
    <row r="377" spans="1:8" x14ac:dyDescent="0.25">
      <c r="A377">
        <f>IFERROR('SUIVI VENTES 403e'!B363*(INDEX(traitement!$A$2:$B$10,MATCH('SUIVI VENTES 403e'!$H363,traitement!$A$2:$A$10,0),2)),"")</f>
        <v>2</v>
      </c>
      <c r="B377">
        <f>IFERROR('SUIVI VENTES 403e'!F363,"")</f>
        <v>0</v>
      </c>
      <c r="C377">
        <f>IFERROR(IF('SUIVI VENTES 403e'!$A363&lt;&gt;"",ROUND($B377/$A377,2),""),"")</f>
        <v>0</v>
      </c>
      <c r="D377" cm="1">
        <f t="array" ref="D377">IFERROR(INDEX($F$3:$R$7,MATCH($G377,$F$4:$F$7,0),MATCH($H377,$F$3:$R$3,0)+1),"")</f>
        <v>11</v>
      </c>
      <c r="E377">
        <f>IFERROR(IF('SUIVI VENTES 403e'!$A363&lt;&gt;"",ROUND((($C377/1.2)-$D377),2),""),"")</f>
        <v>-11</v>
      </c>
      <c r="F377">
        <f>IFERROR(IF('SUIVI VENTES 403e'!$A363&lt;&gt;"",ROUND($E377*$A377,2),""),"")</f>
        <v>-22</v>
      </c>
      <c r="G377">
        <f>IFERROR(IF('SUIVI VENTES 403e'!$A363&lt;&gt;"",YEAR('SUIVI VENTES 403e'!$G363),""),"")</f>
        <v>2021</v>
      </c>
      <c r="H377">
        <f>IFERROR(IF('SUIVI VENTES 403e'!$A363&lt;&gt;"",MONTH('SUIVI VENTES 403e'!$G363),""),"")</f>
        <v>10</v>
      </c>
    </row>
    <row r="378" spans="1:8" x14ac:dyDescent="0.25">
      <c r="A378">
        <f>IFERROR('SUIVI VENTES 403e'!B364*(INDEX(traitement!$A$2:$B$10,MATCH('SUIVI VENTES 403e'!$H364,traitement!$A$2:$A$10,0),2)),"")</f>
        <v>20</v>
      </c>
      <c r="B378">
        <f>IFERROR('SUIVI VENTES 403e'!F364,"")</f>
        <v>200</v>
      </c>
      <c r="C378">
        <f>IFERROR(IF('SUIVI VENTES 403e'!$A364&lt;&gt;"",ROUND($B378/$A378,2),""),"")</f>
        <v>10</v>
      </c>
      <c r="D378" cm="1">
        <f t="array" ref="D378">IFERROR(INDEX($F$3:$R$7,MATCH($G378,$F$4:$F$7,0),MATCH($H378,$F$3:$R$3,0)+1),"")</f>
        <v>11</v>
      </c>
      <c r="E378">
        <f>IFERROR(IF('SUIVI VENTES 403e'!$A364&lt;&gt;"",ROUND((($C378/1.2)-$D378),2),""),"")</f>
        <v>-2.67</v>
      </c>
      <c r="F378">
        <f>IFERROR(IF('SUIVI VENTES 403e'!$A364&lt;&gt;"",ROUND($E378*$A378,2),""),"")</f>
        <v>-53.4</v>
      </c>
      <c r="G378">
        <f>IFERROR(IF('SUIVI VENTES 403e'!$A364&lt;&gt;"",YEAR('SUIVI VENTES 403e'!$G364),""),"")</f>
        <v>2021</v>
      </c>
      <c r="H378">
        <f>IFERROR(IF('SUIVI VENTES 403e'!$A364&lt;&gt;"",MONTH('SUIVI VENTES 403e'!$G364),""),"")</f>
        <v>10</v>
      </c>
    </row>
    <row r="379" spans="1:8" x14ac:dyDescent="0.25">
      <c r="A379">
        <f>IFERROR('SUIVI VENTES 403e'!B365*(INDEX(traitement!$A$2:$B$10,MATCH('SUIVI VENTES 403e'!$H365,traitement!$A$2:$A$10,0),2)),"")</f>
        <v>4</v>
      </c>
      <c r="B379">
        <f>IFERROR('SUIVI VENTES 403e'!F365,"")</f>
        <v>0</v>
      </c>
      <c r="C379">
        <f>IFERROR(IF('SUIVI VENTES 403e'!$A365&lt;&gt;"",ROUND($B379/$A379,2),""),"")</f>
        <v>0</v>
      </c>
      <c r="D379" cm="1">
        <f t="array" ref="D379">IFERROR(INDEX($F$3:$R$7,MATCH($G379,$F$4:$F$7,0),MATCH($H379,$F$3:$R$3,0)+1),"")</f>
        <v>11</v>
      </c>
      <c r="E379">
        <f>IFERROR(IF('SUIVI VENTES 403e'!$A365&lt;&gt;"",ROUND((($C379/1.2)-$D379),2),""),"")</f>
        <v>-11</v>
      </c>
      <c r="F379">
        <f>IFERROR(IF('SUIVI VENTES 403e'!$A365&lt;&gt;"",ROUND($E379*$A379,2),""),"")</f>
        <v>-44</v>
      </c>
      <c r="G379">
        <f>IFERROR(IF('SUIVI VENTES 403e'!$A365&lt;&gt;"",YEAR('SUIVI VENTES 403e'!$G365),""),"")</f>
        <v>2021</v>
      </c>
      <c r="H379">
        <f>IFERROR(IF('SUIVI VENTES 403e'!$A365&lt;&gt;"",MONTH('SUIVI VENTES 403e'!$G365),""),"")</f>
        <v>10</v>
      </c>
    </row>
    <row r="380" spans="1:8" x14ac:dyDescent="0.25">
      <c r="A380">
        <f>IFERROR('SUIVI VENTES 403e'!B366*(INDEX(traitement!$A$2:$B$10,MATCH('SUIVI VENTES 403e'!$H366,traitement!$A$2:$A$10,0),2)),"")</f>
        <v>15</v>
      </c>
      <c r="B380">
        <f>IFERROR('SUIVI VENTES 403e'!F366,"")</f>
        <v>150</v>
      </c>
      <c r="C380">
        <f>IFERROR(IF('SUIVI VENTES 403e'!$A366&lt;&gt;"",ROUND($B380/$A380,2),""),"")</f>
        <v>10</v>
      </c>
      <c r="D380" cm="1">
        <f t="array" ref="D380">IFERROR(INDEX($F$3:$R$7,MATCH($G380,$F$4:$F$7,0),MATCH($H380,$F$3:$R$3,0)+1),"")</f>
        <v>11</v>
      </c>
      <c r="E380">
        <f>IFERROR(IF('SUIVI VENTES 403e'!$A366&lt;&gt;"",ROUND((($C380/1.2)-$D380),2),""),"")</f>
        <v>-2.67</v>
      </c>
      <c r="F380">
        <f>IFERROR(IF('SUIVI VENTES 403e'!$A366&lt;&gt;"",ROUND($E380*$A380,2),""),"")</f>
        <v>-40.049999999999997</v>
      </c>
      <c r="G380">
        <f>IFERROR(IF('SUIVI VENTES 403e'!$A366&lt;&gt;"",YEAR('SUIVI VENTES 403e'!$G366),""),"")</f>
        <v>2021</v>
      </c>
      <c r="H380">
        <f>IFERROR(IF('SUIVI VENTES 403e'!$A366&lt;&gt;"",MONTH('SUIVI VENTES 403e'!$G366),""),"")</f>
        <v>10</v>
      </c>
    </row>
    <row r="381" spans="1:8" x14ac:dyDescent="0.25">
      <c r="A381">
        <f>IFERROR('SUIVI VENTES 403e'!B367*(INDEX(traitement!$A$2:$B$10,MATCH('SUIVI VENTES 403e'!$H367,traitement!$A$2:$A$10,0),2)),"")</f>
        <v>3</v>
      </c>
      <c r="B381">
        <f>IFERROR('SUIVI VENTES 403e'!F367,"")</f>
        <v>0</v>
      </c>
      <c r="C381">
        <f>IFERROR(IF('SUIVI VENTES 403e'!$A367&lt;&gt;"",ROUND($B381/$A381,2),""),"")</f>
        <v>0</v>
      </c>
      <c r="D381" cm="1">
        <f t="array" ref="D381">IFERROR(INDEX($F$3:$R$7,MATCH($G381,$F$4:$F$7,0),MATCH($H381,$F$3:$R$3,0)+1),"")</f>
        <v>11</v>
      </c>
      <c r="E381">
        <f>IFERROR(IF('SUIVI VENTES 403e'!$A367&lt;&gt;"",ROUND((($C381/1.2)-$D381),2),""),"")</f>
        <v>-11</v>
      </c>
      <c r="F381">
        <f>IFERROR(IF('SUIVI VENTES 403e'!$A367&lt;&gt;"",ROUND($E381*$A381,2),""),"")</f>
        <v>-33</v>
      </c>
      <c r="G381">
        <f>IFERROR(IF('SUIVI VENTES 403e'!$A367&lt;&gt;"",YEAR('SUIVI VENTES 403e'!$G367),""),"")</f>
        <v>2021</v>
      </c>
      <c r="H381">
        <f>IFERROR(IF('SUIVI VENTES 403e'!$A367&lt;&gt;"",MONTH('SUIVI VENTES 403e'!$G367),""),"")</f>
        <v>10</v>
      </c>
    </row>
    <row r="382" spans="1:8" x14ac:dyDescent="0.25">
      <c r="A382">
        <f>IFERROR('SUIVI VENTES 403e'!B368*(INDEX(traitement!$A$2:$B$10,MATCH('SUIVI VENTES 403e'!$H368,traitement!$A$2:$A$10,0),2)),"")</f>
        <v>12</v>
      </c>
      <c r="B382">
        <f>IFERROR('SUIVI VENTES 403e'!F368,"")</f>
        <v>120</v>
      </c>
      <c r="C382">
        <f>IFERROR(IF('SUIVI VENTES 403e'!$A368&lt;&gt;"",ROUND($B382/$A382,2),""),"")</f>
        <v>10</v>
      </c>
      <c r="D382" cm="1">
        <f t="array" ref="D382">IFERROR(INDEX($F$3:$R$7,MATCH($G382,$F$4:$F$7,0),MATCH($H382,$F$3:$R$3,0)+1),"")</f>
        <v>11</v>
      </c>
      <c r="E382">
        <f>IFERROR(IF('SUIVI VENTES 403e'!$A368&lt;&gt;"",ROUND((($C382/1.2)-$D382),2),""),"")</f>
        <v>-2.67</v>
      </c>
      <c r="F382">
        <f>IFERROR(IF('SUIVI VENTES 403e'!$A368&lt;&gt;"",ROUND($E382*$A382,2),""),"")</f>
        <v>-32.04</v>
      </c>
      <c r="G382">
        <f>IFERROR(IF('SUIVI VENTES 403e'!$A368&lt;&gt;"",YEAR('SUIVI VENTES 403e'!$G368),""),"")</f>
        <v>2021</v>
      </c>
      <c r="H382">
        <f>IFERROR(IF('SUIVI VENTES 403e'!$A368&lt;&gt;"",MONTH('SUIVI VENTES 403e'!$G368),""),"")</f>
        <v>10</v>
      </c>
    </row>
    <row r="383" spans="1:8" x14ac:dyDescent="0.25">
      <c r="A383">
        <f>IFERROR('SUIVI VENTES 403e'!B369*(INDEX(traitement!$A$2:$B$10,MATCH('SUIVI VENTES 403e'!$H369,traitement!$A$2:$A$10,0),2)),"")</f>
        <v>1</v>
      </c>
      <c r="B383">
        <f>IFERROR('SUIVI VENTES 403e'!F369,"")</f>
        <v>0</v>
      </c>
      <c r="C383">
        <f>IFERROR(IF('SUIVI VENTES 403e'!$A369&lt;&gt;"",ROUND($B383/$A383,2),""),"")</f>
        <v>0</v>
      </c>
      <c r="D383" cm="1">
        <f t="array" ref="D383">IFERROR(INDEX($F$3:$R$7,MATCH($G383,$F$4:$F$7,0),MATCH($H383,$F$3:$R$3,0)+1),"")</f>
        <v>11</v>
      </c>
      <c r="E383">
        <f>IFERROR(IF('SUIVI VENTES 403e'!$A369&lt;&gt;"",ROUND((($C383/1.2)-$D383),2),""),"")</f>
        <v>-11</v>
      </c>
      <c r="F383">
        <f>IFERROR(IF('SUIVI VENTES 403e'!$A369&lt;&gt;"",ROUND($E383*$A383,2),""),"")</f>
        <v>-11</v>
      </c>
      <c r="G383">
        <f>IFERROR(IF('SUIVI VENTES 403e'!$A369&lt;&gt;"",YEAR('SUIVI VENTES 403e'!$G369),""),"")</f>
        <v>2021</v>
      </c>
      <c r="H383">
        <f>IFERROR(IF('SUIVI VENTES 403e'!$A369&lt;&gt;"",MONTH('SUIVI VENTES 403e'!$G369),""),"")</f>
        <v>10</v>
      </c>
    </row>
    <row r="384" spans="1:8" x14ac:dyDescent="0.25">
      <c r="A384">
        <f>IFERROR('SUIVI VENTES 403e'!B370*(INDEX(traitement!$A$2:$B$10,MATCH('SUIVI VENTES 403e'!$H370,traitement!$A$2:$A$10,0),2)),"")</f>
        <v>1</v>
      </c>
      <c r="B384">
        <f>IFERROR('SUIVI VENTES 403e'!F370,"")</f>
        <v>0</v>
      </c>
      <c r="C384">
        <f>IFERROR(IF('SUIVI VENTES 403e'!$A370&lt;&gt;"",ROUND($B384/$A384,2),""),"")</f>
        <v>0</v>
      </c>
      <c r="D384" cm="1">
        <f t="array" ref="D384">IFERROR(INDEX($F$3:$R$7,MATCH($G384,$F$4:$F$7,0),MATCH($H384,$F$3:$R$3,0)+1),"")</f>
        <v>11</v>
      </c>
      <c r="E384">
        <f>IFERROR(IF('SUIVI VENTES 403e'!$A370&lt;&gt;"",ROUND((($C384/1.2)-$D384),2),""),"")</f>
        <v>-11</v>
      </c>
      <c r="F384">
        <f>IFERROR(IF('SUIVI VENTES 403e'!$A370&lt;&gt;"",ROUND($E384*$A384,2),""),"")</f>
        <v>-11</v>
      </c>
      <c r="G384">
        <f>IFERROR(IF('SUIVI VENTES 403e'!$A370&lt;&gt;"",YEAR('SUIVI VENTES 403e'!$G370),""),"")</f>
        <v>2021</v>
      </c>
      <c r="H384">
        <f>IFERROR(IF('SUIVI VENTES 403e'!$A370&lt;&gt;"",MONTH('SUIVI VENTES 403e'!$G370),""),"")</f>
        <v>10</v>
      </c>
    </row>
    <row r="385" spans="1:8" x14ac:dyDescent="0.25">
      <c r="A385">
        <f>IFERROR('SUIVI VENTES 403e'!B371*(INDEX(traitement!$A$2:$B$10,MATCH('SUIVI VENTES 403e'!$H371,traitement!$A$2:$A$10,0),2)),"")</f>
        <v>5</v>
      </c>
      <c r="B385">
        <f>IFERROR('SUIVI VENTES 403e'!F371,"")</f>
        <v>50</v>
      </c>
      <c r="C385">
        <f>IFERROR(IF('SUIVI VENTES 403e'!$A371&lt;&gt;"",ROUND($B385/$A385,2),""),"")</f>
        <v>10</v>
      </c>
      <c r="D385" cm="1">
        <f t="array" ref="D385">IFERROR(INDEX($F$3:$R$7,MATCH($G385,$F$4:$F$7,0),MATCH($H385,$F$3:$R$3,0)+1),"")</f>
        <v>11</v>
      </c>
      <c r="E385">
        <f>IFERROR(IF('SUIVI VENTES 403e'!$A371&lt;&gt;"",ROUND((($C385/1.2)-$D385),2),""),"")</f>
        <v>-2.67</v>
      </c>
      <c r="F385">
        <f>IFERROR(IF('SUIVI VENTES 403e'!$A371&lt;&gt;"",ROUND($E385*$A385,2),""),"")</f>
        <v>-13.35</v>
      </c>
      <c r="G385">
        <f>IFERROR(IF('SUIVI VENTES 403e'!$A371&lt;&gt;"",YEAR('SUIVI VENTES 403e'!$G371),""),"")</f>
        <v>2021</v>
      </c>
      <c r="H385">
        <f>IFERROR(IF('SUIVI VENTES 403e'!$A371&lt;&gt;"",MONTH('SUIVI VENTES 403e'!$G371),""),"")</f>
        <v>10</v>
      </c>
    </row>
    <row r="386" spans="1:8" x14ac:dyDescent="0.25">
      <c r="A386">
        <f>IFERROR('SUIVI VENTES 403e'!B372*(INDEX(traitement!$A$2:$B$10,MATCH('SUIVI VENTES 403e'!$H372,traitement!$A$2:$A$10,0),2)),"")</f>
        <v>1</v>
      </c>
      <c r="B386">
        <f>IFERROR('SUIVI VENTES 403e'!F372,"")</f>
        <v>0</v>
      </c>
      <c r="C386">
        <f>IFERROR(IF('SUIVI VENTES 403e'!$A372&lt;&gt;"",ROUND($B386/$A386,2),""),"")</f>
        <v>0</v>
      </c>
      <c r="D386" cm="1">
        <f t="array" ref="D386">IFERROR(INDEX($F$3:$R$7,MATCH($G386,$F$4:$F$7,0),MATCH($H386,$F$3:$R$3,0)+1),"")</f>
        <v>11</v>
      </c>
      <c r="E386">
        <f>IFERROR(IF('SUIVI VENTES 403e'!$A372&lt;&gt;"",ROUND((($C386/1.2)-$D386),2),""),"")</f>
        <v>-11</v>
      </c>
      <c r="F386">
        <f>IFERROR(IF('SUIVI VENTES 403e'!$A372&lt;&gt;"",ROUND($E386*$A386,2),""),"")</f>
        <v>-11</v>
      </c>
      <c r="G386">
        <f>IFERROR(IF('SUIVI VENTES 403e'!$A372&lt;&gt;"",YEAR('SUIVI VENTES 403e'!$G372),""),"")</f>
        <v>2021</v>
      </c>
      <c r="H386">
        <f>IFERROR(IF('SUIVI VENTES 403e'!$A372&lt;&gt;"",MONTH('SUIVI VENTES 403e'!$G372),""),"")</f>
        <v>10</v>
      </c>
    </row>
    <row r="387" spans="1:8" x14ac:dyDescent="0.25">
      <c r="A387">
        <f>IFERROR('SUIVI VENTES 403e'!B373*(INDEX(traitement!$A$2:$B$10,MATCH('SUIVI VENTES 403e'!$H373,traitement!$A$2:$A$10,0),2)),"")</f>
        <v>5</v>
      </c>
      <c r="B387">
        <f>IFERROR('SUIVI VENTES 403e'!F373,"")</f>
        <v>50</v>
      </c>
      <c r="C387">
        <f>IFERROR(IF('SUIVI VENTES 403e'!$A373&lt;&gt;"",ROUND($B387/$A387,2),""),"")</f>
        <v>10</v>
      </c>
      <c r="D387" cm="1">
        <f t="array" ref="D387">IFERROR(INDEX($F$3:$R$7,MATCH($G387,$F$4:$F$7,0),MATCH($H387,$F$3:$R$3,0)+1),"")</f>
        <v>11</v>
      </c>
      <c r="E387">
        <f>IFERROR(IF('SUIVI VENTES 403e'!$A373&lt;&gt;"",ROUND((($C387/1.2)-$D387),2),""),"")</f>
        <v>-2.67</v>
      </c>
      <c r="F387">
        <f>IFERROR(IF('SUIVI VENTES 403e'!$A373&lt;&gt;"",ROUND($E387*$A387,2),""),"")</f>
        <v>-13.35</v>
      </c>
      <c r="G387">
        <f>IFERROR(IF('SUIVI VENTES 403e'!$A373&lt;&gt;"",YEAR('SUIVI VENTES 403e'!$G373),""),"")</f>
        <v>2021</v>
      </c>
      <c r="H387">
        <f>IFERROR(IF('SUIVI VENTES 403e'!$A373&lt;&gt;"",MONTH('SUIVI VENTES 403e'!$G373),""),"")</f>
        <v>10</v>
      </c>
    </row>
    <row r="388" spans="1:8" x14ac:dyDescent="0.25">
      <c r="A388">
        <f>IFERROR('SUIVI VENTES 403e'!B374*(INDEX(traitement!$A$2:$B$10,MATCH('SUIVI VENTES 403e'!$H374,traitement!$A$2:$A$10,0),2)),"")</f>
        <v>1</v>
      </c>
      <c r="B388">
        <f>IFERROR('SUIVI VENTES 403e'!F374,"")</f>
        <v>0</v>
      </c>
      <c r="C388">
        <f>IFERROR(IF('SUIVI VENTES 403e'!$A374&lt;&gt;"",ROUND($B388/$A388,2),""),"")</f>
        <v>0</v>
      </c>
      <c r="D388" cm="1">
        <f t="array" ref="D388">IFERROR(INDEX($F$3:$R$7,MATCH($G388,$F$4:$F$7,0),MATCH($H388,$F$3:$R$3,0)+1),"")</f>
        <v>11</v>
      </c>
      <c r="E388">
        <f>IFERROR(IF('SUIVI VENTES 403e'!$A374&lt;&gt;"",ROUND((($C388/1.2)-$D388),2),""),"")</f>
        <v>-11</v>
      </c>
      <c r="F388">
        <f>IFERROR(IF('SUIVI VENTES 403e'!$A374&lt;&gt;"",ROUND($E388*$A388,2),""),"")</f>
        <v>-11</v>
      </c>
      <c r="G388">
        <f>IFERROR(IF('SUIVI VENTES 403e'!$A374&lt;&gt;"",YEAR('SUIVI VENTES 403e'!$G374),""),"")</f>
        <v>2021</v>
      </c>
      <c r="H388">
        <f>IFERROR(IF('SUIVI VENTES 403e'!$A374&lt;&gt;"",MONTH('SUIVI VENTES 403e'!$G374),""),"")</f>
        <v>10</v>
      </c>
    </row>
    <row r="389" spans="1:8" x14ac:dyDescent="0.25">
      <c r="A389">
        <f>IFERROR('SUIVI VENTES 403e'!B375*(INDEX(traitement!$A$2:$B$10,MATCH('SUIVI VENTES 403e'!$H375,traitement!$A$2:$A$10,0),2)),"")</f>
        <v>25</v>
      </c>
      <c r="B389">
        <f>IFERROR('SUIVI VENTES 403e'!F375,"")</f>
        <v>250</v>
      </c>
      <c r="C389">
        <f>IFERROR(IF('SUIVI VENTES 403e'!$A375&lt;&gt;"",ROUND($B389/$A389,2),""),"")</f>
        <v>10</v>
      </c>
      <c r="D389" cm="1">
        <f t="array" ref="D389">IFERROR(INDEX($F$3:$R$7,MATCH($G389,$F$4:$F$7,0),MATCH($H389,$F$3:$R$3,0)+1),"")</f>
        <v>11</v>
      </c>
      <c r="E389">
        <f>IFERROR(IF('SUIVI VENTES 403e'!$A375&lt;&gt;"",ROUND((($C389/1.2)-$D389),2),""),"")</f>
        <v>-2.67</v>
      </c>
      <c r="F389">
        <f>IFERROR(IF('SUIVI VENTES 403e'!$A375&lt;&gt;"",ROUND($E389*$A389,2),""),"")</f>
        <v>-66.75</v>
      </c>
      <c r="G389">
        <f>IFERROR(IF('SUIVI VENTES 403e'!$A375&lt;&gt;"",YEAR('SUIVI VENTES 403e'!$G375),""),"")</f>
        <v>2021</v>
      </c>
      <c r="H389">
        <f>IFERROR(IF('SUIVI VENTES 403e'!$A375&lt;&gt;"",MONTH('SUIVI VENTES 403e'!$G375),""),"")</f>
        <v>10</v>
      </c>
    </row>
    <row r="390" spans="1:8" x14ac:dyDescent="0.25">
      <c r="A390">
        <f>IFERROR('SUIVI VENTES 403e'!B376*(INDEX(traitement!$A$2:$B$10,MATCH('SUIVI VENTES 403e'!$H376,traitement!$A$2:$A$10,0),2)),"")</f>
        <v>5</v>
      </c>
      <c r="B390">
        <f>IFERROR('SUIVI VENTES 403e'!F376,"")</f>
        <v>0</v>
      </c>
      <c r="C390">
        <f>IFERROR(IF('SUIVI VENTES 403e'!$A376&lt;&gt;"",ROUND($B390/$A390,2),""),"")</f>
        <v>0</v>
      </c>
      <c r="D390" cm="1">
        <f t="array" ref="D390">IFERROR(INDEX($F$3:$R$7,MATCH($G390,$F$4:$F$7,0),MATCH($H390,$F$3:$R$3,0)+1),"")</f>
        <v>11</v>
      </c>
      <c r="E390">
        <f>IFERROR(IF('SUIVI VENTES 403e'!$A376&lt;&gt;"",ROUND((($C390/1.2)-$D390),2),""),"")</f>
        <v>-11</v>
      </c>
      <c r="F390">
        <f>IFERROR(IF('SUIVI VENTES 403e'!$A376&lt;&gt;"",ROUND($E390*$A390,2),""),"")</f>
        <v>-55</v>
      </c>
      <c r="G390">
        <f>IFERROR(IF('SUIVI VENTES 403e'!$A376&lt;&gt;"",YEAR('SUIVI VENTES 403e'!$G376),""),"")</f>
        <v>2021</v>
      </c>
      <c r="H390">
        <f>IFERROR(IF('SUIVI VENTES 403e'!$A376&lt;&gt;"",MONTH('SUIVI VENTES 403e'!$G376),""),"")</f>
        <v>10</v>
      </c>
    </row>
    <row r="391" spans="1:8" x14ac:dyDescent="0.25">
      <c r="A391">
        <f>IFERROR('SUIVI VENTES 403e'!B377*(INDEX(traitement!$A$2:$B$10,MATCH('SUIVI VENTES 403e'!$H377,traitement!$A$2:$A$10,0),2)),"")</f>
        <v>0.5</v>
      </c>
      <c r="B391">
        <f>IFERROR('SUIVI VENTES 403e'!F377,"")</f>
        <v>10</v>
      </c>
      <c r="C391">
        <f>IFERROR(IF('SUIVI VENTES 403e'!$A377&lt;&gt;"",ROUND($B391/$A391,2),""),"")</f>
        <v>20</v>
      </c>
      <c r="D391" cm="1">
        <f t="array" ref="D391">IFERROR(INDEX($F$3:$R$7,MATCH($G391,$F$4:$F$7,0),MATCH($H391,$F$3:$R$3,0)+1),"")</f>
        <v>11</v>
      </c>
      <c r="E391">
        <f>IFERROR(IF('SUIVI VENTES 403e'!$A377&lt;&gt;"",ROUND((($C391/1.2)-$D391),2),""),"")</f>
        <v>5.67</v>
      </c>
      <c r="F391">
        <f>IFERROR(IF('SUIVI VENTES 403e'!$A377&lt;&gt;"",ROUND($E391*$A391,2),""),"")</f>
        <v>2.84</v>
      </c>
      <c r="G391">
        <f>IFERROR(IF('SUIVI VENTES 403e'!$A377&lt;&gt;"",YEAR('SUIVI VENTES 403e'!$G377),""),"")</f>
        <v>2021</v>
      </c>
      <c r="H391">
        <f>IFERROR(IF('SUIVI VENTES 403e'!$A377&lt;&gt;"",MONTH('SUIVI VENTES 403e'!$G377),""),"")</f>
        <v>10</v>
      </c>
    </row>
    <row r="392" spans="1:8" x14ac:dyDescent="0.25">
      <c r="A392">
        <f>IFERROR('SUIVI VENTES 403e'!B378*(INDEX(traitement!$A$2:$B$10,MATCH('SUIVI VENTES 403e'!$H378,traitement!$A$2:$A$10,0),2)),"")</f>
        <v>10</v>
      </c>
      <c r="B392">
        <f>IFERROR('SUIVI VENTES 403e'!F378,"")</f>
        <v>100</v>
      </c>
      <c r="C392">
        <f>IFERROR(IF('SUIVI VENTES 403e'!$A378&lt;&gt;"",ROUND($B392/$A392,2),""),"")</f>
        <v>10</v>
      </c>
      <c r="D392" cm="1">
        <f t="array" ref="D392">IFERROR(INDEX($F$3:$R$7,MATCH($G392,$F$4:$F$7,0),MATCH($H392,$F$3:$R$3,0)+1),"")</f>
        <v>11</v>
      </c>
      <c r="E392">
        <f>IFERROR(IF('SUIVI VENTES 403e'!$A378&lt;&gt;"",ROUND((($C392/1.2)-$D392),2),""),"")</f>
        <v>-2.67</v>
      </c>
      <c r="F392">
        <f>IFERROR(IF('SUIVI VENTES 403e'!$A378&lt;&gt;"",ROUND($E392*$A392,2),""),"")</f>
        <v>-26.7</v>
      </c>
      <c r="G392">
        <f>IFERROR(IF('SUIVI VENTES 403e'!$A378&lt;&gt;"",YEAR('SUIVI VENTES 403e'!$G378),""),"")</f>
        <v>2021</v>
      </c>
      <c r="H392">
        <f>IFERROR(IF('SUIVI VENTES 403e'!$A378&lt;&gt;"",MONTH('SUIVI VENTES 403e'!$G378),""),"")</f>
        <v>10</v>
      </c>
    </row>
    <row r="393" spans="1:8" x14ac:dyDescent="0.25">
      <c r="A393">
        <f>IFERROR('SUIVI VENTES 403e'!B379*(INDEX(traitement!$A$2:$B$10,MATCH('SUIVI VENTES 403e'!$H379,traitement!$A$2:$A$10,0),2)),"")</f>
        <v>2</v>
      </c>
      <c r="B393">
        <f>IFERROR('SUIVI VENTES 403e'!F379,"")</f>
        <v>0</v>
      </c>
      <c r="C393">
        <f>IFERROR(IF('SUIVI VENTES 403e'!$A379&lt;&gt;"",ROUND($B393/$A393,2),""),"")</f>
        <v>0</v>
      </c>
      <c r="D393" cm="1">
        <f t="array" ref="D393">IFERROR(INDEX($F$3:$R$7,MATCH($G393,$F$4:$F$7,0),MATCH($H393,$F$3:$R$3,0)+1),"")</f>
        <v>11</v>
      </c>
      <c r="E393">
        <f>IFERROR(IF('SUIVI VENTES 403e'!$A379&lt;&gt;"",ROUND((($C393/1.2)-$D393),2),""),"")</f>
        <v>-11</v>
      </c>
      <c r="F393">
        <f>IFERROR(IF('SUIVI VENTES 403e'!$A379&lt;&gt;"",ROUND($E393*$A393,2),""),"")</f>
        <v>-22</v>
      </c>
      <c r="G393">
        <f>IFERROR(IF('SUIVI VENTES 403e'!$A379&lt;&gt;"",YEAR('SUIVI VENTES 403e'!$G379),""),"")</f>
        <v>2021</v>
      </c>
      <c r="H393">
        <f>IFERROR(IF('SUIVI VENTES 403e'!$A379&lt;&gt;"",MONTH('SUIVI VENTES 403e'!$G379),""),"")</f>
        <v>10</v>
      </c>
    </row>
    <row r="394" spans="1:8" x14ac:dyDescent="0.25">
      <c r="A394">
        <f>IFERROR('SUIVI VENTES 403e'!B380*(INDEX(traitement!$A$2:$B$10,MATCH('SUIVI VENTES 403e'!$H380,traitement!$A$2:$A$10,0),2)),"")</f>
        <v>5</v>
      </c>
      <c r="B394">
        <f>IFERROR('SUIVI VENTES 403e'!F380,"")</f>
        <v>50</v>
      </c>
      <c r="C394">
        <f>IFERROR(IF('SUIVI VENTES 403e'!$A380&lt;&gt;"",ROUND($B394/$A394,2),""),"")</f>
        <v>10</v>
      </c>
      <c r="D394" cm="1">
        <f t="array" ref="D394">IFERROR(INDEX($F$3:$R$7,MATCH($G394,$F$4:$F$7,0),MATCH($H394,$F$3:$R$3,0)+1),"")</f>
        <v>11</v>
      </c>
      <c r="E394">
        <f>IFERROR(IF('SUIVI VENTES 403e'!$A380&lt;&gt;"",ROUND((($C394/1.2)-$D394),2),""),"")</f>
        <v>-2.67</v>
      </c>
      <c r="F394">
        <f>IFERROR(IF('SUIVI VENTES 403e'!$A380&lt;&gt;"",ROUND($E394*$A394,2),""),"")</f>
        <v>-13.35</v>
      </c>
      <c r="G394">
        <f>IFERROR(IF('SUIVI VENTES 403e'!$A380&lt;&gt;"",YEAR('SUIVI VENTES 403e'!$G380),""),"")</f>
        <v>2021</v>
      </c>
      <c r="H394">
        <f>IFERROR(IF('SUIVI VENTES 403e'!$A380&lt;&gt;"",MONTH('SUIVI VENTES 403e'!$G380),""),"")</f>
        <v>10</v>
      </c>
    </row>
    <row r="395" spans="1:8" x14ac:dyDescent="0.25">
      <c r="A395">
        <f>IFERROR('SUIVI VENTES 403e'!B381*(INDEX(traitement!$A$2:$B$10,MATCH('SUIVI VENTES 403e'!$H381,traitement!$A$2:$A$10,0),2)),"")</f>
        <v>1</v>
      </c>
      <c r="B395">
        <f>IFERROR('SUIVI VENTES 403e'!F381,"")</f>
        <v>0</v>
      </c>
      <c r="C395">
        <f>IFERROR(IF('SUIVI VENTES 403e'!$A381&lt;&gt;"",ROUND($B395/$A395,2),""),"")</f>
        <v>0</v>
      </c>
      <c r="D395" cm="1">
        <f t="array" ref="D395">IFERROR(INDEX($F$3:$R$7,MATCH($G395,$F$4:$F$7,0),MATCH($H395,$F$3:$R$3,0)+1),"")</f>
        <v>11</v>
      </c>
      <c r="E395">
        <f>IFERROR(IF('SUIVI VENTES 403e'!$A381&lt;&gt;"",ROUND((($C395/1.2)-$D395),2),""),"")</f>
        <v>-11</v>
      </c>
      <c r="F395">
        <f>IFERROR(IF('SUIVI VENTES 403e'!$A381&lt;&gt;"",ROUND($E395*$A395,2),""),"")</f>
        <v>-11</v>
      </c>
      <c r="G395">
        <f>IFERROR(IF('SUIVI VENTES 403e'!$A381&lt;&gt;"",YEAR('SUIVI VENTES 403e'!$G381),""),"")</f>
        <v>2021</v>
      </c>
      <c r="H395">
        <f>IFERROR(IF('SUIVI VENTES 403e'!$A381&lt;&gt;"",MONTH('SUIVI VENTES 403e'!$G381),""),"")</f>
        <v>10</v>
      </c>
    </row>
    <row r="396" spans="1:8" x14ac:dyDescent="0.25">
      <c r="A396">
        <f>IFERROR('SUIVI VENTES 403e'!B382*(INDEX(traitement!$A$2:$B$10,MATCH('SUIVI VENTES 403e'!$H382,traitement!$A$2:$A$10,0),2)),"")</f>
        <v>5</v>
      </c>
      <c r="B396">
        <f>IFERROR('SUIVI VENTES 403e'!F382,"")</f>
        <v>50</v>
      </c>
      <c r="C396">
        <f>IFERROR(IF('SUIVI VENTES 403e'!$A382&lt;&gt;"",ROUND($B396/$A396,2),""),"")</f>
        <v>10</v>
      </c>
      <c r="D396" cm="1">
        <f t="array" ref="D396">IFERROR(INDEX($F$3:$R$7,MATCH($G396,$F$4:$F$7,0),MATCH($H396,$F$3:$R$3,0)+1),"")</f>
        <v>11</v>
      </c>
      <c r="E396">
        <f>IFERROR(IF('SUIVI VENTES 403e'!$A382&lt;&gt;"",ROUND((($C396/1.2)-$D396),2),""),"")</f>
        <v>-2.67</v>
      </c>
      <c r="F396">
        <f>IFERROR(IF('SUIVI VENTES 403e'!$A382&lt;&gt;"",ROUND($E396*$A396,2),""),"")</f>
        <v>-13.35</v>
      </c>
      <c r="G396">
        <f>IFERROR(IF('SUIVI VENTES 403e'!$A382&lt;&gt;"",YEAR('SUIVI VENTES 403e'!$G382),""),"")</f>
        <v>2021</v>
      </c>
      <c r="H396">
        <f>IFERROR(IF('SUIVI VENTES 403e'!$A382&lt;&gt;"",MONTH('SUIVI VENTES 403e'!$G382),""),"")</f>
        <v>10</v>
      </c>
    </row>
    <row r="397" spans="1:8" x14ac:dyDescent="0.25">
      <c r="A397">
        <f>IFERROR('SUIVI VENTES 403e'!B383*(INDEX(traitement!$A$2:$B$10,MATCH('SUIVI VENTES 403e'!$H383,traitement!$A$2:$A$10,0),2)),"")</f>
        <v>1</v>
      </c>
      <c r="B397">
        <f>IFERROR('SUIVI VENTES 403e'!F383,"")</f>
        <v>0</v>
      </c>
      <c r="C397">
        <f>IFERROR(IF('SUIVI VENTES 403e'!$A383&lt;&gt;"",ROUND($B397/$A397,2),""),"")</f>
        <v>0</v>
      </c>
      <c r="D397" cm="1">
        <f t="array" ref="D397">IFERROR(INDEX($F$3:$R$7,MATCH($G397,$F$4:$F$7,0),MATCH($H397,$F$3:$R$3,0)+1),"")</f>
        <v>11</v>
      </c>
      <c r="E397">
        <f>IFERROR(IF('SUIVI VENTES 403e'!$A383&lt;&gt;"",ROUND((($C397/1.2)-$D397),2),""),"")</f>
        <v>-11</v>
      </c>
      <c r="F397">
        <f>IFERROR(IF('SUIVI VENTES 403e'!$A383&lt;&gt;"",ROUND($E397*$A397,2),""),"")</f>
        <v>-11</v>
      </c>
      <c r="G397">
        <f>IFERROR(IF('SUIVI VENTES 403e'!$A383&lt;&gt;"",YEAR('SUIVI VENTES 403e'!$G383),""),"")</f>
        <v>2021</v>
      </c>
      <c r="H397">
        <f>IFERROR(IF('SUIVI VENTES 403e'!$A383&lt;&gt;"",MONTH('SUIVI VENTES 403e'!$G383),""),"")</f>
        <v>10</v>
      </c>
    </row>
    <row r="398" spans="1:8" x14ac:dyDescent="0.25">
      <c r="A398">
        <f>IFERROR('SUIVI VENTES 403e'!B384*(INDEX(traitement!$A$2:$B$10,MATCH('SUIVI VENTES 403e'!$H384,traitement!$A$2:$A$10,0),2)),"")</f>
        <v>12</v>
      </c>
      <c r="B398">
        <f>IFERROR('SUIVI VENTES 403e'!F384,"")</f>
        <v>120</v>
      </c>
      <c r="C398">
        <f>IFERROR(IF('SUIVI VENTES 403e'!$A384&lt;&gt;"",ROUND($B398/$A398,2),""),"")</f>
        <v>10</v>
      </c>
      <c r="D398" cm="1">
        <f t="array" ref="D398">IFERROR(INDEX($F$3:$R$7,MATCH($G398,$F$4:$F$7,0),MATCH($H398,$F$3:$R$3,0)+1),"")</f>
        <v>11</v>
      </c>
      <c r="E398">
        <f>IFERROR(IF('SUIVI VENTES 403e'!$A384&lt;&gt;"",ROUND((($C398/1.2)-$D398),2),""),"")</f>
        <v>-2.67</v>
      </c>
      <c r="F398">
        <f>IFERROR(IF('SUIVI VENTES 403e'!$A384&lt;&gt;"",ROUND($E398*$A398,2),""),"")</f>
        <v>-32.04</v>
      </c>
      <c r="G398">
        <f>IFERROR(IF('SUIVI VENTES 403e'!$A384&lt;&gt;"",YEAR('SUIVI VENTES 403e'!$G384),""),"")</f>
        <v>2021</v>
      </c>
      <c r="H398">
        <f>IFERROR(IF('SUIVI VENTES 403e'!$A384&lt;&gt;"",MONTH('SUIVI VENTES 403e'!$G384),""),"")</f>
        <v>10</v>
      </c>
    </row>
    <row r="399" spans="1:8" x14ac:dyDescent="0.25">
      <c r="A399">
        <f>IFERROR('SUIVI VENTES 403e'!B385*(INDEX(traitement!$A$2:$B$10,MATCH('SUIVI VENTES 403e'!$H385,traitement!$A$2:$A$10,0),2)),"")</f>
        <v>2</v>
      </c>
      <c r="B399">
        <f>IFERROR('SUIVI VENTES 403e'!F385,"")</f>
        <v>0</v>
      </c>
      <c r="C399">
        <f>IFERROR(IF('SUIVI VENTES 403e'!$A385&lt;&gt;"",ROUND($B399/$A399,2),""),"")</f>
        <v>0</v>
      </c>
      <c r="D399" cm="1">
        <f t="array" ref="D399">IFERROR(INDEX($F$3:$R$7,MATCH($G399,$F$4:$F$7,0),MATCH($H399,$F$3:$R$3,0)+1),"")</f>
        <v>11</v>
      </c>
      <c r="E399">
        <f>IFERROR(IF('SUIVI VENTES 403e'!$A385&lt;&gt;"",ROUND((($C399/1.2)-$D399),2),""),"")</f>
        <v>-11</v>
      </c>
      <c r="F399">
        <f>IFERROR(IF('SUIVI VENTES 403e'!$A385&lt;&gt;"",ROUND($E399*$A399,2),""),"")</f>
        <v>-22</v>
      </c>
      <c r="G399">
        <f>IFERROR(IF('SUIVI VENTES 403e'!$A385&lt;&gt;"",YEAR('SUIVI VENTES 403e'!$G385),""),"")</f>
        <v>2021</v>
      </c>
      <c r="H399">
        <f>IFERROR(IF('SUIVI VENTES 403e'!$A385&lt;&gt;"",MONTH('SUIVI VENTES 403e'!$G385),""),"")</f>
        <v>10</v>
      </c>
    </row>
    <row r="400" spans="1:8" x14ac:dyDescent="0.25">
      <c r="A400">
        <f>IFERROR('SUIVI VENTES 403e'!B386*(INDEX(traitement!$A$2:$B$10,MATCH('SUIVI VENTES 403e'!$H386,traitement!$A$2:$A$10,0),2)),"")</f>
        <v>5</v>
      </c>
      <c r="B400">
        <f>IFERROR('SUIVI VENTES 403e'!F386,"")</f>
        <v>50</v>
      </c>
      <c r="C400">
        <f>IFERROR(IF('SUIVI VENTES 403e'!$A386&lt;&gt;"",ROUND($B400/$A400,2),""),"")</f>
        <v>10</v>
      </c>
      <c r="D400" cm="1">
        <f t="array" ref="D400">IFERROR(INDEX($F$3:$R$7,MATCH($G400,$F$4:$F$7,0),MATCH($H400,$F$3:$R$3,0)+1),"")</f>
        <v>11</v>
      </c>
      <c r="E400">
        <f>IFERROR(IF('SUIVI VENTES 403e'!$A386&lt;&gt;"",ROUND((($C400/1.2)-$D400),2),""),"")</f>
        <v>-2.67</v>
      </c>
      <c r="F400">
        <f>IFERROR(IF('SUIVI VENTES 403e'!$A386&lt;&gt;"",ROUND($E400*$A400,2),""),"")</f>
        <v>-13.35</v>
      </c>
      <c r="G400">
        <f>IFERROR(IF('SUIVI VENTES 403e'!$A386&lt;&gt;"",YEAR('SUIVI VENTES 403e'!$G386),""),"")</f>
        <v>2021</v>
      </c>
      <c r="H400">
        <f>IFERROR(IF('SUIVI VENTES 403e'!$A386&lt;&gt;"",MONTH('SUIVI VENTES 403e'!$G386),""),"")</f>
        <v>10</v>
      </c>
    </row>
    <row r="401" spans="1:8" x14ac:dyDescent="0.25">
      <c r="A401">
        <f>IFERROR('SUIVI VENTES 403e'!B387*(INDEX(traitement!$A$2:$B$10,MATCH('SUIVI VENTES 403e'!$H387,traitement!$A$2:$A$10,0),2)),"")</f>
        <v>1</v>
      </c>
      <c r="B401">
        <f>IFERROR('SUIVI VENTES 403e'!F387,"")</f>
        <v>0</v>
      </c>
      <c r="C401">
        <f>IFERROR(IF('SUIVI VENTES 403e'!$A387&lt;&gt;"",ROUND($B401/$A401,2),""),"")</f>
        <v>0</v>
      </c>
      <c r="D401" cm="1">
        <f t="array" ref="D401">IFERROR(INDEX($F$3:$R$7,MATCH($G401,$F$4:$F$7,0),MATCH($H401,$F$3:$R$3,0)+1),"")</f>
        <v>11</v>
      </c>
      <c r="E401">
        <f>IFERROR(IF('SUIVI VENTES 403e'!$A387&lt;&gt;"",ROUND((($C401/1.2)-$D401),2),""),"")</f>
        <v>-11</v>
      </c>
      <c r="F401">
        <f>IFERROR(IF('SUIVI VENTES 403e'!$A387&lt;&gt;"",ROUND($E401*$A401,2),""),"")</f>
        <v>-11</v>
      </c>
      <c r="G401">
        <f>IFERROR(IF('SUIVI VENTES 403e'!$A387&lt;&gt;"",YEAR('SUIVI VENTES 403e'!$G387),""),"")</f>
        <v>2021</v>
      </c>
      <c r="H401">
        <f>IFERROR(IF('SUIVI VENTES 403e'!$A387&lt;&gt;"",MONTH('SUIVI VENTES 403e'!$G387),""),"")</f>
        <v>10</v>
      </c>
    </row>
    <row r="402" spans="1:8" x14ac:dyDescent="0.25">
      <c r="A402">
        <f>IFERROR('SUIVI VENTES 403e'!B388*(INDEX(traitement!$A$2:$B$10,MATCH('SUIVI VENTES 403e'!$H388,traitement!$A$2:$A$10,0),2)),"")</f>
        <v>2.5</v>
      </c>
      <c r="B402">
        <f>IFERROR('SUIVI VENTES 403e'!F388,"")</f>
        <v>50</v>
      </c>
      <c r="C402">
        <f>IFERROR(IF('SUIVI VENTES 403e'!$A388&lt;&gt;"",ROUND($B402/$A402,2),""),"")</f>
        <v>20</v>
      </c>
      <c r="D402" cm="1">
        <f t="array" ref="D402">IFERROR(INDEX($F$3:$R$7,MATCH($G402,$F$4:$F$7,0),MATCH($H402,$F$3:$R$3,0)+1),"")</f>
        <v>11</v>
      </c>
      <c r="E402">
        <f>IFERROR(IF('SUIVI VENTES 403e'!$A388&lt;&gt;"",ROUND((($C402/1.2)-$D402),2),""),"")</f>
        <v>5.67</v>
      </c>
      <c r="F402">
        <f>IFERROR(IF('SUIVI VENTES 403e'!$A388&lt;&gt;"",ROUND($E402*$A402,2),""),"")</f>
        <v>14.18</v>
      </c>
      <c r="G402">
        <f>IFERROR(IF('SUIVI VENTES 403e'!$A388&lt;&gt;"",YEAR('SUIVI VENTES 403e'!$G388),""),"")</f>
        <v>2021</v>
      </c>
      <c r="H402">
        <f>IFERROR(IF('SUIVI VENTES 403e'!$A388&lt;&gt;"",MONTH('SUIVI VENTES 403e'!$G388),""),"")</f>
        <v>10</v>
      </c>
    </row>
    <row r="403" spans="1:8" x14ac:dyDescent="0.25">
      <c r="A403">
        <f>IFERROR('SUIVI VENTES 403e'!B389*(INDEX(traitement!$A$2:$B$10,MATCH('SUIVI VENTES 403e'!$H389,traitement!$A$2:$A$10,0),2)),"")</f>
        <v>0.5</v>
      </c>
      <c r="B403">
        <f>IFERROR('SUIVI VENTES 403e'!F389,"")</f>
        <v>0</v>
      </c>
      <c r="C403">
        <f>IFERROR(IF('SUIVI VENTES 403e'!$A389&lt;&gt;"",ROUND($B403/$A403,2),""),"")</f>
        <v>0</v>
      </c>
      <c r="D403" cm="1">
        <f t="array" ref="D403">IFERROR(INDEX($F$3:$R$7,MATCH($G403,$F$4:$F$7,0),MATCH($H403,$F$3:$R$3,0)+1),"")</f>
        <v>11</v>
      </c>
      <c r="E403">
        <f>IFERROR(IF('SUIVI VENTES 403e'!$A389&lt;&gt;"",ROUND((($C403/1.2)-$D403),2),""),"")</f>
        <v>-11</v>
      </c>
      <c r="F403">
        <f>IFERROR(IF('SUIVI VENTES 403e'!$A389&lt;&gt;"",ROUND($E403*$A403,2),""),"")</f>
        <v>-5.5</v>
      </c>
      <c r="G403">
        <f>IFERROR(IF('SUIVI VENTES 403e'!$A389&lt;&gt;"",YEAR('SUIVI VENTES 403e'!$G389),""),"")</f>
        <v>2021</v>
      </c>
      <c r="H403">
        <f>IFERROR(IF('SUIVI VENTES 403e'!$A389&lt;&gt;"",MONTH('SUIVI VENTES 403e'!$G389),""),"")</f>
        <v>10</v>
      </c>
    </row>
    <row r="404" spans="1:8" x14ac:dyDescent="0.25">
      <c r="A404">
        <f>IFERROR('SUIVI VENTES 403e'!B390*(INDEX(traitement!$A$2:$B$10,MATCH('SUIVI VENTES 403e'!$H390,traitement!$A$2:$A$10,0),2)),"")</f>
        <v>12</v>
      </c>
      <c r="B404">
        <f>IFERROR('SUIVI VENTES 403e'!F390,"")</f>
        <v>120</v>
      </c>
      <c r="C404">
        <f>IFERROR(IF('SUIVI VENTES 403e'!$A390&lt;&gt;"",ROUND($B404/$A404,2),""),"")</f>
        <v>10</v>
      </c>
      <c r="D404" cm="1">
        <f t="array" ref="D404">IFERROR(INDEX($F$3:$R$7,MATCH($G404,$F$4:$F$7,0),MATCH($H404,$F$3:$R$3,0)+1),"")</f>
        <v>11</v>
      </c>
      <c r="E404">
        <f>IFERROR(IF('SUIVI VENTES 403e'!$A390&lt;&gt;"",ROUND((($C404/1.2)-$D404),2),""),"")</f>
        <v>-2.67</v>
      </c>
      <c r="F404">
        <f>IFERROR(IF('SUIVI VENTES 403e'!$A390&lt;&gt;"",ROUND($E404*$A404,2),""),"")</f>
        <v>-32.04</v>
      </c>
      <c r="G404">
        <f>IFERROR(IF('SUIVI VENTES 403e'!$A390&lt;&gt;"",YEAR('SUIVI VENTES 403e'!$G390),""),"")</f>
        <v>2021</v>
      </c>
      <c r="H404">
        <f>IFERROR(IF('SUIVI VENTES 403e'!$A390&lt;&gt;"",MONTH('SUIVI VENTES 403e'!$G390),""),"")</f>
        <v>10</v>
      </c>
    </row>
    <row r="405" spans="1:8" x14ac:dyDescent="0.25">
      <c r="A405">
        <f>IFERROR('SUIVI VENTES 403e'!B391*(INDEX(traitement!$A$2:$B$10,MATCH('SUIVI VENTES 403e'!$H391,traitement!$A$2:$A$10,0),2)),"")</f>
        <v>2</v>
      </c>
      <c r="B405">
        <f>IFERROR('SUIVI VENTES 403e'!F391,"")</f>
        <v>0</v>
      </c>
      <c r="C405">
        <f>IFERROR(IF('SUIVI VENTES 403e'!$A391&lt;&gt;"",ROUND($B405/$A405,2),""),"")</f>
        <v>0</v>
      </c>
      <c r="D405" cm="1">
        <f t="array" ref="D405">IFERROR(INDEX($F$3:$R$7,MATCH($G405,$F$4:$F$7,0),MATCH($H405,$F$3:$R$3,0)+1),"")</f>
        <v>11</v>
      </c>
      <c r="E405">
        <f>IFERROR(IF('SUIVI VENTES 403e'!$A391&lt;&gt;"",ROUND((($C405/1.2)-$D405),2),""),"")</f>
        <v>-11</v>
      </c>
      <c r="F405">
        <f>IFERROR(IF('SUIVI VENTES 403e'!$A391&lt;&gt;"",ROUND($E405*$A405,2),""),"")</f>
        <v>-22</v>
      </c>
      <c r="G405">
        <f>IFERROR(IF('SUIVI VENTES 403e'!$A391&lt;&gt;"",YEAR('SUIVI VENTES 403e'!$G391),""),"")</f>
        <v>2021</v>
      </c>
      <c r="H405">
        <f>IFERROR(IF('SUIVI VENTES 403e'!$A391&lt;&gt;"",MONTH('SUIVI VENTES 403e'!$G391),""),"")</f>
        <v>10</v>
      </c>
    </row>
    <row r="406" spans="1:8" x14ac:dyDescent="0.25">
      <c r="A406">
        <f>IFERROR('SUIVI VENTES 403e'!B392*(INDEX(traitement!$A$2:$B$10,MATCH('SUIVI VENTES 403e'!$H392,traitement!$A$2:$A$10,0),2)),"")</f>
        <v>5</v>
      </c>
      <c r="B406">
        <f>IFERROR('SUIVI VENTES 403e'!F392,"")</f>
        <v>50</v>
      </c>
      <c r="C406">
        <f>IFERROR(IF('SUIVI VENTES 403e'!$A392&lt;&gt;"",ROUND($B406/$A406,2),""),"")</f>
        <v>10</v>
      </c>
      <c r="D406" cm="1">
        <f t="array" ref="D406">IFERROR(INDEX($F$3:$R$7,MATCH($G406,$F$4:$F$7,0),MATCH($H406,$F$3:$R$3,0)+1),"")</f>
        <v>11</v>
      </c>
      <c r="E406">
        <f>IFERROR(IF('SUIVI VENTES 403e'!$A392&lt;&gt;"",ROUND((($C406/1.2)-$D406),2),""),"")</f>
        <v>-2.67</v>
      </c>
      <c r="F406">
        <f>IFERROR(IF('SUIVI VENTES 403e'!$A392&lt;&gt;"",ROUND($E406*$A406,2),""),"")</f>
        <v>-13.35</v>
      </c>
      <c r="G406">
        <f>IFERROR(IF('SUIVI VENTES 403e'!$A392&lt;&gt;"",YEAR('SUIVI VENTES 403e'!$G392),""),"")</f>
        <v>2021</v>
      </c>
      <c r="H406">
        <f>IFERROR(IF('SUIVI VENTES 403e'!$A392&lt;&gt;"",MONTH('SUIVI VENTES 403e'!$G392),""),"")</f>
        <v>10</v>
      </c>
    </row>
    <row r="407" spans="1:8" x14ac:dyDescent="0.25">
      <c r="A407">
        <f>IFERROR('SUIVI VENTES 403e'!B393*(INDEX(traitement!$A$2:$B$10,MATCH('SUIVI VENTES 403e'!$H393,traitement!$A$2:$A$10,0),2)),"")</f>
        <v>1</v>
      </c>
      <c r="B407">
        <f>IFERROR('SUIVI VENTES 403e'!F393,"")</f>
        <v>0</v>
      </c>
      <c r="C407">
        <f>IFERROR(IF('SUIVI VENTES 403e'!$A393&lt;&gt;"",ROUND($B407/$A407,2),""),"")</f>
        <v>0</v>
      </c>
      <c r="D407" cm="1">
        <f t="array" ref="D407">IFERROR(INDEX($F$3:$R$7,MATCH($G407,$F$4:$F$7,0),MATCH($H407,$F$3:$R$3,0)+1),"")</f>
        <v>11</v>
      </c>
      <c r="E407">
        <f>IFERROR(IF('SUIVI VENTES 403e'!$A393&lt;&gt;"",ROUND((($C407/1.2)-$D407),2),""),"")</f>
        <v>-11</v>
      </c>
      <c r="F407">
        <f>IFERROR(IF('SUIVI VENTES 403e'!$A393&lt;&gt;"",ROUND($E407*$A407,2),""),"")</f>
        <v>-11</v>
      </c>
      <c r="G407">
        <f>IFERROR(IF('SUIVI VENTES 403e'!$A393&lt;&gt;"",YEAR('SUIVI VENTES 403e'!$G393),""),"")</f>
        <v>2021</v>
      </c>
      <c r="H407">
        <f>IFERROR(IF('SUIVI VENTES 403e'!$A393&lt;&gt;"",MONTH('SUIVI VENTES 403e'!$G393),""),"")</f>
        <v>10</v>
      </c>
    </row>
    <row r="408" spans="1:8" x14ac:dyDescent="0.25">
      <c r="A408">
        <f>IFERROR('SUIVI VENTES 403e'!B394*(INDEX(traitement!$A$2:$B$10,MATCH('SUIVI VENTES 403e'!$H394,traitement!$A$2:$A$10,0),2)),"")</f>
        <v>12</v>
      </c>
      <c r="B408">
        <f>IFERROR('SUIVI VENTES 403e'!F394,"")</f>
        <v>120</v>
      </c>
      <c r="C408">
        <f>IFERROR(IF('SUIVI VENTES 403e'!$A394&lt;&gt;"",ROUND($B408/$A408,2),""),"")</f>
        <v>10</v>
      </c>
      <c r="D408" cm="1">
        <f t="array" ref="D408">IFERROR(INDEX($F$3:$R$7,MATCH($G408,$F$4:$F$7,0),MATCH($H408,$F$3:$R$3,0)+1),"")</f>
        <v>11</v>
      </c>
      <c r="E408">
        <f>IFERROR(IF('SUIVI VENTES 403e'!$A394&lt;&gt;"",ROUND((($C408/1.2)-$D408),2),""),"")</f>
        <v>-2.67</v>
      </c>
      <c r="F408">
        <f>IFERROR(IF('SUIVI VENTES 403e'!$A394&lt;&gt;"",ROUND($E408*$A408,2),""),"")</f>
        <v>-32.04</v>
      </c>
      <c r="G408">
        <f>IFERROR(IF('SUIVI VENTES 403e'!$A394&lt;&gt;"",YEAR('SUIVI VENTES 403e'!$G394),""),"")</f>
        <v>2021</v>
      </c>
      <c r="H408">
        <f>IFERROR(IF('SUIVI VENTES 403e'!$A394&lt;&gt;"",MONTH('SUIVI VENTES 403e'!$G394),""),"")</f>
        <v>10</v>
      </c>
    </row>
    <row r="409" spans="1:8" x14ac:dyDescent="0.25">
      <c r="A409">
        <f>IFERROR('SUIVI VENTES 403e'!B395*(INDEX(traitement!$A$2:$B$10,MATCH('SUIVI VENTES 403e'!$H395,traitement!$A$2:$A$10,0),2)),"")</f>
        <v>2</v>
      </c>
      <c r="B409">
        <f>IFERROR('SUIVI VENTES 403e'!F395,"")</f>
        <v>0</v>
      </c>
      <c r="C409">
        <f>IFERROR(IF('SUIVI VENTES 403e'!$A395&lt;&gt;"",ROUND($B409/$A409,2),""),"")</f>
        <v>0</v>
      </c>
      <c r="D409" cm="1">
        <f t="array" ref="D409">IFERROR(INDEX($F$3:$R$7,MATCH($G409,$F$4:$F$7,0),MATCH($H409,$F$3:$R$3,0)+1),"")</f>
        <v>11</v>
      </c>
      <c r="E409">
        <f>IFERROR(IF('SUIVI VENTES 403e'!$A395&lt;&gt;"",ROUND((($C409/1.2)-$D409),2),""),"")</f>
        <v>-11</v>
      </c>
      <c r="F409">
        <f>IFERROR(IF('SUIVI VENTES 403e'!$A395&lt;&gt;"",ROUND($E409*$A409,2),""),"")</f>
        <v>-22</v>
      </c>
      <c r="G409">
        <f>IFERROR(IF('SUIVI VENTES 403e'!$A395&lt;&gt;"",YEAR('SUIVI VENTES 403e'!$G395),""),"")</f>
        <v>2021</v>
      </c>
      <c r="H409">
        <f>IFERROR(IF('SUIVI VENTES 403e'!$A395&lt;&gt;"",MONTH('SUIVI VENTES 403e'!$G395),""),"")</f>
        <v>10</v>
      </c>
    </row>
    <row r="410" spans="1:8" x14ac:dyDescent="0.25">
      <c r="A410">
        <f>IFERROR('SUIVI VENTES 403e'!B396*(INDEX(traitement!$A$2:$B$10,MATCH('SUIVI VENTES 403e'!$H396,traitement!$A$2:$A$10,0),2)),"")</f>
        <v>5</v>
      </c>
      <c r="B410">
        <f>IFERROR('SUIVI VENTES 403e'!F396,"")</f>
        <v>50</v>
      </c>
      <c r="C410">
        <f>IFERROR(IF('SUIVI VENTES 403e'!$A396&lt;&gt;"",ROUND($B410/$A410,2),""),"")</f>
        <v>10</v>
      </c>
      <c r="D410" cm="1">
        <f t="array" ref="D410">IFERROR(INDEX($F$3:$R$7,MATCH($G410,$F$4:$F$7,0),MATCH($H410,$F$3:$R$3,0)+1),"")</f>
        <v>11</v>
      </c>
      <c r="E410">
        <f>IFERROR(IF('SUIVI VENTES 403e'!$A396&lt;&gt;"",ROUND((($C410/1.2)-$D410),2),""),"")</f>
        <v>-2.67</v>
      </c>
      <c r="F410">
        <f>IFERROR(IF('SUIVI VENTES 403e'!$A396&lt;&gt;"",ROUND($E410*$A410,2),""),"")</f>
        <v>-13.35</v>
      </c>
      <c r="G410">
        <f>IFERROR(IF('SUIVI VENTES 403e'!$A396&lt;&gt;"",YEAR('SUIVI VENTES 403e'!$G396),""),"")</f>
        <v>2021</v>
      </c>
      <c r="H410">
        <f>IFERROR(IF('SUIVI VENTES 403e'!$A396&lt;&gt;"",MONTH('SUIVI VENTES 403e'!$G396),""),"")</f>
        <v>10</v>
      </c>
    </row>
    <row r="411" spans="1:8" x14ac:dyDescent="0.25">
      <c r="A411">
        <f>IFERROR('SUIVI VENTES 403e'!B397*(INDEX(traitement!$A$2:$B$10,MATCH('SUIVI VENTES 403e'!$H397,traitement!$A$2:$A$10,0),2)),"")</f>
        <v>1</v>
      </c>
      <c r="B411">
        <f>IFERROR('SUIVI VENTES 403e'!F397,"")</f>
        <v>0</v>
      </c>
      <c r="C411">
        <f>IFERROR(IF('SUIVI VENTES 403e'!$A397&lt;&gt;"",ROUND($B411/$A411,2),""),"")</f>
        <v>0</v>
      </c>
      <c r="D411" cm="1">
        <f t="array" ref="D411">IFERROR(INDEX($F$3:$R$7,MATCH($G411,$F$4:$F$7,0),MATCH($H411,$F$3:$R$3,0)+1),"")</f>
        <v>11</v>
      </c>
      <c r="E411">
        <f>IFERROR(IF('SUIVI VENTES 403e'!$A397&lt;&gt;"",ROUND((($C411/1.2)-$D411),2),""),"")</f>
        <v>-11</v>
      </c>
      <c r="F411">
        <f>IFERROR(IF('SUIVI VENTES 403e'!$A397&lt;&gt;"",ROUND($E411*$A411,2),""),"")</f>
        <v>-11</v>
      </c>
      <c r="G411">
        <f>IFERROR(IF('SUIVI VENTES 403e'!$A397&lt;&gt;"",YEAR('SUIVI VENTES 403e'!$G397),""),"")</f>
        <v>2021</v>
      </c>
      <c r="H411">
        <f>IFERROR(IF('SUIVI VENTES 403e'!$A397&lt;&gt;"",MONTH('SUIVI VENTES 403e'!$G397),""),"")</f>
        <v>10</v>
      </c>
    </row>
    <row r="412" spans="1:8" x14ac:dyDescent="0.25">
      <c r="A412">
        <f>IFERROR('SUIVI VENTES 403e'!B398*(INDEX(traitement!$A$2:$B$10,MATCH('SUIVI VENTES 403e'!$H398,traitement!$A$2:$A$10,0),2)),"")</f>
        <v>2</v>
      </c>
      <c r="B412">
        <f>IFERROR('SUIVI VENTES 403e'!F398,"")</f>
        <v>23.33</v>
      </c>
      <c r="C412">
        <f>IFERROR(IF('SUIVI VENTES 403e'!$A398&lt;&gt;"",ROUND($B412/$A412,2),""),"")</f>
        <v>11.67</v>
      </c>
      <c r="D412" cm="1">
        <f t="array" ref="D412">IFERROR(INDEX($F$3:$R$7,MATCH($G412,$F$4:$F$7,0),MATCH($H412,$F$3:$R$3,0)+1),"")</f>
        <v>11</v>
      </c>
      <c r="E412">
        <f>IFERROR(IF('SUIVI VENTES 403e'!$A398&lt;&gt;"",ROUND((($C412/1.2)-$D412),2),""),"")</f>
        <v>-1.28</v>
      </c>
      <c r="F412">
        <f>IFERROR(IF('SUIVI VENTES 403e'!$A398&lt;&gt;"",ROUND($E412*$A412,2),""),"")</f>
        <v>-2.56</v>
      </c>
      <c r="G412">
        <f>IFERROR(IF('SUIVI VENTES 403e'!$A398&lt;&gt;"",YEAR('SUIVI VENTES 403e'!$G398),""),"")</f>
        <v>2021</v>
      </c>
      <c r="H412">
        <f>IFERROR(IF('SUIVI VENTES 403e'!$A398&lt;&gt;"",MONTH('SUIVI VENTES 403e'!$G398),""),"")</f>
        <v>10</v>
      </c>
    </row>
    <row r="413" spans="1:8" x14ac:dyDescent="0.25">
      <c r="A413">
        <f>IFERROR('SUIVI VENTES 403e'!B399*(INDEX(traitement!$A$2:$B$10,MATCH('SUIVI VENTES 403e'!$H399,traitement!$A$2:$A$10,0),2)),"")</f>
        <v>10</v>
      </c>
      <c r="B413">
        <f>IFERROR('SUIVI VENTES 403e'!F399,"")</f>
        <v>100</v>
      </c>
      <c r="C413">
        <f>IFERROR(IF('SUIVI VENTES 403e'!$A399&lt;&gt;"",ROUND($B413/$A413,2),""),"")</f>
        <v>10</v>
      </c>
      <c r="D413" cm="1">
        <f t="array" ref="D413">IFERROR(INDEX($F$3:$R$7,MATCH($G413,$F$4:$F$7,0),MATCH($H413,$F$3:$R$3,0)+1),"")</f>
        <v>11</v>
      </c>
      <c r="E413">
        <f>IFERROR(IF('SUIVI VENTES 403e'!$A399&lt;&gt;"",ROUND((($C413/1.2)-$D413),2),""),"")</f>
        <v>-2.67</v>
      </c>
      <c r="F413">
        <f>IFERROR(IF('SUIVI VENTES 403e'!$A399&lt;&gt;"",ROUND($E413*$A413,2),""),"")</f>
        <v>-26.7</v>
      </c>
      <c r="G413">
        <f>IFERROR(IF('SUIVI VENTES 403e'!$A399&lt;&gt;"",YEAR('SUIVI VENTES 403e'!$G399),""),"")</f>
        <v>2021</v>
      </c>
      <c r="H413">
        <f>IFERROR(IF('SUIVI VENTES 403e'!$A399&lt;&gt;"",MONTH('SUIVI VENTES 403e'!$G399),""),"")</f>
        <v>10</v>
      </c>
    </row>
    <row r="414" spans="1:8" x14ac:dyDescent="0.25">
      <c r="A414">
        <f>IFERROR('SUIVI VENTES 403e'!B400*(INDEX(traitement!$A$2:$B$10,MATCH('SUIVI VENTES 403e'!$H400,traitement!$A$2:$A$10,0),2)),"")</f>
        <v>2</v>
      </c>
      <c r="B414">
        <f>IFERROR('SUIVI VENTES 403e'!F400,"")</f>
        <v>0</v>
      </c>
      <c r="C414">
        <f>IFERROR(IF('SUIVI VENTES 403e'!$A400&lt;&gt;"",ROUND($B414/$A414,2),""),"")</f>
        <v>0</v>
      </c>
      <c r="D414" cm="1">
        <f t="array" ref="D414">IFERROR(INDEX($F$3:$R$7,MATCH($G414,$F$4:$F$7,0),MATCH($H414,$F$3:$R$3,0)+1),"")</f>
        <v>11</v>
      </c>
      <c r="E414">
        <f>IFERROR(IF('SUIVI VENTES 403e'!$A400&lt;&gt;"",ROUND((($C414/1.2)-$D414),2),""),"")</f>
        <v>-11</v>
      </c>
      <c r="F414">
        <f>IFERROR(IF('SUIVI VENTES 403e'!$A400&lt;&gt;"",ROUND($E414*$A414,2),""),"")</f>
        <v>-22</v>
      </c>
      <c r="G414">
        <f>IFERROR(IF('SUIVI VENTES 403e'!$A400&lt;&gt;"",YEAR('SUIVI VENTES 403e'!$G400),""),"")</f>
        <v>2021</v>
      </c>
      <c r="H414">
        <f>IFERROR(IF('SUIVI VENTES 403e'!$A400&lt;&gt;"",MONTH('SUIVI VENTES 403e'!$G400),""),"")</f>
        <v>10</v>
      </c>
    </row>
    <row r="415" spans="1:8" x14ac:dyDescent="0.25">
      <c r="A415">
        <f>IFERROR('SUIVI VENTES 403e'!B401*(INDEX(traitement!$A$2:$B$10,MATCH('SUIVI VENTES 403e'!$H401,traitement!$A$2:$A$10,0),2)),"")</f>
        <v>5</v>
      </c>
      <c r="B415">
        <f>IFERROR('SUIVI VENTES 403e'!F401,"")</f>
        <v>50</v>
      </c>
      <c r="C415">
        <f>IFERROR(IF('SUIVI VENTES 403e'!$A401&lt;&gt;"",ROUND($B415/$A415,2),""),"")</f>
        <v>10</v>
      </c>
      <c r="D415" cm="1">
        <f t="array" ref="D415">IFERROR(INDEX($F$3:$R$7,MATCH($G415,$F$4:$F$7,0),MATCH($H415,$F$3:$R$3,0)+1),"")</f>
        <v>11</v>
      </c>
      <c r="E415">
        <f>IFERROR(IF('SUIVI VENTES 403e'!$A401&lt;&gt;"",ROUND((($C415/1.2)-$D415),2),""),"")</f>
        <v>-2.67</v>
      </c>
      <c r="F415">
        <f>IFERROR(IF('SUIVI VENTES 403e'!$A401&lt;&gt;"",ROUND($E415*$A415,2),""),"")</f>
        <v>-13.35</v>
      </c>
      <c r="G415">
        <f>IFERROR(IF('SUIVI VENTES 403e'!$A401&lt;&gt;"",YEAR('SUIVI VENTES 403e'!$G401),""),"")</f>
        <v>2021</v>
      </c>
      <c r="H415">
        <f>IFERROR(IF('SUIVI VENTES 403e'!$A401&lt;&gt;"",MONTH('SUIVI VENTES 403e'!$G401),""),"")</f>
        <v>10</v>
      </c>
    </row>
    <row r="416" spans="1:8" x14ac:dyDescent="0.25">
      <c r="A416">
        <f>IFERROR('SUIVI VENTES 403e'!B402*(INDEX(traitement!$A$2:$B$10,MATCH('SUIVI VENTES 403e'!$H402,traitement!$A$2:$A$10,0),2)),"")</f>
        <v>1</v>
      </c>
      <c r="B416">
        <f>IFERROR('SUIVI VENTES 403e'!F402,"")</f>
        <v>0</v>
      </c>
      <c r="C416">
        <f>IFERROR(IF('SUIVI VENTES 403e'!$A402&lt;&gt;"",ROUND($B416/$A416,2),""),"")</f>
        <v>0</v>
      </c>
      <c r="D416" cm="1">
        <f t="array" ref="D416">IFERROR(INDEX($F$3:$R$7,MATCH($G416,$F$4:$F$7,0),MATCH($H416,$F$3:$R$3,0)+1),"")</f>
        <v>11</v>
      </c>
      <c r="E416">
        <f>IFERROR(IF('SUIVI VENTES 403e'!$A402&lt;&gt;"",ROUND((($C416/1.2)-$D416),2),""),"")</f>
        <v>-11</v>
      </c>
      <c r="F416">
        <f>IFERROR(IF('SUIVI VENTES 403e'!$A402&lt;&gt;"",ROUND($E416*$A416,2),""),"")</f>
        <v>-11</v>
      </c>
      <c r="G416">
        <f>IFERROR(IF('SUIVI VENTES 403e'!$A402&lt;&gt;"",YEAR('SUIVI VENTES 403e'!$G402),""),"")</f>
        <v>2021</v>
      </c>
      <c r="H416">
        <f>IFERROR(IF('SUIVI VENTES 403e'!$A402&lt;&gt;"",MONTH('SUIVI VENTES 403e'!$G402),""),"")</f>
        <v>10</v>
      </c>
    </row>
    <row r="417" spans="1:8" x14ac:dyDescent="0.25">
      <c r="A417">
        <f>IFERROR('SUIVI VENTES 403e'!B403*(INDEX(traitement!$A$2:$B$10,MATCH('SUIVI VENTES 403e'!$H403,traitement!$A$2:$A$10,0),2)),"")</f>
        <v>5</v>
      </c>
      <c r="B417">
        <f>IFERROR('SUIVI VENTES 403e'!F403,"")</f>
        <v>50</v>
      </c>
      <c r="C417">
        <f>IFERROR(IF('SUIVI VENTES 403e'!$A403&lt;&gt;"",ROUND($B417/$A417,2),""),"")</f>
        <v>10</v>
      </c>
      <c r="D417" cm="1">
        <f t="array" ref="D417">IFERROR(INDEX($F$3:$R$7,MATCH($G417,$F$4:$F$7,0),MATCH($H417,$F$3:$R$3,0)+1),"")</f>
        <v>11</v>
      </c>
      <c r="E417">
        <f>IFERROR(IF('SUIVI VENTES 403e'!$A403&lt;&gt;"",ROUND((($C417/1.2)-$D417),2),""),"")</f>
        <v>-2.67</v>
      </c>
      <c r="F417">
        <f>IFERROR(IF('SUIVI VENTES 403e'!$A403&lt;&gt;"",ROUND($E417*$A417,2),""),"")</f>
        <v>-13.35</v>
      </c>
      <c r="G417">
        <f>IFERROR(IF('SUIVI VENTES 403e'!$A403&lt;&gt;"",YEAR('SUIVI VENTES 403e'!$G403),""),"")</f>
        <v>2021</v>
      </c>
      <c r="H417">
        <f>IFERROR(IF('SUIVI VENTES 403e'!$A403&lt;&gt;"",MONTH('SUIVI VENTES 403e'!$G403),""),"")</f>
        <v>10</v>
      </c>
    </row>
    <row r="418" spans="1:8" x14ac:dyDescent="0.25">
      <c r="A418">
        <f>IFERROR('SUIVI VENTES 403e'!B404*(INDEX(traitement!$A$2:$B$10,MATCH('SUIVI VENTES 403e'!$H404,traitement!$A$2:$A$10,0),2)),"")</f>
        <v>1</v>
      </c>
      <c r="B418">
        <f>IFERROR('SUIVI VENTES 403e'!F404,"")</f>
        <v>0</v>
      </c>
      <c r="C418">
        <f>IFERROR(IF('SUIVI VENTES 403e'!$A404&lt;&gt;"",ROUND($B418/$A418,2),""),"")</f>
        <v>0</v>
      </c>
      <c r="D418" cm="1">
        <f t="array" ref="D418">IFERROR(INDEX($F$3:$R$7,MATCH($G418,$F$4:$F$7,0),MATCH($H418,$F$3:$R$3,0)+1),"")</f>
        <v>11</v>
      </c>
      <c r="E418">
        <f>IFERROR(IF('SUIVI VENTES 403e'!$A404&lt;&gt;"",ROUND((($C418/1.2)-$D418),2),""),"")</f>
        <v>-11</v>
      </c>
      <c r="F418">
        <f>IFERROR(IF('SUIVI VENTES 403e'!$A404&lt;&gt;"",ROUND($E418*$A418,2),""),"")</f>
        <v>-11</v>
      </c>
      <c r="G418">
        <f>IFERROR(IF('SUIVI VENTES 403e'!$A404&lt;&gt;"",YEAR('SUIVI VENTES 403e'!$G404),""),"")</f>
        <v>2021</v>
      </c>
      <c r="H418">
        <f>IFERROR(IF('SUIVI VENTES 403e'!$A404&lt;&gt;"",MONTH('SUIVI VENTES 403e'!$G404),""),"")</f>
        <v>10</v>
      </c>
    </row>
    <row r="419" spans="1:8" x14ac:dyDescent="0.25">
      <c r="A419">
        <f>IFERROR('SUIVI VENTES 403e'!B405*(INDEX(traitement!$A$2:$B$10,MATCH('SUIVI VENTES 403e'!$H405,traitement!$A$2:$A$10,0),2)),"")</f>
        <v>25</v>
      </c>
      <c r="B419">
        <f>IFERROR('SUIVI VENTES 403e'!F405,"")</f>
        <v>250</v>
      </c>
      <c r="C419">
        <f>IFERROR(IF('SUIVI VENTES 403e'!$A405&lt;&gt;"",ROUND($B419/$A419,2),""),"")</f>
        <v>10</v>
      </c>
      <c r="D419" cm="1">
        <f t="array" ref="D419">IFERROR(INDEX($F$3:$R$7,MATCH($G419,$F$4:$F$7,0),MATCH($H419,$F$3:$R$3,0)+1),"")</f>
        <v>11</v>
      </c>
      <c r="E419">
        <f>IFERROR(IF('SUIVI VENTES 403e'!$A405&lt;&gt;"",ROUND((($C419/1.2)-$D419),2),""),"")</f>
        <v>-2.67</v>
      </c>
      <c r="F419">
        <f>IFERROR(IF('SUIVI VENTES 403e'!$A405&lt;&gt;"",ROUND($E419*$A419,2),""),"")</f>
        <v>-66.75</v>
      </c>
      <c r="G419">
        <f>IFERROR(IF('SUIVI VENTES 403e'!$A405&lt;&gt;"",YEAR('SUIVI VENTES 403e'!$G405),""),"")</f>
        <v>2021</v>
      </c>
      <c r="H419">
        <f>IFERROR(IF('SUIVI VENTES 403e'!$A405&lt;&gt;"",MONTH('SUIVI VENTES 403e'!$G405),""),"")</f>
        <v>10</v>
      </c>
    </row>
    <row r="420" spans="1:8" x14ac:dyDescent="0.25">
      <c r="A420">
        <f>IFERROR('SUIVI VENTES 403e'!B406*(INDEX(traitement!$A$2:$B$10,MATCH('SUIVI VENTES 403e'!$H406,traitement!$A$2:$A$10,0),2)),"")</f>
        <v>5</v>
      </c>
      <c r="B420">
        <f>IFERROR('SUIVI VENTES 403e'!F406,"")</f>
        <v>0</v>
      </c>
      <c r="C420">
        <f>IFERROR(IF('SUIVI VENTES 403e'!$A406&lt;&gt;"",ROUND($B420/$A420,2),""),"")</f>
        <v>0</v>
      </c>
      <c r="D420" cm="1">
        <f t="array" ref="D420">IFERROR(INDEX($F$3:$R$7,MATCH($G420,$F$4:$F$7,0),MATCH($H420,$F$3:$R$3,0)+1),"")</f>
        <v>11</v>
      </c>
      <c r="E420">
        <f>IFERROR(IF('SUIVI VENTES 403e'!$A406&lt;&gt;"",ROUND((($C420/1.2)-$D420),2),""),"")</f>
        <v>-11</v>
      </c>
      <c r="F420">
        <f>IFERROR(IF('SUIVI VENTES 403e'!$A406&lt;&gt;"",ROUND($E420*$A420,2),""),"")</f>
        <v>-55</v>
      </c>
      <c r="G420">
        <f>IFERROR(IF('SUIVI VENTES 403e'!$A406&lt;&gt;"",YEAR('SUIVI VENTES 403e'!$G406),""),"")</f>
        <v>2021</v>
      </c>
      <c r="H420">
        <f>IFERROR(IF('SUIVI VENTES 403e'!$A406&lt;&gt;"",MONTH('SUIVI VENTES 403e'!$G406),""),"")</f>
        <v>10</v>
      </c>
    </row>
    <row r="421" spans="1:8" x14ac:dyDescent="0.25">
      <c r="A421">
        <f>IFERROR('SUIVI VENTES 403e'!B407*(INDEX(traitement!$A$2:$B$10,MATCH('SUIVI VENTES 403e'!$H407,traitement!$A$2:$A$10,0),2)),"")</f>
        <v>10</v>
      </c>
      <c r="B421">
        <f>IFERROR('SUIVI VENTES 403e'!F407,"")</f>
        <v>100</v>
      </c>
      <c r="C421">
        <f>IFERROR(IF('SUIVI VENTES 403e'!$A407&lt;&gt;"",ROUND($B421/$A421,2),""),"")</f>
        <v>10</v>
      </c>
      <c r="D421" cm="1">
        <f t="array" ref="D421">IFERROR(INDEX($F$3:$R$7,MATCH($G421,$F$4:$F$7,0),MATCH($H421,$F$3:$R$3,0)+1),"")</f>
        <v>11</v>
      </c>
      <c r="E421">
        <f>IFERROR(IF('SUIVI VENTES 403e'!$A407&lt;&gt;"",ROUND((($C421/1.2)-$D421),2),""),"")</f>
        <v>-2.67</v>
      </c>
      <c r="F421">
        <f>IFERROR(IF('SUIVI VENTES 403e'!$A407&lt;&gt;"",ROUND($E421*$A421,2),""),"")</f>
        <v>-26.7</v>
      </c>
      <c r="G421">
        <f>IFERROR(IF('SUIVI VENTES 403e'!$A407&lt;&gt;"",YEAR('SUIVI VENTES 403e'!$G407),""),"")</f>
        <v>2021</v>
      </c>
      <c r="H421">
        <f>IFERROR(IF('SUIVI VENTES 403e'!$A407&lt;&gt;"",MONTH('SUIVI VENTES 403e'!$G407),""),"")</f>
        <v>10</v>
      </c>
    </row>
    <row r="422" spans="1:8" x14ac:dyDescent="0.25">
      <c r="A422">
        <f>IFERROR('SUIVI VENTES 403e'!B408*(INDEX(traitement!$A$2:$B$10,MATCH('SUIVI VENTES 403e'!$H408,traitement!$A$2:$A$10,0),2)),"")</f>
        <v>2</v>
      </c>
      <c r="B422">
        <f>IFERROR('SUIVI VENTES 403e'!F408,"")</f>
        <v>0</v>
      </c>
      <c r="C422">
        <f>IFERROR(IF('SUIVI VENTES 403e'!$A408&lt;&gt;"",ROUND($B422/$A422,2),""),"")</f>
        <v>0</v>
      </c>
      <c r="D422" cm="1">
        <f t="array" ref="D422">IFERROR(INDEX($F$3:$R$7,MATCH($G422,$F$4:$F$7,0),MATCH($H422,$F$3:$R$3,0)+1),"")</f>
        <v>11</v>
      </c>
      <c r="E422">
        <f>IFERROR(IF('SUIVI VENTES 403e'!$A408&lt;&gt;"",ROUND((($C422/1.2)-$D422),2),""),"")</f>
        <v>-11</v>
      </c>
      <c r="F422">
        <f>IFERROR(IF('SUIVI VENTES 403e'!$A408&lt;&gt;"",ROUND($E422*$A422,2),""),"")</f>
        <v>-22</v>
      </c>
      <c r="G422">
        <f>IFERROR(IF('SUIVI VENTES 403e'!$A408&lt;&gt;"",YEAR('SUIVI VENTES 403e'!$G408),""),"")</f>
        <v>2021</v>
      </c>
      <c r="H422">
        <f>IFERROR(IF('SUIVI VENTES 403e'!$A408&lt;&gt;"",MONTH('SUIVI VENTES 403e'!$G408),""),"")</f>
        <v>10</v>
      </c>
    </row>
    <row r="423" spans="1:8" x14ac:dyDescent="0.25">
      <c r="A423">
        <f>IFERROR('SUIVI VENTES 403e'!B409*(INDEX(traitement!$A$2:$B$10,MATCH('SUIVI VENTES 403e'!$H409,traitement!$A$2:$A$10,0),2)),"")</f>
        <v>10</v>
      </c>
      <c r="B423">
        <f>IFERROR('SUIVI VENTES 403e'!F409,"")</f>
        <v>100</v>
      </c>
      <c r="C423">
        <f>IFERROR(IF('SUIVI VENTES 403e'!$A409&lt;&gt;"",ROUND($B423/$A423,2),""),"")</f>
        <v>10</v>
      </c>
      <c r="D423" cm="1">
        <f t="array" ref="D423">IFERROR(INDEX($F$3:$R$7,MATCH($G423,$F$4:$F$7,0),MATCH($H423,$F$3:$R$3,0)+1),"")</f>
        <v>11</v>
      </c>
      <c r="E423">
        <f>IFERROR(IF('SUIVI VENTES 403e'!$A409&lt;&gt;"",ROUND((($C423/1.2)-$D423),2),""),"")</f>
        <v>-2.67</v>
      </c>
      <c r="F423">
        <f>IFERROR(IF('SUIVI VENTES 403e'!$A409&lt;&gt;"",ROUND($E423*$A423,2),""),"")</f>
        <v>-26.7</v>
      </c>
      <c r="G423">
        <f>IFERROR(IF('SUIVI VENTES 403e'!$A409&lt;&gt;"",YEAR('SUIVI VENTES 403e'!$G409),""),"")</f>
        <v>2021</v>
      </c>
      <c r="H423">
        <f>IFERROR(IF('SUIVI VENTES 403e'!$A409&lt;&gt;"",MONTH('SUIVI VENTES 403e'!$G409),""),"")</f>
        <v>10</v>
      </c>
    </row>
    <row r="424" spans="1:8" x14ac:dyDescent="0.25">
      <c r="A424">
        <f>IFERROR('SUIVI VENTES 403e'!B410*(INDEX(traitement!$A$2:$B$10,MATCH('SUIVI VENTES 403e'!$H410,traitement!$A$2:$A$10,0),2)),"")</f>
        <v>2</v>
      </c>
      <c r="B424">
        <f>IFERROR('SUIVI VENTES 403e'!F410,"")</f>
        <v>0</v>
      </c>
      <c r="C424">
        <f>IFERROR(IF('SUIVI VENTES 403e'!$A410&lt;&gt;"",ROUND($B424/$A424,2),""),"")</f>
        <v>0</v>
      </c>
      <c r="D424" cm="1">
        <f t="array" ref="D424">IFERROR(INDEX($F$3:$R$7,MATCH($G424,$F$4:$F$7,0),MATCH($H424,$F$3:$R$3,0)+1),"")</f>
        <v>11</v>
      </c>
      <c r="E424">
        <f>IFERROR(IF('SUIVI VENTES 403e'!$A410&lt;&gt;"",ROUND((($C424/1.2)-$D424),2),""),"")</f>
        <v>-11</v>
      </c>
      <c r="F424">
        <f>IFERROR(IF('SUIVI VENTES 403e'!$A410&lt;&gt;"",ROUND($E424*$A424,2),""),"")</f>
        <v>-22</v>
      </c>
      <c r="G424">
        <f>IFERROR(IF('SUIVI VENTES 403e'!$A410&lt;&gt;"",YEAR('SUIVI VENTES 403e'!$G410),""),"")</f>
        <v>2021</v>
      </c>
      <c r="H424">
        <f>IFERROR(IF('SUIVI VENTES 403e'!$A410&lt;&gt;"",MONTH('SUIVI VENTES 403e'!$G410),""),"")</f>
        <v>10</v>
      </c>
    </row>
    <row r="425" spans="1:8" x14ac:dyDescent="0.25">
      <c r="A425">
        <f>IFERROR('SUIVI VENTES 403e'!B411*(INDEX(traitement!$A$2:$B$10,MATCH('SUIVI VENTES 403e'!$H411,traitement!$A$2:$A$10,0),2)),"")</f>
        <v>5</v>
      </c>
      <c r="B425">
        <f>IFERROR('SUIVI VENTES 403e'!F411,"")</f>
        <v>50</v>
      </c>
      <c r="C425">
        <f>IFERROR(IF('SUIVI VENTES 403e'!$A411&lt;&gt;"",ROUND($B425/$A425,2),""),"")</f>
        <v>10</v>
      </c>
      <c r="D425" cm="1">
        <f t="array" ref="D425">IFERROR(INDEX($F$3:$R$7,MATCH($G425,$F$4:$F$7,0),MATCH($H425,$F$3:$R$3,0)+1),"")</f>
        <v>11</v>
      </c>
      <c r="E425">
        <f>IFERROR(IF('SUIVI VENTES 403e'!$A411&lt;&gt;"",ROUND((($C425/1.2)-$D425),2),""),"")</f>
        <v>-2.67</v>
      </c>
      <c r="F425">
        <f>IFERROR(IF('SUIVI VENTES 403e'!$A411&lt;&gt;"",ROUND($E425*$A425,2),""),"")</f>
        <v>-13.35</v>
      </c>
      <c r="G425">
        <f>IFERROR(IF('SUIVI VENTES 403e'!$A411&lt;&gt;"",YEAR('SUIVI VENTES 403e'!$G411),""),"")</f>
        <v>2021</v>
      </c>
      <c r="H425">
        <f>IFERROR(IF('SUIVI VENTES 403e'!$A411&lt;&gt;"",MONTH('SUIVI VENTES 403e'!$G411),""),"")</f>
        <v>10</v>
      </c>
    </row>
    <row r="426" spans="1:8" x14ac:dyDescent="0.25">
      <c r="A426">
        <f>IFERROR('SUIVI VENTES 403e'!B412*(INDEX(traitement!$A$2:$B$10,MATCH('SUIVI VENTES 403e'!$H412,traitement!$A$2:$A$10,0),2)),"")</f>
        <v>1</v>
      </c>
      <c r="B426">
        <f>IFERROR('SUIVI VENTES 403e'!F412,"")</f>
        <v>0</v>
      </c>
      <c r="C426">
        <f>IFERROR(IF('SUIVI VENTES 403e'!$A412&lt;&gt;"",ROUND($B426/$A426,2),""),"")</f>
        <v>0</v>
      </c>
      <c r="D426" cm="1">
        <f t="array" ref="D426">IFERROR(INDEX($F$3:$R$7,MATCH($G426,$F$4:$F$7,0),MATCH($H426,$F$3:$R$3,0)+1),"")</f>
        <v>11</v>
      </c>
      <c r="E426">
        <f>IFERROR(IF('SUIVI VENTES 403e'!$A412&lt;&gt;"",ROUND((($C426/1.2)-$D426),2),""),"")</f>
        <v>-11</v>
      </c>
      <c r="F426">
        <f>IFERROR(IF('SUIVI VENTES 403e'!$A412&lt;&gt;"",ROUND($E426*$A426,2),""),"")</f>
        <v>-11</v>
      </c>
      <c r="G426">
        <f>IFERROR(IF('SUIVI VENTES 403e'!$A412&lt;&gt;"",YEAR('SUIVI VENTES 403e'!$G412),""),"")</f>
        <v>2021</v>
      </c>
      <c r="H426">
        <f>IFERROR(IF('SUIVI VENTES 403e'!$A412&lt;&gt;"",MONTH('SUIVI VENTES 403e'!$G412),""),"")</f>
        <v>10</v>
      </c>
    </row>
    <row r="427" spans="1:8" x14ac:dyDescent="0.25">
      <c r="A427">
        <f>IFERROR('SUIVI VENTES 403e'!B413*(INDEX(traitement!$A$2:$B$10,MATCH('SUIVI VENTES 403e'!$H413,traitement!$A$2:$A$10,0),2)),"")</f>
        <v>5</v>
      </c>
      <c r="B427">
        <f>IFERROR('SUIVI VENTES 403e'!F413,"")</f>
        <v>50</v>
      </c>
      <c r="C427">
        <f>IFERROR(IF('SUIVI VENTES 403e'!$A413&lt;&gt;"",ROUND($B427/$A427,2),""),"")</f>
        <v>10</v>
      </c>
      <c r="D427" cm="1">
        <f t="array" ref="D427">IFERROR(INDEX($F$3:$R$7,MATCH($G427,$F$4:$F$7,0),MATCH($H427,$F$3:$R$3,0)+1),"")</f>
        <v>11</v>
      </c>
      <c r="E427">
        <f>IFERROR(IF('SUIVI VENTES 403e'!$A413&lt;&gt;"",ROUND((($C427/1.2)-$D427),2),""),"")</f>
        <v>-2.67</v>
      </c>
      <c r="F427">
        <f>IFERROR(IF('SUIVI VENTES 403e'!$A413&lt;&gt;"",ROUND($E427*$A427,2),""),"")</f>
        <v>-13.35</v>
      </c>
      <c r="G427">
        <f>IFERROR(IF('SUIVI VENTES 403e'!$A413&lt;&gt;"",YEAR('SUIVI VENTES 403e'!$G413),""),"")</f>
        <v>2021</v>
      </c>
      <c r="H427">
        <f>IFERROR(IF('SUIVI VENTES 403e'!$A413&lt;&gt;"",MONTH('SUIVI VENTES 403e'!$G413),""),"")</f>
        <v>10</v>
      </c>
    </row>
    <row r="428" spans="1:8" x14ac:dyDescent="0.25">
      <c r="A428">
        <f>IFERROR('SUIVI VENTES 403e'!B414*(INDEX(traitement!$A$2:$B$10,MATCH('SUIVI VENTES 403e'!$H414,traitement!$A$2:$A$10,0),2)),"")</f>
        <v>1</v>
      </c>
      <c r="B428">
        <f>IFERROR('SUIVI VENTES 403e'!F414,"")</f>
        <v>0</v>
      </c>
      <c r="C428">
        <f>IFERROR(IF('SUIVI VENTES 403e'!$A414&lt;&gt;"",ROUND($B428/$A428,2),""),"")</f>
        <v>0</v>
      </c>
      <c r="D428" cm="1">
        <f t="array" ref="D428">IFERROR(INDEX($F$3:$R$7,MATCH($G428,$F$4:$F$7,0),MATCH($H428,$F$3:$R$3,0)+1),"")</f>
        <v>11</v>
      </c>
      <c r="E428">
        <f>IFERROR(IF('SUIVI VENTES 403e'!$A414&lt;&gt;"",ROUND((($C428/1.2)-$D428),2),""),"")</f>
        <v>-11</v>
      </c>
      <c r="F428">
        <f>IFERROR(IF('SUIVI VENTES 403e'!$A414&lt;&gt;"",ROUND($E428*$A428,2),""),"")</f>
        <v>-11</v>
      </c>
      <c r="G428">
        <f>IFERROR(IF('SUIVI VENTES 403e'!$A414&lt;&gt;"",YEAR('SUIVI VENTES 403e'!$G414),""),"")</f>
        <v>2021</v>
      </c>
      <c r="H428">
        <f>IFERROR(IF('SUIVI VENTES 403e'!$A414&lt;&gt;"",MONTH('SUIVI VENTES 403e'!$G414),""),"")</f>
        <v>10</v>
      </c>
    </row>
    <row r="429" spans="1:8" x14ac:dyDescent="0.25">
      <c r="A429">
        <f>IFERROR('SUIVI VENTES 403e'!B415*(INDEX(traitement!$A$2:$B$10,MATCH('SUIVI VENTES 403e'!$H415,traitement!$A$2:$A$10,0),2)),"")</f>
        <v>10</v>
      </c>
      <c r="B429">
        <f>IFERROR('SUIVI VENTES 403e'!F415,"")</f>
        <v>100</v>
      </c>
      <c r="C429">
        <f>IFERROR(IF('SUIVI VENTES 403e'!$A415&lt;&gt;"",ROUND($B429/$A429,2),""),"")</f>
        <v>10</v>
      </c>
      <c r="D429" cm="1">
        <f t="array" ref="D429">IFERROR(INDEX($F$3:$R$7,MATCH($G429,$F$4:$F$7,0),MATCH($H429,$F$3:$R$3,0)+1),"")</f>
        <v>11</v>
      </c>
      <c r="E429">
        <f>IFERROR(IF('SUIVI VENTES 403e'!$A415&lt;&gt;"",ROUND((($C429/1.2)-$D429),2),""),"")</f>
        <v>-2.67</v>
      </c>
      <c r="F429">
        <f>IFERROR(IF('SUIVI VENTES 403e'!$A415&lt;&gt;"",ROUND($E429*$A429,2),""),"")</f>
        <v>-26.7</v>
      </c>
      <c r="G429">
        <f>IFERROR(IF('SUIVI VENTES 403e'!$A415&lt;&gt;"",YEAR('SUIVI VENTES 403e'!$G415),""),"")</f>
        <v>2021</v>
      </c>
      <c r="H429">
        <f>IFERROR(IF('SUIVI VENTES 403e'!$A415&lt;&gt;"",MONTH('SUIVI VENTES 403e'!$G415),""),"")</f>
        <v>10</v>
      </c>
    </row>
    <row r="430" spans="1:8" x14ac:dyDescent="0.25">
      <c r="A430">
        <f>IFERROR('SUIVI VENTES 403e'!B416*(INDEX(traitement!$A$2:$B$10,MATCH('SUIVI VENTES 403e'!$H416,traitement!$A$2:$A$10,0),2)),"")</f>
        <v>2</v>
      </c>
      <c r="B430">
        <f>IFERROR('SUIVI VENTES 403e'!F416,"")</f>
        <v>0</v>
      </c>
      <c r="C430">
        <f>IFERROR(IF('SUIVI VENTES 403e'!$A416&lt;&gt;"",ROUND($B430/$A430,2),""),"")</f>
        <v>0</v>
      </c>
      <c r="D430" cm="1">
        <f t="array" ref="D430">IFERROR(INDEX($F$3:$R$7,MATCH($G430,$F$4:$F$7,0),MATCH($H430,$F$3:$R$3,0)+1),"")</f>
        <v>11</v>
      </c>
      <c r="E430">
        <f>IFERROR(IF('SUIVI VENTES 403e'!$A416&lt;&gt;"",ROUND((($C430/1.2)-$D430),2),""),"")</f>
        <v>-11</v>
      </c>
      <c r="F430">
        <f>IFERROR(IF('SUIVI VENTES 403e'!$A416&lt;&gt;"",ROUND($E430*$A430,2),""),"")</f>
        <v>-22</v>
      </c>
      <c r="G430">
        <f>IFERROR(IF('SUIVI VENTES 403e'!$A416&lt;&gt;"",YEAR('SUIVI VENTES 403e'!$G416),""),"")</f>
        <v>2021</v>
      </c>
      <c r="H430">
        <f>IFERROR(IF('SUIVI VENTES 403e'!$A416&lt;&gt;"",MONTH('SUIVI VENTES 403e'!$G416),""),"")</f>
        <v>10</v>
      </c>
    </row>
    <row r="431" spans="1:8" x14ac:dyDescent="0.25">
      <c r="A431">
        <f>IFERROR('SUIVI VENTES 403e'!B417*(INDEX(traitement!$A$2:$B$10,MATCH('SUIVI VENTES 403e'!$H417,traitement!$A$2:$A$10,0),2)),"")</f>
        <v>10</v>
      </c>
      <c r="B431">
        <f>IFERROR('SUIVI VENTES 403e'!F417,"")</f>
        <v>100</v>
      </c>
      <c r="C431">
        <f>IFERROR(IF('SUIVI VENTES 403e'!$A417&lt;&gt;"",ROUND($B431/$A431,2),""),"")</f>
        <v>10</v>
      </c>
      <c r="D431" cm="1">
        <f t="array" ref="D431">IFERROR(INDEX($F$3:$R$7,MATCH($G431,$F$4:$F$7,0),MATCH($H431,$F$3:$R$3,0)+1),"")</f>
        <v>11</v>
      </c>
      <c r="E431">
        <f>IFERROR(IF('SUIVI VENTES 403e'!$A417&lt;&gt;"",ROUND((($C431/1.2)-$D431),2),""),"")</f>
        <v>-2.67</v>
      </c>
      <c r="F431">
        <f>IFERROR(IF('SUIVI VENTES 403e'!$A417&lt;&gt;"",ROUND($E431*$A431,2),""),"")</f>
        <v>-26.7</v>
      </c>
      <c r="G431">
        <f>IFERROR(IF('SUIVI VENTES 403e'!$A417&lt;&gt;"",YEAR('SUIVI VENTES 403e'!$G417),""),"")</f>
        <v>2021</v>
      </c>
      <c r="H431">
        <f>IFERROR(IF('SUIVI VENTES 403e'!$A417&lt;&gt;"",MONTH('SUIVI VENTES 403e'!$G417),""),"")</f>
        <v>10</v>
      </c>
    </row>
    <row r="432" spans="1:8" x14ac:dyDescent="0.25">
      <c r="A432">
        <f>IFERROR('SUIVI VENTES 403e'!B418*(INDEX(traitement!$A$2:$B$10,MATCH('SUIVI VENTES 403e'!$H418,traitement!$A$2:$A$10,0),2)),"")</f>
        <v>2</v>
      </c>
      <c r="B432">
        <f>IFERROR('SUIVI VENTES 403e'!F418,"")</f>
        <v>0</v>
      </c>
      <c r="C432">
        <f>IFERROR(IF('SUIVI VENTES 403e'!$A418&lt;&gt;"",ROUND($B432/$A432,2),""),"")</f>
        <v>0</v>
      </c>
      <c r="D432" cm="1">
        <f t="array" ref="D432">IFERROR(INDEX($F$3:$R$7,MATCH($G432,$F$4:$F$7,0),MATCH($H432,$F$3:$R$3,0)+1),"")</f>
        <v>11</v>
      </c>
      <c r="E432">
        <f>IFERROR(IF('SUIVI VENTES 403e'!$A418&lt;&gt;"",ROUND((($C432/1.2)-$D432),2),""),"")</f>
        <v>-11</v>
      </c>
      <c r="F432">
        <f>IFERROR(IF('SUIVI VENTES 403e'!$A418&lt;&gt;"",ROUND($E432*$A432,2),""),"")</f>
        <v>-22</v>
      </c>
      <c r="G432">
        <f>IFERROR(IF('SUIVI VENTES 403e'!$A418&lt;&gt;"",YEAR('SUIVI VENTES 403e'!$G418),""),"")</f>
        <v>2021</v>
      </c>
      <c r="H432">
        <f>IFERROR(IF('SUIVI VENTES 403e'!$A418&lt;&gt;"",MONTH('SUIVI VENTES 403e'!$G418),""),"")</f>
        <v>10</v>
      </c>
    </row>
    <row r="433" spans="1:8" x14ac:dyDescent="0.25">
      <c r="A433">
        <f>IFERROR('SUIVI VENTES 403e'!B419*(INDEX(traitement!$A$2:$B$10,MATCH('SUIVI VENTES 403e'!$H419,traitement!$A$2:$A$10,0),2)),"")</f>
        <v>0.5</v>
      </c>
      <c r="B433">
        <f>IFERROR('SUIVI VENTES 403e'!F419,"")</f>
        <v>10</v>
      </c>
      <c r="C433">
        <f>IFERROR(IF('SUIVI VENTES 403e'!$A419&lt;&gt;"",ROUND($B433/$A433,2),""),"")</f>
        <v>20</v>
      </c>
      <c r="D433" cm="1">
        <f t="array" ref="D433">IFERROR(INDEX($F$3:$R$7,MATCH($G433,$F$4:$F$7,0),MATCH($H433,$F$3:$R$3,0)+1),"")</f>
        <v>11</v>
      </c>
      <c r="E433">
        <f>IFERROR(IF('SUIVI VENTES 403e'!$A419&lt;&gt;"",ROUND((($C433/1.2)-$D433),2),""),"")</f>
        <v>5.67</v>
      </c>
      <c r="F433">
        <f>IFERROR(IF('SUIVI VENTES 403e'!$A419&lt;&gt;"",ROUND($E433*$A433,2),""),"")</f>
        <v>2.84</v>
      </c>
      <c r="G433">
        <f>IFERROR(IF('SUIVI VENTES 403e'!$A419&lt;&gt;"",YEAR('SUIVI VENTES 403e'!$G419),""),"")</f>
        <v>2021</v>
      </c>
      <c r="H433">
        <f>IFERROR(IF('SUIVI VENTES 403e'!$A419&lt;&gt;"",MONTH('SUIVI VENTES 403e'!$G419),""),"")</f>
        <v>10</v>
      </c>
    </row>
    <row r="434" spans="1:8" x14ac:dyDescent="0.25">
      <c r="A434">
        <f>IFERROR('SUIVI VENTES 403e'!B420*(INDEX(traitement!$A$2:$B$10,MATCH('SUIVI VENTES 403e'!$H420,traitement!$A$2:$A$10,0),2)),"")</f>
        <v>10</v>
      </c>
      <c r="B434">
        <f>IFERROR('SUIVI VENTES 403e'!F420,"")</f>
        <v>100</v>
      </c>
      <c r="C434">
        <f>IFERROR(IF('SUIVI VENTES 403e'!$A420&lt;&gt;"",ROUND($B434/$A434,2),""),"")</f>
        <v>10</v>
      </c>
      <c r="D434" cm="1">
        <f t="array" ref="D434">IFERROR(INDEX($F$3:$R$7,MATCH($G434,$F$4:$F$7,0),MATCH($H434,$F$3:$R$3,0)+1),"")</f>
        <v>11</v>
      </c>
      <c r="E434">
        <f>IFERROR(IF('SUIVI VENTES 403e'!$A420&lt;&gt;"",ROUND((($C434/1.2)-$D434),2),""),"")</f>
        <v>-2.67</v>
      </c>
      <c r="F434">
        <f>IFERROR(IF('SUIVI VENTES 403e'!$A420&lt;&gt;"",ROUND($E434*$A434,2),""),"")</f>
        <v>-26.7</v>
      </c>
      <c r="G434">
        <f>IFERROR(IF('SUIVI VENTES 403e'!$A420&lt;&gt;"",YEAR('SUIVI VENTES 403e'!$G420),""),"")</f>
        <v>2021</v>
      </c>
      <c r="H434">
        <f>IFERROR(IF('SUIVI VENTES 403e'!$A420&lt;&gt;"",MONTH('SUIVI VENTES 403e'!$G420),""),"")</f>
        <v>10</v>
      </c>
    </row>
    <row r="435" spans="1:8" x14ac:dyDescent="0.25">
      <c r="A435">
        <f>IFERROR('SUIVI VENTES 403e'!B421*(INDEX(traitement!$A$2:$B$10,MATCH('SUIVI VENTES 403e'!$H421,traitement!$A$2:$A$10,0),2)),"")</f>
        <v>2</v>
      </c>
      <c r="B435">
        <f>IFERROR('SUIVI VENTES 403e'!F421,"")</f>
        <v>0</v>
      </c>
      <c r="C435">
        <f>IFERROR(IF('SUIVI VENTES 403e'!$A421&lt;&gt;"",ROUND($B435/$A435,2),""),"")</f>
        <v>0</v>
      </c>
      <c r="D435" cm="1">
        <f t="array" ref="D435">IFERROR(INDEX($F$3:$R$7,MATCH($G435,$F$4:$F$7,0),MATCH($H435,$F$3:$R$3,0)+1),"")</f>
        <v>11</v>
      </c>
      <c r="E435">
        <f>IFERROR(IF('SUIVI VENTES 403e'!$A421&lt;&gt;"",ROUND((($C435/1.2)-$D435),2),""),"")</f>
        <v>-11</v>
      </c>
      <c r="F435">
        <f>IFERROR(IF('SUIVI VENTES 403e'!$A421&lt;&gt;"",ROUND($E435*$A435,2),""),"")</f>
        <v>-22</v>
      </c>
      <c r="G435">
        <f>IFERROR(IF('SUIVI VENTES 403e'!$A421&lt;&gt;"",YEAR('SUIVI VENTES 403e'!$G421),""),"")</f>
        <v>2021</v>
      </c>
      <c r="H435">
        <f>IFERROR(IF('SUIVI VENTES 403e'!$A421&lt;&gt;"",MONTH('SUIVI VENTES 403e'!$G421),""),"")</f>
        <v>10</v>
      </c>
    </row>
    <row r="436" spans="1:8" x14ac:dyDescent="0.25">
      <c r="A436">
        <f>IFERROR('SUIVI VENTES 403e'!B422*(INDEX(traitement!$A$2:$B$10,MATCH('SUIVI VENTES 403e'!$H422,traitement!$A$2:$A$10,0),2)),"")</f>
        <v>25</v>
      </c>
      <c r="B436">
        <f>IFERROR('SUIVI VENTES 403e'!F422,"")</f>
        <v>250</v>
      </c>
      <c r="C436">
        <f>IFERROR(IF('SUIVI VENTES 403e'!$A422&lt;&gt;"",ROUND($B436/$A436,2),""),"")</f>
        <v>10</v>
      </c>
      <c r="D436" cm="1">
        <f t="array" ref="D436">IFERROR(INDEX($F$3:$R$7,MATCH($G436,$F$4:$F$7,0),MATCH($H436,$F$3:$R$3,0)+1),"")</f>
        <v>11</v>
      </c>
      <c r="E436">
        <f>IFERROR(IF('SUIVI VENTES 403e'!$A422&lt;&gt;"",ROUND((($C436/1.2)-$D436),2),""),"")</f>
        <v>-2.67</v>
      </c>
      <c r="F436">
        <f>IFERROR(IF('SUIVI VENTES 403e'!$A422&lt;&gt;"",ROUND($E436*$A436,2),""),"")</f>
        <v>-66.75</v>
      </c>
      <c r="G436">
        <f>IFERROR(IF('SUIVI VENTES 403e'!$A422&lt;&gt;"",YEAR('SUIVI VENTES 403e'!$G422),""),"")</f>
        <v>2021</v>
      </c>
      <c r="H436">
        <f>IFERROR(IF('SUIVI VENTES 403e'!$A422&lt;&gt;"",MONTH('SUIVI VENTES 403e'!$G422),""),"")</f>
        <v>10</v>
      </c>
    </row>
    <row r="437" spans="1:8" x14ac:dyDescent="0.25">
      <c r="A437">
        <f>IFERROR('SUIVI VENTES 403e'!B423*(INDEX(traitement!$A$2:$B$10,MATCH('SUIVI VENTES 403e'!$H423,traitement!$A$2:$A$10,0),2)),"")</f>
        <v>5</v>
      </c>
      <c r="B437">
        <f>IFERROR('SUIVI VENTES 403e'!F423,"")</f>
        <v>0</v>
      </c>
      <c r="C437">
        <f>IFERROR(IF('SUIVI VENTES 403e'!$A423&lt;&gt;"",ROUND($B437/$A437,2),""),"")</f>
        <v>0</v>
      </c>
      <c r="D437" cm="1">
        <f t="array" ref="D437">IFERROR(INDEX($F$3:$R$7,MATCH($G437,$F$4:$F$7,0),MATCH($H437,$F$3:$R$3,0)+1),"")</f>
        <v>11</v>
      </c>
      <c r="E437">
        <f>IFERROR(IF('SUIVI VENTES 403e'!$A423&lt;&gt;"",ROUND((($C437/1.2)-$D437),2),""),"")</f>
        <v>-11</v>
      </c>
      <c r="F437">
        <f>IFERROR(IF('SUIVI VENTES 403e'!$A423&lt;&gt;"",ROUND($E437*$A437,2),""),"")</f>
        <v>-55</v>
      </c>
      <c r="G437">
        <f>IFERROR(IF('SUIVI VENTES 403e'!$A423&lt;&gt;"",YEAR('SUIVI VENTES 403e'!$G423),""),"")</f>
        <v>2021</v>
      </c>
      <c r="H437">
        <f>IFERROR(IF('SUIVI VENTES 403e'!$A423&lt;&gt;"",MONTH('SUIVI VENTES 403e'!$G423),""),"")</f>
        <v>10</v>
      </c>
    </row>
    <row r="438" spans="1:8" x14ac:dyDescent="0.25">
      <c r="A438">
        <f>IFERROR('SUIVI VENTES 403e'!B424*(INDEX(traitement!$A$2:$B$10,MATCH('SUIVI VENTES 403e'!$H424,traitement!$A$2:$A$10,0),2)),"")</f>
        <v>12</v>
      </c>
      <c r="B438">
        <f>IFERROR('SUIVI VENTES 403e'!F424,"")</f>
        <v>120</v>
      </c>
      <c r="C438">
        <f>IFERROR(IF('SUIVI VENTES 403e'!$A424&lt;&gt;"",ROUND($B438/$A438,2),""),"")</f>
        <v>10</v>
      </c>
      <c r="D438" cm="1">
        <f t="array" ref="D438">IFERROR(INDEX($F$3:$R$7,MATCH($G438,$F$4:$F$7,0),MATCH($H438,$F$3:$R$3,0)+1),"")</f>
        <v>11</v>
      </c>
      <c r="E438">
        <f>IFERROR(IF('SUIVI VENTES 403e'!$A424&lt;&gt;"",ROUND((($C438/1.2)-$D438),2),""),"")</f>
        <v>-2.67</v>
      </c>
      <c r="F438">
        <f>IFERROR(IF('SUIVI VENTES 403e'!$A424&lt;&gt;"",ROUND($E438*$A438,2),""),"")</f>
        <v>-32.04</v>
      </c>
      <c r="G438">
        <f>IFERROR(IF('SUIVI VENTES 403e'!$A424&lt;&gt;"",YEAR('SUIVI VENTES 403e'!$G424),""),"")</f>
        <v>2021</v>
      </c>
      <c r="H438">
        <f>IFERROR(IF('SUIVI VENTES 403e'!$A424&lt;&gt;"",MONTH('SUIVI VENTES 403e'!$G424),""),"")</f>
        <v>10</v>
      </c>
    </row>
    <row r="439" spans="1:8" x14ac:dyDescent="0.25">
      <c r="A439">
        <f>IFERROR('SUIVI VENTES 403e'!B425*(INDEX(traitement!$A$2:$B$10,MATCH('SUIVI VENTES 403e'!$H425,traitement!$A$2:$A$10,0),2)),"")</f>
        <v>2</v>
      </c>
      <c r="B439">
        <f>IFERROR('SUIVI VENTES 403e'!F425,"")</f>
        <v>0</v>
      </c>
      <c r="C439">
        <f>IFERROR(IF('SUIVI VENTES 403e'!$A425&lt;&gt;"",ROUND($B439/$A439,2),""),"")</f>
        <v>0</v>
      </c>
      <c r="D439" cm="1">
        <f t="array" ref="D439">IFERROR(INDEX($F$3:$R$7,MATCH($G439,$F$4:$F$7,0),MATCH($H439,$F$3:$R$3,0)+1),"")</f>
        <v>11</v>
      </c>
      <c r="E439">
        <f>IFERROR(IF('SUIVI VENTES 403e'!$A425&lt;&gt;"",ROUND((($C439/1.2)-$D439),2),""),"")</f>
        <v>-11</v>
      </c>
      <c r="F439">
        <f>IFERROR(IF('SUIVI VENTES 403e'!$A425&lt;&gt;"",ROUND($E439*$A439,2),""),"")</f>
        <v>-22</v>
      </c>
      <c r="G439">
        <f>IFERROR(IF('SUIVI VENTES 403e'!$A425&lt;&gt;"",YEAR('SUIVI VENTES 403e'!$G425),""),"")</f>
        <v>2021</v>
      </c>
      <c r="H439">
        <f>IFERROR(IF('SUIVI VENTES 403e'!$A425&lt;&gt;"",MONTH('SUIVI VENTES 403e'!$G425),""),"")</f>
        <v>10</v>
      </c>
    </row>
    <row r="440" spans="1:8" x14ac:dyDescent="0.25">
      <c r="A440">
        <f>IFERROR('SUIVI VENTES 403e'!B426*(INDEX(traitement!$A$2:$B$10,MATCH('SUIVI VENTES 403e'!$H426,traitement!$A$2:$A$10,0),2)),"")</f>
        <v>0.25</v>
      </c>
      <c r="B440">
        <f>IFERROR('SUIVI VENTES 403e'!F426,"")</f>
        <v>5</v>
      </c>
      <c r="C440">
        <f>IFERROR(IF('SUIVI VENTES 403e'!$A426&lt;&gt;"",ROUND($B440/$A440,2),""),"")</f>
        <v>20</v>
      </c>
      <c r="D440" cm="1">
        <f t="array" ref="D440">IFERROR(INDEX($F$3:$R$7,MATCH($G440,$F$4:$F$7,0),MATCH($H440,$F$3:$R$3,0)+1),"")</f>
        <v>11</v>
      </c>
      <c r="E440">
        <f>IFERROR(IF('SUIVI VENTES 403e'!$A426&lt;&gt;"",ROUND((($C440/1.2)-$D440),2),""),"")</f>
        <v>5.67</v>
      </c>
      <c r="F440">
        <f>IFERROR(IF('SUIVI VENTES 403e'!$A426&lt;&gt;"",ROUND($E440*$A440,2),""),"")</f>
        <v>1.42</v>
      </c>
      <c r="G440">
        <f>IFERROR(IF('SUIVI VENTES 403e'!$A426&lt;&gt;"",YEAR('SUIVI VENTES 403e'!$G426),""),"")</f>
        <v>2021</v>
      </c>
      <c r="H440">
        <f>IFERROR(IF('SUIVI VENTES 403e'!$A426&lt;&gt;"",MONTH('SUIVI VENTES 403e'!$G426),""),"")</f>
        <v>10</v>
      </c>
    </row>
    <row r="441" spans="1:8" x14ac:dyDescent="0.25">
      <c r="A441">
        <f>IFERROR('SUIVI VENTES 403e'!B427*(INDEX(traitement!$A$2:$B$10,MATCH('SUIVI VENTES 403e'!$H427,traitement!$A$2:$A$10,0),2)),"")</f>
        <v>2.5</v>
      </c>
      <c r="B441">
        <f>IFERROR('SUIVI VENTES 403e'!F427,"")</f>
        <v>29.17</v>
      </c>
      <c r="C441">
        <f>IFERROR(IF('SUIVI VENTES 403e'!$A427&lt;&gt;"",ROUND($B441/$A441,2),""),"")</f>
        <v>11.67</v>
      </c>
      <c r="D441" cm="1">
        <f t="array" ref="D441">IFERROR(INDEX($F$3:$R$7,MATCH($G441,$F$4:$F$7,0),MATCH($H441,$F$3:$R$3,0)+1),"")</f>
        <v>11</v>
      </c>
      <c r="E441">
        <f>IFERROR(IF('SUIVI VENTES 403e'!$A427&lt;&gt;"",ROUND((($C441/1.2)-$D441),2),""),"")</f>
        <v>-1.28</v>
      </c>
      <c r="F441">
        <f>IFERROR(IF('SUIVI VENTES 403e'!$A427&lt;&gt;"",ROUND($E441*$A441,2),""),"")</f>
        <v>-3.2</v>
      </c>
      <c r="G441">
        <f>IFERROR(IF('SUIVI VENTES 403e'!$A427&lt;&gt;"",YEAR('SUIVI VENTES 403e'!$G427),""),"")</f>
        <v>2021</v>
      </c>
      <c r="H441">
        <f>IFERROR(IF('SUIVI VENTES 403e'!$A427&lt;&gt;"",MONTH('SUIVI VENTES 403e'!$G427),""),"")</f>
        <v>10</v>
      </c>
    </row>
    <row r="442" spans="1:8" x14ac:dyDescent="0.25">
      <c r="A442">
        <f>IFERROR('SUIVI VENTES 403e'!B428*(INDEX(traitement!$A$2:$B$10,MATCH('SUIVI VENTES 403e'!$H428,traitement!$A$2:$A$10,0),2)),"")</f>
        <v>0.5</v>
      </c>
      <c r="B442">
        <f>IFERROR('SUIVI VENTES 403e'!F428,"")</f>
        <v>0</v>
      </c>
      <c r="C442">
        <f>IFERROR(IF('SUIVI VENTES 403e'!$A428&lt;&gt;"",ROUND($B442/$A442,2),""),"")</f>
        <v>0</v>
      </c>
      <c r="D442" cm="1">
        <f t="array" ref="D442">IFERROR(INDEX($F$3:$R$7,MATCH($G442,$F$4:$F$7,0),MATCH($H442,$F$3:$R$3,0)+1),"")</f>
        <v>11</v>
      </c>
      <c r="E442">
        <f>IFERROR(IF('SUIVI VENTES 403e'!$A428&lt;&gt;"",ROUND((($C442/1.2)-$D442),2),""),"")</f>
        <v>-11</v>
      </c>
      <c r="F442">
        <f>IFERROR(IF('SUIVI VENTES 403e'!$A428&lt;&gt;"",ROUND($E442*$A442,2),""),"")</f>
        <v>-5.5</v>
      </c>
      <c r="G442">
        <f>IFERROR(IF('SUIVI VENTES 403e'!$A428&lt;&gt;"",YEAR('SUIVI VENTES 403e'!$G428),""),"")</f>
        <v>2021</v>
      </c>
      <c r="H442">
        <f>IFERROR(IF('SUIVI VENTES 403e'!$A428&lt;&gt;"",MONTH('SUIVI VENTES 403e'!$G428),""),"")</f>
        <v>10</v>
      </c>
    </row>
    <row r="443" spans="1:8" x14ac:dyDescent="0.25">
      <c r="A443">
        <f>IFERROR('SUIVI VENTES 403e'!B429*(INDEX(traitement!$A$2:$B$10,MATCH('SUIVI VENTES 403e'!$H429,traitement!$A$2:$A$10,0),2)),"")</f>
        <v>10</v>
      </c>
      <c r="B443">
        <f>IFERROR('SUIVI VENTES 403e'!F429,"")</f>
        <v>100</v>
      </c>
      <c r="C443">
        <f>IFERROR(IF('SUIVI VENTES 403e'!$A429&lt;&gt;"",ROUND($B443/$A443,2),""),"")</f>
        <v>10</v>
      </c>
      <c r="D443" cm="1">
        <f t="array" ref="D443">IFERROR(INDEX($F$3:$R$7,MATCH($G443,$F$4:$F$7,0),MATCH($H443,$F$3:$R$3,0)+1),"")</f>
        <v>11</v>
      </c>
      <c r="E443">
        <f>IFERROR(IF('SUIVI VENTES 403e'!$A429&lt;&gt;"",ROUND((($C443/1.2)-$D443),2),""),"")</f>
        <v>-2.67</v>
      </c>
      <c r="F443">
        <f>IFERROR(IF('SUIVI VENTES 403e'!$A429&lt;&gt;"",ROUND($E443*$A443,2),""),"")</f>
        <v>-26.7</v>
      </c>
      <c r="G443">
        <f>IFERROR(IF('SUIVI VENTES 403e'!$A429&lt;&gt;"",YEAR('SUIVI VENTES 403e'!$G429),""),"")</f>
        <v>2021</v>
      </c>
      <c r="H443">
        <f>IFERROR(IF('SUIVI VENTES 403e'!$A429&lt;&gt;"",MONTH('SUIVI VENTES 403e'!$G429),""),"")</f>
        <v>10</v>
      </c>
    </row>
    <row r="444" spans="1:8" x14ac:dyDescent="0.25">
      <c r="A444">
        <f>IFERROR('SUIVI VENTES 403e'!B430*(INDEX(traitement!$A$2:$B$10,MATCH('SUIVI VENTES 403e'!$H430,traitement!$A$2:$A$10,0),2)),"")</f>
        <v>2</v>
      </c>
      <c r="B444">
        <f>IFERROR('SUIVI VENTES 403e'!F430,"")</f>
        <v>0</v>
      </c>
      <c r="C444">
        <f>IFERROR(IF('SUIVI VENTES 403e'!$A430&lt;&gt;"",ROUND($B444/$A444,2),""),"")</f>
        <v>0</v>
      </c>
      <c r="D444" cm="1">
        <f t="array" ref="D444">IFERROR(INDEX($F$3:$R$7,MATCH($G444,$F$4:$F$7,0),MATCH($H444,$F$3:$R$3,0)+1),"")</f>
        <v>11</v>
      </c>
      <c r="E444">
        <f>IFERROR(IF('SUIVI VENTES 403e'!$A430&lt;&gt;"",ROUND((($C444/1.2)-$D444),2),""),"")</f>
        <v>-11</v>
      </c>
      <c r="F444">
        <f>IFERROR(IF('SUIVI VENTES 403e'!$A430&lt;&gt;"",ROUND($E444*$A444,2),""),"")</f>
        <v>-22</v>
      </c>
      <c r="G444">
        <f>IFERROR(IF('SUIVI VENTES 403e'!$A430&lt;&gt;"",YEAR('SUIVI VENTES 403e'!$G430),""),"")</f>
        <v>2021</v>
      </c>
      <c r="H444">
        <f>IFERROR(IF('SUIVI VENTES 403e'!$A430&lt;&gt;"",MONTH('SUIVI VENTES 403e'!$G430),""),"")</f>
        <v>10</v>
      </c>
    </row>
    <row r="445" spans="1:8" x14ac:dyDescent="0.25">
      <c r="A445">
        <f>IFERROR('SUIVI VENTES 403e'!B431*(INDEX(traitement!$A$2:$B$10,MATCH('SUIVI VENTES 403e'!$H431,traitement!$A$2:$A$10,0),2)),"")</f>
        <v>0.03</v>
      </c>
      <c r="B445">
        <f>IFERROR('SUIVI VENTES 403e'!F431,"")</f>
        <v>0</v>
      </c>
      <c r="C445">
        <f>IFERROR(IF('SUIVI VENTES 403e'!$A431&lt;&gt;"",ROUND($B445/$A445,2),""),"")</f>
        <v>0</v>
      </c>
      <c r="D445" cm="1">
        <f t="array" ref="D445">IFERROR(INDEX($F$3:$R$7,MATCH($G445,$F$4:$F$7,0),MATCH($H445,$F$3:$R$3,0)+1),"")</f>
        <v>11</v>
      </c>
      <c r="E445">
        <f>IFERROR(IF('SUIVI VENTES 403e'!$A431&lt;&gt;"",ROUND((($C445/1.2)-$D445),2),""),"")</f>
        <v>-11</v>
      </c>
      <c r="F445">
        <f>IFERROR(IF('SUIVI VENTES 403e'!$A431&lt;&gt;"",ROUND($E445*$A445,2),""),"")</f>
        <v>-0.33</v>
      </c>
      <c r="G445">
        <f>IFERROR(IF('SUIVI VENTES 403e'!$A431&lt;&gt;"",YEAR('SUIVI VENTES 403e'!$G431),""),"")</f>
        <v>2021</v>
      </c>
      <c r="H445">
        <f>IFERROR(IF('SUIVI VENTES 403e'!$A431&lt;&gt;"",MONTH('SUIVI VENTES 403e'!$G431),""),"")</f>
        <v>10</v>
      </c>
    </row>
    <row r="446" spans="1:8" x14ac:dyDescent="0.25">
      <c r="A446">
        <f>IFERROR('SUIVI VENTES 403e'!B432*(INDEX(traitement!$A$2:$B$10,MATCH('SUIVI VENTES 403e'!$H432,traitement!$A$2:$A$10,0),2)),"")</f>
        <v>10</v>
      </c>
      <c r="B446">
        <f>IFERROR('SUIVI VENTES 403e'!F432,"")</f>
        <v>100</v>
      </c>
      <c r="C446">
        <f>IFERROR(IF('SUIVI VENTES 403e'!$A432&lt;&gt;"",ROUND($B446/$A446,2),""),"")</f>
        <v>10</v>
      </c>
      <c r="D446" cm="1">
        <f t="array" ref="D446">IFERROR(INDEX($F$3:$R$7,MATCH($G446,$F$4:$F$7,0),MATCH($H446,$F$3:$R$3,0)+1),"")</f>
        <v>11</v>
      </c>
      <c r="E446">
        <f>IFERROR(IF('SUIVI VENTES 403e'!$A432&lt;&gt;"",ROUND((($C446/1.2)-$D446),2),""),"")</f>
        <v>-2.67</v>
      </c>
      <c r="F446">
        <f>IFERROR(IF('SUIVI VENTES 403e'!$A432&lt;&gt;"",ROUND($E446*$A446,2),""),"")</f>
        <v>-26.7</v>
      </c>
      <c r="G446">
        <f>IFERROR(IF('SUIVI VENTES 403e'!$A432&lt;&gt;"",YEAR('SUIVI VENTES 403e'!$G432),""),"")</f>
        <v>2021</v>
      </c>
      <c r="H446">
        <f>IFERROR(IF('SUIVI VENTES 403e'!$A432&lt;&gt;"",MONTH('SUIVI VENTES 403e'!$G432),""),"")</f>
        <v>10</v>
      </c>
    </row>
    <row r="447" spans="1:8" x14ac:dyDescent="0.25">
      <c r="A447">
        <f>IFERROR('SUIVI VENTES 403e'!B433*(INDEX(traitement!$A$2:$B$10,MATCH('SUIVI VENTES 403e'!$H433,traitement!$A$2:$A$10,0),2)),"")</f>
        <v>2</v>
      </c>
      <c r="B447">
        <f>IFERROR('SUIVI VENTES 403e'!F433,"")</f>
        <v>0</v>
      </c>
      <c r="C447">
        <f>IFERROR(IF('SUIVI VENTES 403e'!$A433&lt;&gt;"",ROUND($B447/$A447,2),""),"")</f>
        <v>0</v>
      </c>
      <c r="D447" cm="1">
        <f t="array" ref="D447">IFERROR(INDEX($F$3:$R$7,MATCH($G447,$F$4:$F$7,0),MATCH($H447,$F$3:$R$3,0)+1),"")</f>
        <v>11</v>
      </c>
      <c r="E447">
        <f>IFERROR(IF('SUIVI VENTES 403e'!$A433&lt;&gt;"",ROUND((($C447/1.2)-$D447),2),""),"")</f>
        <v>-11</v>
      </c>
      <c r="F447">
        <f>IFERROR(IF('SUIVI VENTES 403e'!$A433&lt;&gt;"",ROUND($E447*$A447,2),""),"")</f>
        <v>-22</v>
      </c>
      <c r="G447">
        <f>IFERROR(IF('SUIVI VENTES 403e'!$A433&lt;&gt;"",YEAR('SUIVI VENTES 403e'!$G433),""),"")</f>
        <v>2021</v>
      </c>
      <c r="H447">
        <f>IFERROR(IF('SUIVI VENTES 403e'!$A433&lt;&gt;"",MONTH('SUIVI VENTES 403e'!$G433),""),"")</f>
        <v>10</v>
      </c>
    </row>
    <row r="448" spans="1:8" x14ac:dyDescent="0.25">
      <c r="A448">
        <f>IFERROR('SUIVI VENTES 403e'!B434*(INDEX(traitement!$A$2:$B$10,MATCH('SUIVI VENTES 403e'!$H434,traitement!$A$2:$A$10,0),2)),"")</f>
        <v>10</v>
      </c>
      <c r="B448">
        <f>IFERROR('SUIVI VENTES 403e'!F434,"")</f>
        <v>100</v>
      </c>
      <c r="C448">
        <f>IFERROR(IF('SUIVI VENTES 403e'!$A434&lt;&gt;"",ROUND($B448/$A448,2),""),"")</f>
        <v>10</v>
      </c>
      <c r="D448" cm="1">
        <f t="array" ref="D448">IFERROR(INDEX($F$3:$R$7,MATCH($G448,$F$4:$F$7,0),MATCH($H448,$F$3:$R$3,0)+1),"")</f>
        <v>11</v>
      </c>
      <c r="E448">
        <f>IFERROR(IF('SUIVI VENTES 403e'!$A434&lt;&gt;"",ROUND((($C448/1.2)-$D448),2),""),"")</f>
        <v>-2.67</v>
      </c>
      <c r="F448">
        <f>IFERROR(IF('SUIVI VENTES 403e'!$A434&lt;&gt;"",ROUND($E448*$A448,2),""),"")</f>
        <v>-26.7</v>
      </c>
      <c r="G448">
        <f>IFERROR(IF('SUIVI VENTES 403e'!$A434&lt;&gt;"",YEAR('SUIVI VENTES 403e'!$G434),""),"")</f>
        <v>2021</v>
      </c>
      <c r="H448">
        <f>IFERROR(IF('SUIVI VENTES 403e'!$A434&lt;&gt;"",MONTH('SUIVI VENTES 403e'!$G434),""),"")</f>
        <v>10</v>
      </c>
    </row>
    <row r="449" spans="1:8" x14ac:dyDescent="0.25">
      <c r="A449">
        <f>IFERROR('SUIVI VENTES 403e'!B435*(INDEX(traitement!$A$2:$B$10,MATCH('SUIVI VENTES 403e'!$H435,traitement!$A$2:$A$10,0),2)),"")</f>
        <v>2</v>
      </c>
      <c r="B449">
        <f>IFERROR('SUIVI VENTES 403e'!F435,"")</f>
        <v>0</v>
      </c>
      <c r="C449">
        <f>IFERROR(IF('SUIVI VENTES 403e'!$A435&lt;&gt;"",ROUND($B449/$A449,2),""),"")</f>
        <v>0</v>
      </c>
      <c r="D449" cm="1">
        <f t="array" ref="D449">IFERROR(INDEX($F$3:$R$7,MATCH($G449,$F$4:$F$7,0),MATCH($H449,$F$3:$R$3,0)+1),"")</f>
        <v>11</v>
      </c>
      <c r="E449">
        <f>IFERROR(IF('SUIVI VENTES 403e'!$A435&lt;&gt;"",ROUND((($C449/1.2)-$D449),2),""),"")</f>
        <v>-11</v>
      </c>
      <c r="F449">
        <f>IFERROR(IF('SUIVI VENTES 403e'!$A435&lt;&gt;"",ROUND($E449*$A449,2),""),"")</f>
        <v>-22</v>
      </c>
      <c r="G449">
        <f>IFERROR(IF('SUIVI VENTES 403e'!$A435&lt;&gt;"",YEAR('SUIVI VENTES 403e'!$G435),""),"")</f>
        <v>2021</v>
      </c>
      <c r="H449">
        <f>IFERROR(IF('SUIVI VENTES 403e'!$A435&lt;&gt;"",MONTH('SUIVI VENTES 403e'!$G435),""),"")</f>
        <v>10</v>
      </c>
    </row>
    <row r="450" spans="1:8" x14ac:dyDescent="0.25">
      <c r="A450">
        <f>IFERROR('SUIVI VENTES 403e'!B436*(INDEX(traitement!$A$2:$B$10,MATCH('SUIVI VENTES 403e'!$H436,traitement!$A$2:$A$10,0),2)),"")</f>
        <v>2</v>
      </c>
      <c r="B450">
        <f>IFERROR('SUIVI VENTES 403e'!F436,"")</f>
        <v>20</v>
      </c>
      <c r="C450">
        <f>IFERROR(IF('SUIVI VENTES 403e'!$A436&lt;&gt;"",ROUND($B450/$A450,2),""),"")</f>
        <v>10</v>
      </c>
      <c r="D450" cm="1">
        <f t="array" ref="D450">IFERROR(INDEX($F$3:$R$7,MATCH($G450,$F$4:$F$7,0),MATCH($H450,$F$3:$R$3,0)+1),"")</f>
        <v>11</v>
      </c>
      <c r="E450">
        <f>IFERROR(IF('SUIVI VENTES 403e'!$A436&lt;&gt;"",ROUND((($C450/1.2)-$D450),2),""),"")</f>
        <v>-2.67</v>
      </c>
      <c r="F450">
        <f>IFERROR(IF('SUIVI VENTES 403e'!$A436&lt;&gt;"",ROUND($E450*$A450,2),""),"")</f>
        <v>-5.34</v>
      </c>
      <c r="G450">
        <f>IFERROR(IF('SUIVI VENTES 403e'!$A436&lt;&gt;"",YEAR('SUIVI VENTES 403e'!$G436),""),"")</f>
        <v>2021</v>
      </c>
      <c r="H450">
        <f>IFERROR(IF('SUIVI VENTES 403e'!$A436&lt;&gt;"",MONTH('SUIVI VENTES 403e'!$G436),""),"")</f>
        <v>10</v>
      </c>
    </row>
    <row r="451" spans="1:8" x14ac:dyDescent="0.25">
      <c r="A451">
        <f>IFERROR('SUIVI VENTES 403e'!B437*(INDEX(traitement!$A$2:$B$10,MATCH('SUIVI VENTES 403e'!$H437,traitement!$A$2:$A$10,0),2)),"")</f>
        <v>12</v>
      </c>
      <c r="B451">
        <f>IFERROR('SUIVI VENTES 403e'!F437,"")</f>
        <v>120</v>
      </c>
      <c r="C451">
        <f>IFERROR(IF('SUIVI VENTES 403e'!$A437&lt;&gt;"",ROUND($B451/$A451,2),""),"")</f>
        <v>10</v>
      </c>
      <c r="D451" cm="1">
        <f t="array" ref="D451">IFERROR(INDEX($F$3:$R$7,MATCH($G451,$F$4:$F$7,0),MATCH($H451,$F$3:$R$3,0)+1),"")</f>
        <v>11</v>
      </c>
      <c r="E451">
        <f>IFERROR(IF('SUIVI VENTES 403e'!$A437&lt;&gt;"",ROUND((($C451/1.2)-$D451),2),""),"")</f>
        <v>-2.67</v>
      </c>
      <c r="F451">
        <f>IFERROR(IF('SUIVI VENTES 403e'!$A437&lt;&gt;"",ROUND($E451*$A451,2),""),"")</f>
        <v>-32.04</v>
      </c>
      <c r="G451">
        <f>IFERROR(IF('SUIVI VENTES 403e'!$A437&lt;&gt;"",YEAR('SUIVI VENTES 403e'!$G437),""),"")</f>
        <v>2021</v>
      </c>
      <c r="H451">
        <f>IFERROR(IF('SUIVI VENTES 403e'!$A437&lt;&gt;"",MONTH('SUIVI VENTES 403e'!$G437),""),"")</f>
        <v>10</v>
      </c>
    </row>
    <row r="452" spans="1:8" x14ac:dyDescent="0.25">
      <c r="A452">
        <f>IFERROR('SUIVI VENTES 403e'!B438*(INDEX(traitement!$A$2:$B$10,MATCH('SUIVI VENTES 403e'!$H438,traitement!$A$2:$A$10,0),2)),"")</f>
        <v>2</v>
      </c>
      <c r="B452">
        <f>IFERROR('SUIVI VENTES 403e'!F438,"")</f>
        <v>0</v>
      </c>
      <c r="C452">
        <f>IFERROR(IF('SUIVI VENTES 403e'!$A438&lt;&gt;"",ROUND($B452/$A452,2),""),"")</f>
        <v>0</v>
      </c>
      <c r="D452" cm="1">
        <f t="array" ref="D452">IFERROR(INDEX($F$3:$R$7,MATCH($G452,$F$4:$F$7,0),MATCH($H452,$F$3:$R$3,0)+1),"")</f>
        <v>11</v>
      </c>
      <c r="E452">
        <f>IFERROR(IF('SUIVI VENTES 403e'!$A438&lt;&gt;"",ROUND((($C452/1.2)-$D452),2),""),"")</f>
        <v>-11</v>
      </c>
      <c r="F452">
        <f>IFERROR(IF('SUIVI VENTES 403e'!$A438&lt;&gt;"",ROUND($E452*$A452,2),""),"")</f>
        <v>-22</v>
      </c>
      <c r="G452">
        <f>IFERROR(IF('SUIVI VENTES 403e'!$A438&lt;&gt;"",YEAR('SUIVI VENTES 403e'!$G438),""),"")</f>
        <v>2021</v>
      </c>
      <c r="H452">
        <f>IFERROR(IF('SUIVI VENTES 403e'!$A438&lt;&gt;"",MONTH('SUIVI VENTES 403e'!$G438),""),"")</f>
        <v>10</v>
      </c>
    </row>
    <row r="453" spans="1:8" x14ac:dyDescent="0.25">
      <c r="A453">
        <f>IFERROR('SUIVI VENTES 403e'!B439*(INDEX(traitement!$A$2:$B$10,MATCH('SUIVI VENTES 403e'!$H439,traitement!$A$2:$A$10,0),2)),"")</f>
        <v>5</v>
      </c>
      <c r="B453">
        <f>IFERROR('SUIVI VENTES 403e'!F439,"")</f>
        <v>50</v>
      </c>
      <c r="C453">
        <f>IFERROR(IF('SUIVI VENTES 403e'!$A439&lt;&gt;"",ROUND($B453/$A453,2),""),"")</f>
        <v>10</v>
      </c>
      <c r="D453" cm="1">
        <f t="array" ref="D453">IFERROR(INDEX($F$3:$R$7,MATCH($G453,$F$4:$F$7,0),MATCH($H453,$F$3:$R$3,0)+1),"")</f>
        <v>11</v>
      </c>
      <c r="E453">
        <f>IFERROR(IF('SUIVI VENTES 403e'!$A439&lt;&gt;"",ROUND((($C453/1.2)-$D453),2),""),"")</f>
        <v>-2.67</v>
      </c>
      <c r="F453">
        <f>IFERROR(IF('SUIVI VENTES 403e'!$A439&lt;&gt;"",ROUND($E453*$A453,2),""),"")</f>
        <v>-13.35</v>
      </c>
      <c r="G453">
        <f>IFERROR(IF('SUIVI VENTES 403e'!$A439&lt;&gt;"",YEAR('SUIVI VENTES 403e'!$G439),""),"")</f>
        <v>2021</v>
      </c>
      <c r="H453">
        <f>IFERROR(IF('SUIVI VENTES 403e'!$A439&lt;&gt;"",MONTH('SUIVI VENTES 403e'!$G439),""),"")</f>
        <v>10</v>
      </c>
    </row>
    <row r="454" spans="1:8" x14ac:dyDescent="0.25">
      <c r="A454">
        <f>IFERROR('SUIVI VENTES 403e'!B440*(INDEX(traitement!$A$2:$B$10,MATCH('SUIVI VENTES 403e'!$H440,traitement!$A$2:$A$10,0),2)),"")</f>
        <v>1</v>
      </c>
      <c r="B454">
        <f>IFERROR('SUIVI VENTES 403e'!F440,"")</f>
        <v>0</v>
      </c>
      <c r="C454">
        <f>IFERROR(IF('SUIVI VENTES 403e'!$A440&lt;&gt;"",ROUND($B454/$A454,2),""),"")</f>
        <v>0</v>
      </c>
      <c r="D454" cm="1">
        <f t="array" ref="D454">IFERROR(INDEX($F$3:$R$7,MATCH($G454,$F$4:$F$7,0),MATCH($H454,$F$3:$R$3,0)+1),"")</f>
        <v>11</v>
      </c>
      <c r="E454">
        <f>IFERROR(IF('SUIVI VENTES 403e'!$A440&lt;&gt;"",ROUND((($C454/1.2)-$D454),2),""),"")</f>
        <v>-11</v>
      </c>
      <c r="F454">
        <f>IFERROR(IF('SUIVI VENTES 403e'!$A440&lt;&gt;"",ROUND($E454*$A454,2),""),"")</f>
        <v>-11</v>
      </c>
      <c r="G454">
        <f>IFERROR(IF('SUIVI VENTES 403e'!$A440&lt;&gt;"",YEAR('SUIVI VENTES 403e'!$G440),""),"")</f>
        <v>2021</v>
      </c>
      <c r="H454">
        <f>IFERROR(IF('SUIVI VENTES 403e'!$A440&lt;&gt;"",MONTH('SUIVI VENTES 403e'!$G440),""),"")</f>
        <v>10</v>
      </c>
    </row>
    <row r="455" spans="1:8" x14ac:dyDescent="0.25">
      <c r="A455">
        <f>IFERROR('SUIVI VENTES 403e'!B441*(INDEX(traitement!$A$2:$B$10,MATCH('SUIVI VENTES 403e'!$H441,traitement!$A$2:$A$10,0),2)),"")</f>
        <v>0.75</v>
      </c>
      <c r="B455">
        <f>IFERROR('SUIVI VENTES 403e'!F441,"")</f>
        <v>15</v>
      </c>
      <c r="C455">
        <f>IFERROR(IF('SUIVI VENTES 403e'!$A441&lt;&gt;"",ROUND($B455/$A455,2),""),"")</f>
        <v>20</v>
      </c>
      <c r="D455" cm="1">
        <f t="array" ref="D455">IFERROR(INDEX($F$3:$R$7,MATCH($G455,$F$4:$F$7,0),MATCH($H455,$F$3:$R$3,0)+1),"")</f>
        <v>11</v>
      </c>
      <c r="E455">
        <f>IFERROR(IF('SUIVI VENTES 403e'!$A441&lt;&gt;"",ROUND((($C455/1.2)-$D455),2),""),"")</f>
        <v>5.67</v>
      </c>
      <c r="F455">
        <f>IFERROR(IF('SUIVI VENTES 403e'!$A441&lt;&gt;"",ROUND($E455*$A455,2),""),"")</f>
        <v>4.25</v>
      </c>
      <c r="G455">
        <f>IFERROR(IF('SUIVI VENTES 403e'!$A441&lt;&gt;"",YEAR('SUIVI VENTES 403e'!$G441),""),"")</f>
        <v>2021</v>
      </c>
      <c r="H455">
        <f>IFERROR(IF('SUIVI VENTES 403e'!$A441&lt;&gt;"",MONTH('SUIVI VENTES 403e'!$G441),""),"")</f>
        <v>10</v>
      </c>
    </row>
    <row r="456" spans="1:8" x14ac:dyDescent="0.25">
      <c r="A456">
        <f>IFERROR('SUIVI VENTES 403e'!B442*(INDEX(traitement!$A$2:$B$10,MATCH('SUIVI VENTES 403e'!$H442,traitement!$A$2:$A$10,0),2)),"")</f>
        <v>5</v>
      </c>
      <c r="B456">
        <f>IFERROR('SUIVI VENTES 403e'!F442,"")</f>
        <v>50</v>
      </c>
      <c r="C456">
        <f>IFERROR(IF('SUIVI VENTES 403e'!$A442&lt;&gt;"",ROUND($B456/$A456,2),""),"")</f>
        <v>10</v>
      </c>
      <c r="D456" cm="1">
        <f t="array" ref="D456">IFERROR(INDEX($F$3:$R$7,MATCH($G456,$F$4:$F$7,0),MATCH($H456,$F$3:$R$3,0)+1),"")</f>
        <v>11</v>
      </c>
      <c r="E456">
        <f>IFERROR(IF('SUIVI VENTES 403e'!$A442&lt;&gt;"",ROUND((($C456/1.2)-$D456),2),""),"")</f>
        <v>-2.67</v>
      </c>
      <c r="F456">
        <f>IFERROR(IF('SUIVI VENTES 403e'!$A442&lt;&gt;"",ROUND($E456*$A456,2),""),"")</f>
        <v>-13.35</v>
      </c>
      <c r="G456">
        <f>IFERROR(IF('SUIVI VENTES 403e'!$A442&lt;&gt;"",YEAR('SUIVI VENTES 403e'!$G442),""),"")</f>
        <v>2021</v>
      </c>
      <c r="H456">
        <f>IFERROR(IF('SUIVI VENTES 403e'!$A442&lt;&gt;"",MONTH('SUIVI VENTES 403e'!$G442),""),"")</f>
        <v>10</v>
      </c>
    </row>
    <row r="457" spans="1:8" x14ac:dyDescent="0.25">
      <c r="A457">
        <f>IFERROR('SUIVI VENTES 403e'!B443*(INDEX(traitement!$A$2:$B$10,MATCH('SUIVI VENTES 403e'!$H443,traitement!$A$2:$A$10,0),2)),"")</f>
        <v>1</v>
      </c>
      <c r="B457">
        <f>IFERROR('SUIVI VENTES 403e'!F443,"")</f>
        <v>0</v>
      </c>
      <c r="C457">
        <f>IFERROR(IF('SUIVI VENTES 403e'!$A443&lt;&gt;"",ROUND($B457/$A457,2),""),"")</f>
        <v>0</v>
      </c>
      <c r="D457" cm="1">
        <f t="array" ref="D457">IFERROR(INDEX($F$3:$R$7,MATCH($G457,$F$4:$F$7,0),MATCH($H457,$F$3:$R$3,0)+1),"")</f>
        <v>11</v>
      </c>
      <c r="E457">
        <f>IFERROR(IF('SUIVI VENTES 403e'!$A443&lt;&gt;"",ROUND((($C457/1.2)-$D457),2),""),"")</f>
        <v>-11</v>
      </c>
      <c r="F457">
        <f>IFERROR(IF('SUIVI VENTES 403e'!$A443&lt;&gt;"",ROUND($E457*$A457,2),""),"")</f>
        <v>-11</v>
      </c>
      <c r="G457">
        <f>IFERROR(IF('SUIVI VENTES 403e'!$A443&lt;&gt;"",YEAR('SUIVI VENTES 403e'!$G443),""),"")</f>
        <v>2021</v>
      </c>
      <c r="H457">
        <f>IFERROR(IF('SUIVI VENTES 403e'!$A443&lt;&gt;"",MONTH('SUIVI VENTES 403e'!$G443),""),"")</f>
        <v>10</v>
      </c>
    </row>
    <row r="458" spans="1:8" x14ac:dyDescent="0.25">
      <c r="A458">
        <f>IFERROR('SUIVI VENTES 403e'!B444*(INDEX(traitement!$A$2:$B$10,MATCH('SUIVI VENTES 403e'!$H444,traitement!$A$2:$A$10,0),2)),"")</f>
        <v>20</v>
      </c>
      <c r="B458">
        <f>IFERROR('SUIVI VENTES 403e'!F444,"")</f>
        <v>200</v>
      </c>
      <c r="C458">
        <f>IFERROR(IF('SUIVI VENTES 403e'!$A444&lt;&gt;"",ROUND($B458/$A458,2),""),"")</f>
        <v>10</v>
      </c>
      <c r="D458" cm="1">
        <f t="array" ref="D458">IFERROR(INDEX($F$3:$R$7,MATCH($G458,$F$4:$F$7,0),MATCH($H458,$F$3:$R$3,0)+1),"")</f>
        <v>12</v>
      </c>
      <c r="E458">
        <f>IFERROR(IF('SUIVI VENTES 403e'!$A444&lt;&gt;"",ROUND((($C458/1.2)-$D458),2),""),"")</f>
        <v>-3.67</v>
      </c>
      <c r="F458">
        <f>IFERROR(IF('SUIVI VENTES 403e'!$A444&lt;&gt;"",ROUND($E458*$A458,2),""),"")</f>
        <v>-73.400000000000006</v>
      </c>
      <c r="G458">
        <f>IFERROR(IF('SUIVI VENTES 403e'!$A444&lt;&gt;"",YEAR('SUIVI VENTES 403e'!$G444),""),"")</f>
        <v>2021</v>
      </c>
      <c r="H458">
        <f>IFERROR(IF('SUIVI VENTES 403e'!$A444&lt;&gt;"",MONTH('SUIVI VENTES 403e'!$G444),""),"")</f>
        <v>11</v>
      </c>
    </row>
    <row r="459" spans="1:8" x14ac:dyDescent="0.25">
      <c r="A459">
        <f>IFERROR('SUIVI VENTES 403e'!B445*(INDEX(traitement!$A$2:$B$10,MATCH('SUIVI VENTES 403e'!$H445,traitement!$A$2:$A$10,0),2)),"")</f>
        <v>4</v>
      </c>
      <c r="B459">
        <f>IFERROR('SUIVI VENTES 403e'!F445,"")</f>
        <v>0</v>
      </c>
      <c r="C459">
        <f>IFERROR(IF('SUIVI VENTES 403e'!$A445&lt;&gt;"",ROUND($B459/$A459,2),""),"")</f>
        <v>0</v>
      </c>
      <c r="D459" cm="1">
        <f t="array" ref="D459">IFERROR(INDEX($F$3:$R$7,MATCH($G459,$F$4:$F$7,0),MATCH($H459,$F$3:$R$3,0)+1),"")</f>
        <v>12</v>
      </c>
      <c r="E459">
        <f>IFERROR(IF('SUIVI VENTES 403e'!$A445&lt;&gt;"",ROUND((($C459/1.2)-$D459),2),""),"")</f>
        <v>-12</v>
      </c>
      <c r="F459">
        <f>IFERROR(IF('SUIVI VENTES 403e'!$A445&lt;&gt;"",ROUND($E459*$A459,2),""),"")</f>
        <v>-48</v>
      </c>
      <c r="G459">
        <f>IFERROR(IF('SUIVI VENTES 403e'!$A445&lt;&gt;"",YEAR('SUIVI VENTES 403e'!$G445),""),"")</f>
        <v>2021</v>
      </c>
      <c r="H459">
        <f>IFERROR(IF('SUIVI VENTES 403e'!$A445&lt;&gt;"",MONTH('SUIVI VENTES 403e'!$G445),""),"")</f>
        <v>11</v>
      </c>
    </row>
    <row r="460" spans="1:8" x14ac:dyDescent="0.25">
      <c r="A460">
        <f>IFERROR('SUIVI VENTES 403e'!B446*(INDEX(traitement!$A$2:$B$10,MATCH('SUIVI VENTES 403e'!$H446,traitement!$A$2:$A$10,0),2)),"")</f>
        <v>5</v>
      </c>
      <c r="B460">
        <f>IFERROR('SUIVI VENTES 403e'!F446,"")</f>
        <v>50</v>
      </c>
      <c r="C460">
        <f>IFERROR(IF('SUIVI VENTES 403e'!$A446&lt;&gt;"",ROUND($B460/$A460,2),""),"")</f>
        <v>10</v>
      </c>
      <c r="D460" cm="1">
        <f t="array" ref="D460">IFERROR(INDEX($F$3:$R$7,MATCH($G460,$F$4:$F$7,0),MATCH($H460,$F$3:$R$3,0)+1),"")</f>
        <v>12</v>
      </c>
      <c r="E460">
        <f>IFERROR(IF('SUIVI VENTES 403e'!$A446&lt;&gt;"",ROUND((($C460/1.2)-$D460),2),""),"")</f>
        <v>-3.67</v>
      </c>
      <c r="F460">
        <f>IFERROR(IF('SUIVI VENTES 403e'!$A446&lt;&gt;"",ROUND($E460*$A460,2),""),"")</f>
        <v>-18.350000000000001</v>
      </c>
      <c r="G460">
        <f>IFERROR(IF('SUIVI VENTES 403e'!$A446&lt;&gt;"",YEAR('SUIVI VENTES 403e'!$G446),""),"")</f>
        <v>2021</v>
      </c>
      <c r="H460">
        <f>IFERROR(IF('SUIVI VENTES 403e'!$A446&lt;&gt;"",MONTH('SUIVI VENTES 403e'!$G446),""),"")</f>
        <v>11</v>
      </c>
    </row>
    <row r="461" spans="1:8" x14ac:dyDescent="0.25">
      <c r="A461">
        <f>IFERROR('SUIVI VENTES 403e'!B447*(INDEX(traitement!$A$2:$B$10,MATCH('SUIVI VENTES 403e'!$H447,traitement!$A$2:$A$10,0),2)),"")</f>
        <v>1</v>
      </c>
      <c r="B461">
        <f>IFERROR('SUIVI VENTES 403e'!F447,"")</f>
        <v>0</v>
      </c>
      <c r="C461">
        <f>IFERROR(IF('SUIVI VENTES 403e'!$A447&lt;&gt;"",ROUND($B461/$A461,2),""),"")</f>
        <v>0</v>
      </c>
      <c r="D461" cm="1">
        <f t="array" ref="D461">IFERROR(INDEX($F$3:$R$7,MATCH($G461,$F$4:$F$7,0),MATCH($H461,$F$3:$R$3,0)+1),"")</f>
        <v>12</v>
      </c>
      <c r="E461">
        <f>IFERROR(IF('SUIVI VENTES 403e'!$A447&lt;&gt;"",ROUND((($C461/1.2)-$D461),2),""),"")</f>
        <v>-12</v>
      </c>
      <c r="F461">
        <f>IFERROR(IF('SUIVI VENTES 403e'!$A447&lt;&gt;"",ROUND($E461*$A461,2),""),"")</f>
        <v>-12</v>
      </c>
      <c r="G461">
        <f>IFERROR(IF('SUIVI VENTES 403e'!$A447&lt;&gt;"",YEAR('SUIVI VENTES 403e'!$G447),""),"")</f>
        <v>2021</v>
      </c>
      <c r="H461">
        <f>IFERROR(IF('SUIVI VENTES 403e'!$A447&lt;&gt;"",MONTH('SUIVI VENTES 403e'!$G447),""),"")</f>
        <v>11</v>
      </c>
    </row>
    <row r="462" spans="1:8" x14ac:dyDescent="0.25">
      <c r="A462">
        <f>IFERROR('SUIVI VENTES 403e'!B448*(INDEX(traitement!$A$2:$B$10,MATCH('SUIVI VENTES 403e'!$H448,traitement!$A$2:$A$10,0),2)),"")</f>
        <v>12</v>
      </c>
      <c r="B462">
        <f>IFERROR('SUIVI VENTES 403e'!F448,"")</f>
        <v>120</v>
      </c>
      <c r="C462">
        <f>IFERROR(IF('SUIVI VENTES 403e'!$A448&lt;&gt;"",ROUND($B462/$A462,2),""),"")</f>
        <v>10</v>
      </c>
      <c r="D462" cm="1">
        <f t="array" ref="D462">IFERROR(INDEX($F$3:$R$7,MATCH($G462,$F$4:$F$7,0),MATCH($H462,$F$3:$R$3,0)+1),"")</f>
        <v>12</v>
      </c>
      <c r="E462">
        <f>IFERROR(IF('SUIVI VENTES 403e'!$A448&lt;&gt;"",ROUND((($C462/1.2)-$D462),2),""),"")</f>
        <v>-3.67</v>
      </c>
      <c r="F462">
        <f>IFERROR(IF('SUIVI VENTES 403e'!$A448&lt;&gt;"",ROUND($E462*$A462,2),""),"")</f>
        <v>-44.04</v>
      </c>
      <c r="G462">
        <f>IFERROR(IF('SUIVI VENTES 403e'!$A448&lt;&gt;"",YEAR('SUIVI VENTES 403e'!$G448),""),"")</f>
        <v>2021</v>
      </c>
      <c r="H462">
        <f>IFERROR(IF('SUIVI VENTES 403e'!$A448&lt;&gt;"",MONTH('SUIVI VENTES 403e'!$G448),""),"")</f>
        <v>11</v>
      </c>
    </row>
    <row r="463" spans="1:8" x14ac:dyDescent="0.25">
      <c r="A463">
        <f>IFERROR('SUIVI VENTES 403e'!B449*(INDEX(traitement!$A$2:$B$10,MATCH('SUIVI VENTES 403e'!$H449,traitement!$A$2:$A$10,0),2)),"")</f>
        <v>2</v>
      </c>
      <c r="B463">
        <f>IFERROR('SUIVI VENTES 403e'!F449,"")</f>
        <v>0</v>
      </c>
      <c r="C463">
        <f>IFERROR(IF('SUIVI VENTES 403e'!$A449&lt;&gt;"",ROUND($B463/$A463,2),""),"")</f>
        <v>0</v>
      </c>
      <c r="D463" cm="1">
        <f t="array" ref="D463">IFERROR(INDEX($F$3:$R$7,MATCH($G463,$F$4:$F$7,0),MATCH($H463,$F$3:$R$3,0)+1),"")</f>
        <v>12</v>
      </c>
      <c r="E463">
        <f>IFERROR(IF('SUIVI VENTES 403e'!$A449&lt;&gt;"",ROUND((($C463/1.2)-$D463),2),""),"")</f>
        <v>-12</v>
      </c>
      <c r="F463">
        <f>IFERROR(IF('SUIVI VENTES 403e'!$A449&lt;&gt;"",ROUND($E463*$A463,2),""),"")</f>
        <v>-24</v>
      </c>
      <c r="G463">
        <f>IFERROR(IF('SUIVI VENTES 403e'!$A449&lt;&gt;"",YEAR('SUIVI VENTES 403e'!$G449),""),"")</f>
        <v>2021</v>
      </c>
      <c r="H463">
        <f>IFERROR(IF('SUIVI VENTES 403e'!$A449&lt;&gt;"",MONTH('SUIVI VENTES 403e'!$G449),""),"")</f>
        <v>11</v>
      </c>
    </row>
    <row r="464" spans="1:8" x14ac:dyDescent="0.25">
      <c r="A464">
        <f>IFERROR('SUIVI VENTES 403e'!B450*(INDEX(traitement!$A$2:$B$10,MATCH('SUIVI VENTES 403e'!$H450,traitement!$A$2:$A$10,0),2)),"")</f>
        <v>1.25</v>
      </c>
      <c r="B464">
        <f>IFERROR('SUIVI VENTES 403e'!F450,"")</f>
        <v>25</v>
      </c>
      <c r="C464">
        <f>IFERROR(IF('SUIVI VENTES 403e'!$A450&lt;&gt;"",ROUND($B464/$A464,2),""),"")</f>
        <v>20</v>
      </c>
      <c r="D464" cm="1">
        <f t="array" ref="D464">IFERROR(INDEX($F$3:$R$7,MATCH($G464,$F$4:$F$7,0),MATCH($H464,$F$3:$R$3,0)+1),"")</f>
        <v>12</v>
      </c>
      <c r="E464">
        <f>IFERROR(IF('SUIVI VENTES 403e'!$A450&lt;&gt;"",ROUND((($C464/1.2)-$D464),2),""),"")</f>
        <v>4.67</v>
      </c>
      <c r="F464">
        <f>IFERROR(IF('SUIVI VENTES 403e'!$A450&lt;&gt;"",ROUND($E464*$A464,2),""),"")</f>
        <v>5.84</v>
      </c>
      <c r="G464">
        <f>IFERROR(IF('SUIVI VENTES 403e'!$A450&lt;&gt;"",YEAR('SUIVI VENTES 403e'!$G450),""),"")</f>
        <v>2021</v>
      </c>
      <c r="H464">
        <f>IFERROR(IF('SUIVI VENTES 403e'!$A450&lt;&gt;"",MONTH('SUIVI VENTES 403e'!$G450),""),"")</f>
        <v>11</v>
      </c>
    </row>
    <row r="465" spans="1:8" x14ac:dyDescent="0.25">
      <c r="A465">
        <f>IFERROR('SUIVI VENTES 403e'!B451*(INDEX(traitement!$A$2:$B$10,MATCH('SUIVI VENTES 403e'!$H451,traitement!$A$2:$A$10,0),2)),"")</f>
        <v>0.25</v>
      </c>
      <c r="B465">
        <f>IFERROR('SUIVI VENTES 403e'!F451,"")</f>
        <v>0</v>
      </c>
      <c r="C465">
        <f>IFERROR(IF('SUIVI VENTES 403e'!$A451&lt;&gt;"",ROUND($B465/$A465,2),""),"")</f>
        <v>0</v>
      </c>
      <c r="D465" cm="1">
        <f t="array" ref="D465">IFERROR(INDEX($F$3:$R$7,MATCH($G465,$F$4:$F$7,0),MATCH($H465,$F$3:$R$3,0)+1),"")</f>
        <v>12</v>
      </c>
      <c r="E465">
        <f>IFERROR(IF('SUIVI VENTES 403e'!$A451&lt;&gt;"",ROUND((($C465/1.2)-$D465),2),""),"")</f>
        <v>-12</v>
      </c>
      <c r="F465">
        <f>IFERROR(IF('SUIVI VENTES 403e'!$A451&lt;&gt;"",ROUND($E465*$A465,2),""),"")</f>
        <v>-3</v>
      </c>
      <c r="G465">
        <f>IFERROR(IF('SUIVI VENTES 403e'!$A451&lt;&gt;"",YEAR('SUIVI VENTES 403e'!$G451),""),"")</f>
        <v>2021</v>
      </c>
      <c r="H465">
        <f>IFERROR(IF('SUIVI VENTES 403e'!$A451&lt;&gt;"",MONTH('SUIVI VENTES 403e'!$G451),""),"")</f>
        <v>11</v>
      </c>
    </row>
    <row r="466" spans="1:8" x14ac:dyDescent="0.25">
      <c r="A466">
        <f>IFERROR('SUIVI VENTES 403e'!B452*(INDEX(traitement!$A$2:$B$10,MATCH('SUIVI VENTES 403e'!$H452,traitement!$A$2:$A$10,0),2)),"")</f>
        <v>10</v>
      </c>
      <c r="B466">
        <f>IFERROR('SUIVI VENTES 403e'!F452,"")</f>
        <v>100</v>
      </c>
      <c r="C466">
        <f>IFERROR(IF('SUIVI VENTES 403e'!$A452&lt;&gt;"",ROUND($B466/$A466,2),""),"")</f>
        <v>10</v>
      </c>
      <c r="D466" cm="1">
        <f t="array" ref="D466">IFERROR(INDEX($F$3:$R$7,MATCH($G466,$F$4:$F$7,0),MATCH($H466,$F$3:$R$3,0)+1),"")</f>
        <v>12</v>
      </c>
      <c r="E466">
        <f>IFERROR(IF('SUIVI VENTES 403e'!$A452&lt;&gt;"",ROUND((($C466/1.2)-$D466),2),""),"")</f>
        <v>-3.67</v>
      </c>
      <c r="F466">
        <f>IFERROR(IF('SUIVI VENTES 403e'!$A452&lt;&gt;"",ROUND($E466*$A466,2),""),"")</f>
        <v>-36.700000000000003</v>
      </c>
      <c r="G466">
        <f>IFERROR(IF('SUIVI VENTES 403e'!$A452&lt;&gt;"",YEAR('SUIVI VENTES 403e'!$G452),""),"")</f>
        <v>2021</v>
      </c>
      <c r="H466">
        <f>IFERROR(IF('SUIVI VENTES 403e'!$A452&lt;&gt;"",MONTH('SUIVI VENTES 403e'!$G452),""),"")</f>
        <v>11</v>
      </c>
    </row>
    <row r="467" spans="1:8" x14ac:dyDescent="0.25">
      <c r="A467">
        <f>IFERROR('SUIVI VENTES 403e'!B453*(INDEX(traitement!$A$2:$B$10,MATCH('SUIVI VENTES 403e'!$H453,traitement!$A$2:$A$10,0),2)),"")</f>
        <v>2</v>
      </c>
      <c r="B467">
        <f>IFERROR('SUIVI VENTES 403e'!F453,"")</f>
        <v>20</v>
      </c>
      <c r="C467">
        <f>IFERROR(IF('SUIVI VENTES 403e'!$A453&lt;&gt;"",ROUND($B467/$A467,2),""),"")</f>
        <v>10</v>
      </c>
      <c r="D467" cm="1">
        <f t="array" ref="D467">IFERROR(INDEX($F$3:$R$7,MATCH($G467,$F$4:$F$7,0),MATCH($H467,$F$3:$R$3,0)+1),"")</f>
        <v>12</v>
      </c>
      <c r="E467">
        <f>IFERROR(IF('SUIVI VENTES 403e'!$A453&lt;&gt;"",ROUND((($C467/1.2)-$D467),2),""),"")</f>
        <v>-3.67</v>
      </c>
      <c r="F467">
        <f>IFERROR(IF('SUIVI VENTES 403e'!$A453&lt;&gt;"",ROUND($E467*$A467,2),""),"")</f>
        <v>-7.34</v>
      </c>
      <c r="G467">
        <f>IFERROR(IF('SUIVI VENTES 403e'!$A453&lt;&gt;"",YEAR('SUIVI VENTES 403e'!$G453),""),"")</f>
        <v>2021</v>
      </c>
      <c r="H467">
        <f>IFERROR(IF('SUIVI VENTES 403e'!$A453&lt;&gt;"",MONTH('SUIVI VENTES 403e'!$G453),""),"")</f>
        <v>11</v>
      </c>
    </row>
    <row r="468" spans="1:8" x14ac:dyDescent="0.25">
      <c r="A468">
        <f>IFERROR('SUIVI VENTES 403e'!B454*(INDEX(traitement!$A$2:$B$10,MATCH('SUIVI VENTES 403e'!$H454,traitement!$A$2:$A$10,0),2)),"")</f>
        <v>4</v>
      </c>
      <c r="B468">
        <f>IFERROR('SUIVI VENTES 403e'!F454,"")</f>
        <v>40</v>
      </c>
      <c r="C468">
        <f>IFERROR(IF('SUIVI VENTES 403e'!$A454&lt;&gt;"",ROUND($B468/$A468,2),""),"")</f>
        <v>10</v>
      </c>
      <c r="D468" cm="1">
        <f t="array" ref="D468">IFERROR(INDEX($F$3:$R$7,MATCH($G468,$F$4:$F$7,0),MATCH($H468,$F$3:$R$3,0)+1),"")</f>
        <v>12</v>
      </c>
      <c r="E468">
        <f>IFERROR(IF('SUIVI VENTES 403e'!$A454&lt;&gt;"",ROUND((($C468/1.2)-$D468),2),""),"")</f>
        <v>-3.67</v>
      </c>
      <c r="F468">
        <f>IFERROR(IF('SUIVI VENTES 403e'!$A454&lt;&gt;"",ROUND($E468*$A468,2),""),"")</f>
        <v>-14.68</v>
      </c>
      <c r="G468">
        <f>IFERROR(IF('SUIVI VENTES 403e'!$A454&lt;&gt;"",YEAR('SUIVI VENTES 403e'!$G454),""),"")</f>
        <v>2021</v>
      </c>
      <c r="H468">
        <f>IFERROR(IF('SUIVI VENTES 403e'!$A454&lt;&gt;"",MONTH('SUIVI VENTES 403e'!$G454),""),"")</f>
        <v>11</v>
      </c>
    </row>
    <row r="469" spans="1:8" x14ac:dyDescent="0.25">
      <c r="A469">
        <f>IFERROR('SUIVI VENTES 403e'!B455*(INDEX(traitement!$A$2:$B$10,MATCH('SUIVI VENTES 403e'!$H455,traitement!$A$2:$A$10,0),2)),"")</f>
        <v>7</v>
      </c>
      <c r="B469">
        <f>IFERROR('SUIVI VENTES 403e'!F455,"")</f>
        <v>70</v>
      </c>
      <c r="C469">
        <f>IFERROR(IF('SUIVI VENTES 403e'!$A455&lt;&gt;"",ROUND($B469/$A469,2),""),"")</f>
        <v>10</v>
      </c>
      <c r="D469" cm="1">
        <f t="array" ref="D469">IFERROR(INDEX($F$3:$R$7,MATCH($G469,$F$4:$F$7,0),MATCH($H469,$F$3:$R$3,0)+1),"")</f>
        <v>12</v>
      </c>
      <c r="E469">
        <f>IFERROR(IF('SUIVI VENTES 403e'!$A455&lt;&gt;"",ROUND((($C469/1.2)-$D469),2),""),"")</f>
        <v>-3.67</v>
      </c>
      <c r="F469">
        <f>IFERROR(IF('SUIVI VENTES 403e'!$A455&lt;&gt;"",ROUND($E469*$A469,2),""),"")</f>
        <v>-25.69</v>
      </c>
      <c r="G469">
        <f>IFERROR(IF('SUIVI VENTES 403e'!$A455&lt;&gt;"",YEAR('SUIVI VENTES 403e'!$G455),""),"")</f>
        <v>2021</v>
      </c>
      <c r="H469">
        <f>IFERROR(IF('SUIVI VENTES 403e'!$A455&lt;&gt;"",MONTH('SUIVI VENTES 403e'!$G455),""),"")</f>
        <v>11</v>
      </c>
    </row>
    <row r="470" spans="1:8" x14ac:dyDescent="0.25">
      <c r="A470">
        <f>IFERROR('SUIVI VENTES 403e'!B456*(INDEX(traitement!$A$2:$B$10,MATCH('SUIVI VENTES 403e'!$H456,traitement!$A$2:$A$10,0),2)),"")</f>
        <v>10</v>
      </c>
      <c r="B470">
        <f>IFERROR('SUIVI VENTES 403e'!F456,"")</f>
        <v>100</v>
      </c>
      <c r="C470">
        <f>IFERROR(IF('SUIVI VENTES 403e'!$A456&lt;&gt;"",ROUND($B470/$A470,2),""),"")</f>
        <v>10</v>
      </c>
      <c r="D470" cm="1">
        <f t="array" ref="D470">IFERROR(INDEX($F$3:$R$7,MATCH($G470,$F$4:$F$7,0),MATCH($H470,$F$3:$R$3,0)+1),"")</f>
        <v>12</v>
      </c>
      <c r="E470">
        <f>IFERROR(IF('SUIVI VENTES 403e'!$A456&lt;&gt;"",ROUND((($C470/1.2)-$D470),2),""),"")</f>
        <v>-3.67</v>
      </c>
      <c r="F470">
        <f>IFERROR(IF('SUIVI VENTES 403e'!$A456&lt;&gt;"",ROUND($E470*$A470,2),""),"")</f>
        <v>-36.700000000000003</v>
      </c>
      <c r="G470">
        <f>IFERROR(IF('SUIVI VENTES 403e'!$A456&lt;&gt;"",YEAR('SUIVI VENTES 403e'!$G456),""),"")</f>
        <v>2021</v>
      </c>
      <c r="H470">
        <f>IFERROR(IF('SUIVI VENTES 403e'!$A456&lt;&gt;"",MONTH('SUIVI VENTES 403e'!$G456),""),"")</f>
        <v>11</v>
      </c>
    </row>
    <row r="471" spans="1:8" x14ac:dyDescent="0.25">
      <c r="A471">
        <f>IFERROR('SUIVI VENTES 403e'!B457*(INDEX(traitement!$A$2:$B$10,MATCH('SUIVI VENTES 403e'!$H457,traitement!$A$2:$A$10,0),2)),"")</f>
        <v>10</v>
      </c>
      <c r="B471">
        <f>IFERROR('SUIVI VENTES 403e'!F457,"")</f>
        <v>100</v>
      </c>
      <c r="C471">
        <f>IFERROR(IF('SUIVI VENTES 403e'!$A457&lt;&gt;"",ROUND($B471/$A471,2),""),"")</f>
        <v>10</v>
      </c>
      <c r="D471" cm="1">
        <f t="array" ref="D471">IFERROR(INDEX($F$3:$R$7,MATCH($G471,$F$4:$F$7,0),MATCH($H471,$F$3:$R$3,0)+1),"")</f>
        <v>12</v>
      </c>
      <c r="E471">
        <f>IFERROR(IF('SUIVI VENTES 403e'!$A457&lt;&gt;"",ROUND((($C471/1.2)-$D471),2),""),"")</f>
        <v>-3.67</v>
      </c>
      <c r="F471">
        <f>IFERROR(IF('SUIVI VENTES 403e'!$A457&lt;&gt;"",ROUND($E471*$A471,2),""),"")</f>
        <v>-36.700000000000003</v>
      </c>
      <c r="G471">
        <f>IFERROR(IF('SUIVI VENTES 403e'!$A457&lt;&gt;"",YEAR('SUIVI VENTES 403e'!$G457),""),"")</f>
        <v>2021</v>
      </c>
      <c r="H471">
        <f>IFERROR(IF('SUIVI VENTES 403e'!$A457&lt;&gt;"",MONTH('SUIVI VENTES 403e'!$G457),""),"")</f>
        <v>11</v>
      </c>
    </row>
    <row r="472" spans="1:8" x14ac:dyDescent="0.25">
      <c r="A472">
        <f>IFERROR('SUIVI VENTES 403e'!B458*(INDEX(traitement!$A$2:$B$10,MATCH('SUIVI VENTES 403e'!$H458,traitement!$A$2:$A$10,0),2)),"")</f>
        <v>2</v>
      </c>
      <c r="B472">
        <f>IFERROR('SUIVI VENTES 403e'!F458,"")</f>
        <v>0</v>
      </c>
      <c r="C472">
        <f>IFERROR(IF('SUIVI VENTES 403e'!$A458&lt;&gt;"",ROUND($B472/$A472,2),""),"")</f>
        <v>0</v>
      </c>
      <c r="D472" cm="1">
        <f t="array" ref="D472">IFERROR(INDEX($F$3:$R$7,MATCH($G472,$F$4:$F$7,0),MATCH($H472,$F$3:$R$3,0)+1),"")</f>
        <v>12</v>
      </c>
      <c r="E472">
        <f>IFERROR(IF('SUIVI VENTES 403e'!$A458&lt;&gt;"",ROUND((($C472/1.2)-$D472),2),""),"")</f>
        <v>-12</v>
      </c>
      <c r="F472">
        <f>IFERROR(IF('SUIVI VENTES 403e'!$A458&lt;&gt;"",ROUND($E472*$A472,2),""),"")</f>
        <v>-24</v>
      </c>
      <c r="G472">
        <f>IFERROR(IF('SUIVI VENTES 403e'!$A458&lt;&gt;"",YEAR('SUIVI VENTES 403e'!$G458),""),"")</f>
        <v>2021</v>
      </c>
      <c r="H472">
        <f>IFERROR(IF('SUIVI VENTES 403e'!$A458&lt;&gt;"",MONTH('SUIVI VENTES 403e'!$G458),""),"")</f>
        <v>11</v>
      </c>
    </row>
    <row r="473" spans="1:8" x14ac:dyDescent="0.25">
      <c r="A473">
        <f>IFERROR('SUIVI VENTES 403e'!B459*(INDEX(traitement!$A$2:$B$10,MATCH('SUIVI VENTES 403e'!$H459,traitement!$A$2:$A$10,0),2)),"")</f>
        <v>10</v>
      </c>
      <c r="B473">
        <f>IFERROR('SUIVI VENTES 403e'!F459,"")</f>
        <v>100</v>
      </c>
      <c r="C473">
        <f>IFERROR(IF('SUIVI VENTES 403e'!$A459&lt;&gt;"",ROUND($B473/$A473,2),""),"")</f>
        <v>10</v>
      </c>
      <c r="D473" cm="1">
        <f t="array" ref="D473">IFERROR(INDEX($F$3:$R$7,MATCH($G473,$F$4:$F$7,0),MATCH($H473,$F$3:$R$3,0)+1),"")</f>
        <v>12</v>
      </c>
      <c r="E473">
        <f>IFERROR(IF('SUIVI VENTES 403e'!$A459&lt;&gt;"",ROUND((($C473/1.2)-$D473),2),""),"")</f>
        <v>-3.67</v>
      </c>
      <c r="F473">
        <f>IFERROR(IF('SUIVI VENTES 403e'!$A459&lt;&gt;"",ROUND($E473*$A473,2),""),"")</f>
        <v>-36.700000000000003</v>
      </c>
      <c r="G473">
        <f>IFERROR(IF('SUIVI VENTES 403e'!$A459&lt;&gt;"",YEAR('SUIVI VENTES 403e'!$G459),""),"")</f>
        <v>2021</v>
      </c>
      <c r="H473">
        <f>IFERROR(IF('SUIVI VENTES 403e'!$A459&lt;&gt;"",MONTH('SUIVI VENTES 403e'!$G459),""),"")</f>
        <v>11</v>
      </c>
    </row>
    <row r="474" spans="1:8" x14ac:dyDescent="0.25">
      <c r="A474">
        <f>IFERROR('SUIVI VENTES 403e'!B460*(INDEX(traitement!$A$2:$B$10,MATCH('SUIVI VENTES 403e'!$H460,traitement!$A$2:$A$10,0),2)),"")</f>
        <v>5</v>
      </c>
      <c r="B474">
        <f>IFERROR('SUIVI VENTES 403e'!F460,"")</f>
        <v>50</v>
      </c>
      <c r="C474">
        <f>IFERROR(IF('SUIVI VENTES 403e'!$A460&lt;&gt;"",ROUND($B474/$A474,2),""),"")</f>
        <v>10</v>
      </c>
      <c r="D474" cm="1">
        <f t="array" ref="D474">IFERROR(INDEX($F$3:$R$7,MATCH($G474,$F$4:$F$7,0),MATCH($H474,$F$3:$R$3,0)+1),"")</f>
        <v>12</v>
      </c>
      <c r="E474">
        <f>IFERROR(IF('SUIVI VENTES 403e'!$A460&lt;&gt;"",ROUND((($C474/1.2)-$D474),2),""),"")</f>
        <v>-3.67</v>
      </c>
      <c r="F474">
        <f>IFERROR(IF('SUIVI VENTES 403e'!$A460&lt;&gt;"",ROUND($E474*$A474,2),""),"")</f>
        <v>-18.350000000000001</v>
      </c>
      <c r="G474">
        <f>IFERROR(IF('SUIVI VENTES 403e'!$A460&lt;&gt;"",YEAR('SUIVI VENTES 403e'!$G460),""),"")</f>
        <v>2021</v>
      </c>
      <c r="H474">
        <f>IFERROR(IF('SUIVI VENTES 403e'!$A460&lt;&gt;"",MONTH('SUIVI VENTES 403e'!$G460),""),"")</f>
        <v>11</v>
      </c>
    </row>
    <row r="475" spans="1:8" x14ac:dyDescent="0.25">
      <c r="A475">
        <f>IFERROR('SUIVI VENTES 403e'!B461*(INDEX(traitement!$A$2:$B$10,MATCH('SUIVI VENTES 403e'!$H461,traitement!$A$2:$A$10,0),2)),"")</f>
        <v>10</v>
      </c>
      <c r="B475">
        <f>IFERROR('SUIVI VENTES 403e'!F461,"")</f>
        <v>100</v>
      </c>
      <c r="C475">
        <f>IFERROR(IF('SUIVI VENTES 403e'!$A461&lt;&gt;"",ROUND($B475/$A475,2),""),"")</f>
        <v>10</v>
      </c>
      <c r="D475" cm="1">
        <f t="array" ref="D475">IFERROR(INDEX($F$3:$R$7,MATCH($G475,$F$4:$F$7,0),MATCH($H475,$F$3:$R$3,0)+1),"")</f>
        <v>12</v>
      </c>
      <c r="E475">
        <f>IFERROR(IF('SUIVI VENTES 403e'!$A461&lt;&gt;"",ROUND((($C475/1.2)-$D475),2),""),"")</f>
        <v>-3.67</v>
      </c>
      <c r="F475">
        <f>IFERROR(IF('SUIVI VENTES 403e'!$A461&lt;&gt;"",ROUND($E475*$A475,2),""),"")</f>
        <v>-36.700000000000003</v>
      </c>
      <c r="G475">
        <f>IFERROR(IF('SUIVI VENTES 403e'!$A461&lt;&gt;"",YEAR('SUIVI VENTES 403e'!$G461),""),"")</f>
        <v>2021</v>
      </c>
      <c r="H475">
        <f>IFERROR(IF('SUIVI VENTES 403e'!$A461&lt;&gt;"",MONTH('SUIVI VENTES 403e'!$G461),""),"")</f>
        <v>11</v>
      </c>
    </row>
    <row r="476" spans="1:8" x14ac:dyDescent="0.25">
      <c r="A476">
        <f>IFERROR('SUIVI VENTES 403e'!B462*(INDEX(traitement!$A$2:$B$10,MATCH('SUIVI VENTES 403e'!$H462,traitement!$A$2:$A$10,0),2)),"")</f>
        <v>6</v>
      </c>
      <c r="B476">
        <f>IFERROR('SUIVI VENTES 403e'!F462,"")</f>
        <v>60</v>
      </c>
      <c r="C476">
        <f>IFERROR(IF('SUIVI VENTES 403e'!$A462&lt;&gt;"",ROUND($B476/$A476,2),""),"")</f>
        <v>10</v>
      </c>
      <c r="D476" cm="1">
        <f t="array" ref="D476">IFERROR(INDEX($F$3:$R$7,MATCH($G476,$F$4:$F$7,0),MATCH($H476,$F$3:$R$3,0)+1),"")</f>
        <v>12</v>
      </c>
      <c r="E476">
        <f>IFERROR(IF('SUIVI VENTES 403e'!$A462&lt;&gt;"",ROUND((($C476/1.2)-$D476),2),""),"")</f>
        <v>-3.67</v>
      </c>
      <c r="F476">
        <f>IFERROR(IF('SUIVI VENTES 403e'!$A462&lt;&gt;"",ROUND($E476*$A476,2),""),"")</f>
        <v>-22.02</v>
      </c>
      <c r="G476">
        <f>IFERROR(IF('SUIVI VENTES 403e'!$A462&lt;&gt;"",YEAR('SUIVI VENTES 403e'!$G462),""),"")</f>
        <v>2021</v>
      </c>
      <c r="H476">
        <f>IFERROR(IF('SUIVI VENTES 403e'!$A462&lt;&gt;"",MONTH('SUIVI VENTES 403e'!$G462),""),"")</f>
        <v>11</v>
      </c>
    </row>
    <row r="477" spans="1:8" x14ac:dyDescent="0.25">
      <c r="A477">
        <f>IFERROR('SUIVI VENTES 403e'!B463*(INDEX(traitement!$A$2:$B$10,MATCH('SUIVI VENTES 403e'!$H463,traitement!$A$2:$A$10,0),2)),"")</f>
        <v>12</v>
      </c>
      <c r="B477">
        <f>IFERROR('SUIVI VENTES 403e'!F463,"")</f>
        <v>120</v>
      </c>
      <c r="C477">
        <f>IFERROR(IF('SUIVI VENTES 403e'!$A463&lt;&gt;"",ROUND($B477/$A477,2),""),"")</f>
        <v>10</v>
      </c>
      <c r="D477" cm="1">
        <f t="array" ref="D477">IFERROR(INDEX($F$3:$R$7,MATCH($G477,$F$4:$F$7,0),MATCH($H477,$F$3:$R$3,0)+1),"")</f>
        <v>12</v>
      </c>
      <c r="E477">
        <f>IFERROR(IF('SUIVI VENTES 403e'!$A463&lt;&gt;"",ROUND((($C477/1.2)-$D477),2),""),"")</f>
        <v>-3.67</v>
      </c>
      <c r="F477">
        <f>IFERROR(IF('SUIVI VENTES 403e'!$A463&lt;&gt;"",ROUND($E477*$A477,2),""),"")</f>
        <v>-44.04</v>
      </c>
      <c r="G477">
        <f>IFERROR(IF('SUIVI VENTES 403e'!$A463&lt;&gt;"",YEAR('SUIVI VENTES 403e'!$G463),""),"")</f>
        <v>2021</v>
      </c>
      <c r="H477">
        <f>IFERROR(IF('SUIVI VENTES 403e'!$A463&lt;&gt;"",MONTH('SUIVI VENTES 403e'!$G463),""),"")</f>
        <v>11</v>
      </c>
    </row>
    <row r="478" spans="1:8" x14ac:dyDescent="0.25">
      <c r="A478">
        <f>IFERROR('SUIVI VENTES 403e'!B464*(INDEX(traitement!$A$2:$B$10,MATCH('SUIVI VENTES 403e'!$H464,traitement!$A$2:$A$10,0),2)),"")</f>
        <v>20</v>
      </c>
      <c r="B478">
        <f>IFERROR('SUIVI VENTES 403e'!F464,"")</f>
        <v>200</v>
      </c>
      <c r="C478">
        <f>IFERROR(IF('SUIVI VENTES 403e'!$A464&lt;&gt;"",ROUND($B478/$A478,2),""),"")</f>
        <v>10</v>
      </c>
      <c r="D478" cm="1">
        <f t="array" ref="D478">IFERROR(INDEX($F$3:$R$7,MATCH($G478,$F$4:$F$7,0),MATCH($H478,$F$3:$R$3,0)+1),"")</f>
        <v>12</v>
      </c>
      <c r="E478">
        <f>IFERROR(IF('SUIVI VENTES 403e'!$A464&lt;&gt;"",ROUND((($C478/1.2)-$D478),2),""),"")</f>
        <v>-3.67</v>
      </c>
      <c r="F478">
        <f>IFERROR(IF('SUIVI VENTES 403e'!$A464&lt;&gt;"",ROUND($E478*$A478,2),""),"")</f>
        <v>-73.400000000000006</v>
      </c>
      <c r="G478">
        <f>IFERROR(IF('SUIVI VENTES 403e'!$A464&lt;&gt;"",YEAR('SUIVI VENTES 403e'!$G464),""),"")</f>
        <v>2021</v>
      </c>
      <c r="H478">
        <f>IFERROR(IF('SUIVI VENTES 403e'!$A464&lt;&gt;"",MONTH('SUIVI VENTES 403e'!$G464),""),"")</f>
        <v>11</v>
      </c>
    </row>
    <row r="479" spans="1:8" x14ac:dyDescent="0.25">
      <c r="A479">
        <f>IFERROR('SUIVI VENTES 403e'!B465*(INDEX(traitement!$A$2:$B$10,MATCH('SUIVI VENTES 403e'!$H465,traitement!$A$2:$A$10,0),2)),"")</f>
        <v>4</v>
      </c>
      <c r="B479">
        <f>IFERROR('SUIVI VENTES 403e'!F465,"")</f>
        <v>0</v>
      </c>
      <c r="C479">
        <f>IFERROR(IF('SUIVI VENTES 403e'!$A465&lt;&gt;"",ROUND($B479/$A479,2),""),"")</f>
        <v>0</v>
      </c>
      <c r="D479" cm="1">
        <f t="array" ref="D479">IFERROR(INDEX($F$3:$R$7,MATCH($G479,$F$4:$F$7,0),MATCH($H479,$F$3:$R$3,0)+1),"")</f>
        <v>12</v>
      </c>
      <c r="E479">
        <f>IFERROR(IF('SUIVI VENTES 403e'!$A465&lt;&gt;"",ROUND((($C479/1.2)-$D479),2),""),"")</f>
        <v>-12</v>
      </c>
      <c r="F479">
        <f>IFERROR(IF('SUIVI VENTES 403e'!$A465&lt;&gt;"",ROUND($E479*$A479,2),""),"")</f>
        <v>-48</v>
      </c>
      <c r="G479">
        <f>IFERROR(IF('SUIVI VENTES 403e'!$A465&lt;&gt;"",YEAR('SUIVI VENTES 403e'!$G465),""),"")</f>
        <v>2021</v>
      </c>
      <c r="H479">
        <f>IFERROR(IF('SUIVI VENTES 403e'!$A465&lt;&gt;"",MONTH('SUIVI VENTES 403e'!$G465),""),"")</f>
        <v>11</v>
      </c>
    </row>
    <row r="480" spans="1:8" x14ac:dyDescent="0.25">
      <c r="A480">
        <f>IFERROR('SUIVI VENTES 403e'!B466*(INDEX(traitement!$A$2:$B$10,MATCH('SUIVI VENTES 403e'!$H466,traitement!$A$2:$A$10,0),2)),"")</f>
        <v>2</v>
      </c>
      <c r="B480">
        <f>IFERROR('SUIVI VENTES 403e'!F466,"")</f>
        <v>20</v>
      </c>
      <c r="C480">
        <f>IFERROR(IF('SUIVI VENTES 403e'!$A466&lt;&gt;"",ROUND($B480/$A480,2),""),"")</f>
        <v>10</v>
      </c>
      <c r="D480" cm="1">
        <f t="array" ref="D480">IFERROR(INDEX($F$3:$R$7,MATCH($G480,$F$4:$F$7,0),MATCH($H480,$F$3:$R$3,0)+1),"")</f>
        <v>12</v>
      </c>
      <c r="E480">
        <f>IFERROR(IF('SUIVI VENTES 403e'!$A466&lt;&gt;"",ROUND((($C480/1.2)-$D480),2),""),"")</f>
        <v>-3.67</v>
      </c>
      <c r="F480">
        <f>IFERROR(IF('SUIVI VENTES 403e'!$A466&lt;&gt;"",ROUND($E480*$A480,2),""),"")</f>
        <v>-7.34</v>
      </c>
      <c r="G480">
        <f>IFERROR(IF('SUIVI VENTES 403e'!$A466&lt;&gt;"",YEAR('SUIVI VENTES 403e'!$G466),""),"")</f>
        <v>2021</v>
      </c>
      <c r="H480">
        <f>IFERROR(IF('SUIVI VENTES 403e'!$A466&lt;&gt;"",MONTH('SUIVI VENTES 403e'!$G466),""),"")</f>
        <v>11</v>
      </c>
    </row>
    <row r="481" spans="1:8" x14ac:dyDescent="0.25">
      <c r="A481">
        <f>IFERROR('SUIVI VENTES 403e'!B467*(INDEX(traitement!$A$2:$B$10,MATCH('SUIVI VENTES 403e'!$H467,traitement!$A$2:$A$10,0),2)),"")</f>
        <v>5</v>
      </c>
      <c r="B481">
        <f>IFERROR('SUIVI VENTES 403e'!F467,"")</f>
        <v>50</v>
      </c>
      <c r="C481">
        <f>IFERROR(IF('SUIVI VENTES 403e'!$A467&lt;&gt;"",ROUND($B481/$A481,2),""),"")</f>
        <v>10</v>
      </c>
      <c r="D481" cm="1">
        <f t="array" ref="D481">IFERROR(INDEX($F$3:$R$7,MATCH($G481,$F$4:$F$7,0),MATCH($H481,$F$3:$R$3,0)+1),"")</f>
        <v>12</v>
      </c>
      <c r="E481">
        <f>IFERROR(IF('SUIVI VENTES 403e'!$A467&lt;&gt;"",ROUND((($C481/1.2)-$D481),2),""),"")</f>
        <v>-3.67</v>
      </c>
      <c r="F481">
        <f>IFERROR(IF('SUIVI VENTES 403e'!$A467&lt;&gt;"",ROUND($E481*$A481,2),""),"")</f>
        <v>-18.350000000000001</v>
      </c>
      <c r="G481">
        <f>IFERROR(IF('SUIVI VENTES 403e'!$A467&lt;&gt;"",YEAR('SUIVI VENTES 403e'!$G467),""),"")</f>
        <v>2021</v>
      </c>
      <c r="H481">
        <f>IFERROR(IF('SUIVI VENTES 403e'!$A467&lt;&gt;"",MONTH('SUIVI VENTES 403e'!$G467),""),"")</f>
        <v>11</v>
      </c>
    </row>
    <row r="482" spans="1:8" x14ac:dyDescent="0.25">
      <c r="A482">
        <f>IFERROR('SUIVI VENTES 403e'!B468*(INDEX(traitement!$A$2:$B$10,MATCH('SUIVI VENTES 403e'!$H468,traitement!$A$2:$A$10,0),2)),"")</f>
        <v>5.5</v>
      </c>
      <c r="B482">
        <f>IFERROR('SUIVI VENTES 403e'!F468,"")</f>
        <v>64.17</v>
      </c>
      <c r="C482">
        <f>IFERROR(IF('SUIVI VENTES 403e'!$A468&lt;&gt;"",ROUND($B482/$A482,2),""),"")</f>
        <v>11.67</v>
      </c>
      <c r="D482" cm="1">
        <f t="array" ref="D482">IFERROR(INDEX($F$3:$R$7,MATCH($G482,$F$4:$F$7,0),MATCH($H482,$F$3:$R$3,0)+1),"")</f>
        <v>12</v>
      </c>
      <c r="E482">
        <f>IFERROR(IF('SUIVI VENTES 403e'!$A468&lt;&gt;"",ROUND((($C482/1.2)-$D482),2),""),"")</f>
        <v>-2.2799999999999998</v>
      </c>
      <c r="F482">
        <f>IFERROR(IF('SUIVI VENTES 403e'!$A468&lt;&gt;"",ROUND($E482*$A482,2),""),"")</f>
        <v>-12.54</v>
      </c>
      <c r="G482">
        <f>IFERROR(IF('SUIVI VENTES 403e'!$A468&lt;&gt;"",YEAR('SUIVI VENTES 403e'!$G468),""),"")</f>
        <v>2021</v>
      </c>
      <c r="H482">
        <f>IFERROR(IF('SUIVI VENTES 403e'!$A468&lt;&gt;"",MONTH('SUIVI VENTES 403e'!$G468),""),"")</f>
        <v>11</v>
      </c>
    </row>
    <row r="483" spans="1:8" x14ac:dyDescent="0.25">
      <c r="A483">
        <f>IFERROR('SUIVI VENTES 403e'!B469*(INDEX(traitement!$A$2:$B$10,MATCH('SUIVI VENTES 403e'!$H469,traitement!$A$2:$A$10,0),2)),"")</f>
        <v>15</v>
      </c>
      <c r="B483">
        <f>IFERROR('SUIVI VENTES 403e'!F469,"")</f>
        <v>150</v>
      </c>
      <c r="C483">
        <f>IFERROR(IF('SUIVI VENTES 403e'!$A469&lt;&gt;"",ROUND($B483/$A483,2),""),"")</f>
        <v>10</v>
      </c>
      <c r="D483" cm="1">
        <f t="array" ref="D483">IFERROR(INDEX($F$3:$R$7,MATCH($G483,$F$4:$F$7,0),MATCH($H483,$F$3:$R$3,0)+1),"")</f>
        <v>12</v>
      </c>
      <c r="E483">
        <f>IFERROR(IF('SUIVI VENTES 403e'!$A469&lt;&gt;"",ROUND((($C483/1.2)-$D483),2),""),"")</f>
        <v>-3.67</v>
      </c>
      <c r="F483">
        <f>IFERROR(IF('SUIVI VENTES 403e'!$A469&lt;&gt;"",ROUND($E483*$A483,2),""),"")</f>
        <v>-55.05</v>
      </c>
      <c r="G483">
        <f>IFERROR(IF('SUIVI VENTES 403e'!$A469&lt;&gt;"",YEAR('SUIVI VENTES 403e'!$G469),""),"")</f>
        <v>2021</v>
      </c>
      <c r="H483">
        <f>IFERROR(IF('SUIVI VENTES 403e'!$A469&lt;&gt;"",MONTH('SUIVI VENTES 403e'!$G469),""),"")</f>
        <v>11</v>
      </c>
    </row>
    <row r="484" spans="1:8" x14ac:dyDescent="0.25">
      <c r="A484">
        <f>IFERROR('SUIVI VENTES 403e'!B470*(INDEX(traitement!$A$2:$B$10,MATCH('SUIVI VENTES 403e'!$H470,traitement!$A$2:$A$10,0),2)),"")</f>
        <v>10</v>
      </c>
      <c r="B484">
        <f>IFERROR('SUIVI VENTES 403e'!F470,"")</f>
        <v>100</v>
      </c>
      <c r="C484">
        <f>IFERROR(IF('SUIVI VENTES 403e'!$A470&lt;&gt;"",ROUND($B484/$A484,2),""),"")</f>
        <v>10</v>
      </c>
      <c r="D484" cm="1">
        <f t="array" ref="D484">IFERROR(INDEX($F$3:$R$7,MATCH($G484,$F$4:$F$7,0),MATCH($H484,$F$3:$R$3,0)+1),"")</f>
        <v>12</v>
      </c>
      <c r="E484">
        <f>IFERROR(IF('SUIVI VENTES 403e'!$A470&lt;&gt;"",ROUND((($C484/1.2)-$D484),2),""),"")</f>
        <v>-3.67</v>
      </c>
      <c r="F484">
        <f>IFERROR(IF('SUIVI VENTES 403e'!$A470&lt;&gt;"",ROUND($E484*$A484,2),""),"")</f>
        <v>-36.700000000000003</v>
      </c>
      <c r="G484">
        <f>IFERROR(IF('SUIVI VENTES 403e'!$A470&lt;&gt;"",YEAR('SUIVI VENTES 403e'!$G470),""),"")</f>
        <v>2021</v>
      </c>
      <c r="H484">
        <f>IFERROR(IF('SUIVI VENTES 403e'!$A470&lt;&gt;"",MONTH('SUIVI VENTES 403e'!$G470),""),"")</f>
        <v>11</v>
      </c>
    </row>
    <row r="485" spans="1:8" x14ac:dyDescent="0.25">
      <c r="A485">
        <f>IFERROR('SUIVI VENTES 403e'!B471*(INDEX(traitement!$A$2:$B$10,MATCH('SUIVI VENTES 403e'!$H471,traitement!$A$2:$A$10,0),2)),"")</f>
        <v>25</v>
      </c>
      <c r="B485">
        <f>IFERROR('SUIVI VENTES 403e'!F471,"")</f>
        <v>250</v>
      </c>
      <c r="C485">
        <f>IFERROR(IF('SUIVI VENTES 403e'!$A471&lt;&gt;"",ROUND($B485/$A485,2),""),"")</f>
        <v>10</v>
      </c>
      <c r="D485" cm="1">
        <f t="array" ref="D485">IFERROR(INDEX($F$3:$R$7,MATCH($G485,$F$4:$F$7,0),MATCH($H485,$F$3:$R$3,0)+1),"")</f>
        <v>12</v>
      </c>
      <c r="E485">
        <f>IFERROR(IF('SUIVI VENTES 403e'!$A471&lt;&gt;"",ROUND((($C485/1.2)-$D485),2),""),"")</f>
        <v>-3.67</v>
      </c>
      <c r="F485">
        <f>IFERROR(IF('SUIVI VENTES 403e'!$A471&lt;&gt;"",ROUND($E485*$A485,2),""),"")</f>
        <v>-91.75</v>
      </c>
      <c r="G485">
        <f>IFERROR(IF('SUIVI VENTES 403e'!$A471&lt;&gt;"",YEAR('SUIVI VENTES 403e'!$G471),""),"")</f>
        <v>2021</v>
      </c>
      <c r="H485">
        <f>IFERROR(IF('SUIVI VENTES 403e'!$A471&lt;&gt;"",MONTH('SUIVI VENTES 403e'!$G471),""),"")</f>
        <v>11</v>
      </c>
    </row>
    <row r="486" spans="1:8" x14ac:dyDescent="0.25">
      <c r="A486">
        <f>IFERROR('SUIVI VENTES 403e'!B472*(INDEX(traitement!$A$2:$B$10,MATCH('SUIVI VENTES 403e'!$H472,traitement!$A$2:$A$10,0),2)),"")</f>
        <v>4</v>
      </c>
      <c r="B486">
        <f>IFERROR('SUIVI VENTES 403e'!F472,"")</f>
        <v>0</v>
      </c>
      <c r="C486">
        <f>IFERROR(IF('SUIVI VENTES 403e'!$A472&lt;&gt;"",ROUND($B486/$A486,2),""),"")</f>
        <v>0</v>
      </c>
      <c r="D486" cm="1">
        <f t="array" ref="D486">IFERROR(INDEX($F$3:$R$7,MATCH($G486,$F$4:$F$7,0),MATCH($H486,$F$3:$R$3,0)+1),"")</f>
        <v>12</v>
      </c>
      <c r="E486">
        <f>IFERROR(IF('SUIVI VENTES 403e'!$A472&lt;&gt;"",ROUND((($C486/1.2)-$D486),2),""),"")</f>
        <v>-12</v>
      </c>
      <c r="F486">
        <f>IFERROR(IF('SUIVI VENTES 403e'!$A472&lt;&gt;"",ROUND($E486*$A486,2),""),"")</f>
        <v>-48</v>
      </c>
      <c r="G486">
        <f>IFERROR(IF('SUIVI VENTES 403e'!$A472&lt;&gt;"",YEAR('SUIVI VENTES 403e'!$G472),""),"")</f>
        <v>2021</v>
      </c>
      <c r="H486">
        <f>IFERROR(IF('SUIVI VENTES 403e'!$A472&lt;&gt;"",MONTH('SUIVI VENTES 403e'!$G472),""),"")</f>
        <v>11</v>
      </c>
    </row>
    <row r="487" spans="1:8" x14ac:dyDescent="0.25">
      <c r="A487">
        <f>IFERROR('SUIVI VENTES 403e'!B473*(INDEX(traitement!$A$2:$B$10,MATCH('SUIVI VENTES 403e'!$H473,traitement!$A$2:$A$10,0),2)),"")</f>
        <v>10</v>
      </c>
      <c r="B487">
        <f>IFERROR('SUIVI VENTES 403e'!F473,"")</f>
        <v>100</v>
      </c>
      <c r="C487">
        <f>IFERROR(IF('SUIVI VENTES 403e'!$A473&lt;&gt;"",ROUND($B487/$A487,2),""),"")</f>
        <v>10</v>
      </c>
      <c r="D487" cm="1">
        <f t="array" ref="D487">IFERROR(INDEX($F$3:$R$7,MATCH($G487,$F$4:$F$7,0),MATCH($H487,$F$3:$R$3,0)+1),"")</f>
        <v>12</v>
      </c>
      <c r="E487">
        <f>IFERROR(IF('SUIVI VENTES 403e'!$A473&lt;&gt;"",ROUND((($C487/1.2)-$D487),2),""),"")</f>
        <v>-3.67</v>
      </c>
      <c r="F487">
        <f>IFERROR(IF('SUIVI VENTES 403e'!$A473&lt;&gt;"",ROUND($E487*$A487,2),""),"")</f>
        <v>-36.700000000000003</v>
      </c>
      <c r="G487">
        <f>IFERROR(IF('SUIVI VENTES 403e'!$A473&lt;&gt;"",YEAR('SUIVI VENTES 403e'!$G473),""),"")</f>
        <v>2021</v>
      </c>
      <c r="H487">
        <f>IFERROR(IF('SUIVI VENTES 403e'!$A473&lt;&gt;"",MONTH('SUIVI VENTES 403e'!$G473),""),"")</f>
        <v>11</v>
      </c>
    </row>
    <row r="488" spans="1:8" x14ac:dyDescent="0.25">
      <c r="A488">
        <f>IFERROR('SUIVI VENTES 403e'!B474*(INDEX(traitement!$A$2:$B$10,MATCH('SUIVI VENTES 403e'!$H474,traitement!$A$2:$A$10,0),2)),"")</f>
        <v>1</v>
      </c>
      <c r="B488">
        <f>IFERROR('SUIVI VENTES 403e'!F474,"")</f>
        <v>0</v>
      </c>
      <c r="C488">
        <f>IFERROR(IF('SUIVI VENTES 403e'!$A474&lt;&gt;"",ROUND($B488/$A488,2),""),"")</f>
        <v>0</v>
      </c>
      <c r="D488" cm="1">
        <f t="array" ref="D488">IFERROR(INDEX($F$3:$R$7,MATCH($G488,$F$4:$F$7,0),MATCH($H488,$F$3:$R$3,0)+1),"")</f>
        <v>12</v>
      </c>
      <c r="E488">
        <f>IFERROR(IF('SUIVI VENTES 403e'!$A474&lt;&gt;"",ROUND((($C488/1.2)-$D488),2),""),"")</f>
        <v>-12</v>
      </c>
      <c r="F488">
        <f>IFERROR(IF('SUIVI VENTES 403e'!$A474&lt;&gt;"",ROUND($E488*$A488,2),""),"")</f>
        <v>-12</v>
      </c>
      <c r="G488">
        <f>IFERROR(IF('SUIVI VENTES 403e'!$A474&lt;&gt;"",YEAR('SUIVI VENTES 403e'!$G474),""),"")</f>
        <v>2021</v>
      </c>
      <c r="H488">
        <f>IFERROR(IF('SUIVI VENTES 403e'!$A474&lt;&gt;"",MONTH('SUIVI VENTES 403e'!$G474),""),"")</f>
        <v>11</v>
      </c>
    </row>
    <row r="489" spans="1:8" x14ac:dyDescent="0.25">
      <c r="A489">
        <f>IFERROR('SUIVI VENTES 403e'!B475*(INDEX(traitement!$A$2:$B$10,MATCH('SUIVI VENTES 403e'!$H475,traitement!$A$2:$A$10,0),2)),"")</f>
        <v>10</v>
      </c>
      <c r="B489">
        <f>IFERROR('SUIVI VENTES 403e'!F475,"")</f>
        <v>100</v>
      </c>
      <c r="C489">
        <f>IFERROR(IF('SUIVI VENTES 403e'!$A475&lt;&gt;"",ROUND($B489/$A489,2),""),"")</f>
        <v>10</v>
      </c>
      <c r="D489" cm="1">
        <f t="array" ref="D489">IFERROR(INDEX($F$3:$R$7,MATCH($G489,$F$4:$F$7,0),MATCH($H489,$F$3:$R$3,0)+1),"")</f>
        <v>12</v>
      </c>
      <c r="E489">
        <f>IFERROR(IF('SUIVI VENTES 403e'!$A475&lt;&gt;"",ROUND((($C489/1.2)-$D489),2),""),"")</f>
        <v>-3.67</v>
      </c>
      <c r="F489">
        <f>IFERROR(IF('SUIVI VENTES 403e'!$A475&lt;&gt;"",ROUND($E489*$A489,2),""),"")</f>
        <v>-36.700000000000003</v>
      </c>
      <c r="G489">
        <f>IFERROR(IF('SUIVI VENTES 403e'!$A475&lt;&gt;"",YEAR('SUIVI VENTES 403e'!$G475),""),"")</f>
        <v>2021</v>
      </c>
      <c r="H489">
        <f>IFERROR(IF('SUIVI VENTES 403e'!$A475&lt;&gt;"",MONTH('SUIVI VENTES 403e'!$G475),""),"")</f>
        <v>11</v>
      </c>
    </row>
    <row r="490" spans="1:8" x14ac:dyDescent="0.25">
      <c r="A490">
        <f>IFERROR('SUIVI VENTES 403e'!B476*(INDEX(traitement!$A$2:$B$10,MATCH('SUIVI VENTES 403e'!$H476,traitement!$A$2:$A$10,0),2)),"")</f>
        <v>10</v>
      </c>
      <c r="B490">
        <f>IFERROR('SUIVI VENTES 403e'!F476,"")</f>
        <v>100</v>
      </c>
      <c r="C490">
        <f>IFERROR(IF('SUIVI VENTES 403e'!$A476&lt;&gt;"",ROUND($B490/$A490,2),""),"")</f>
        <v>10</v>
      </c>
      <c r="D490" cm="1">
        <f t="array" ref="D490">IFERROR(INDEX($F$3:$R$7,MATCH($G490,$F$4:$F$7,0),MATCH($H490,$F$3:$R$3,0)+1),"")</f>
        <v>12</v>
      </c>
      <c r="E490">
        <f>IFERROR(IF('SUIVI VENTES 403e'!$A476&lt;&gt;"",ROUND((($C490/1.2)-$D490),2),""),"")</f>
        <v>-3.67</v>
      </c>
      <c r="F490">
        <f>IFERROR(IF('SUIVI VENTES 403e'!$A476&lt;&gt;"",ROUND($E490*$A490,2),""),"")</f>
        <v>-36.700000000000003</v>
      </c>
      <c r="G490">
        <f>IFERROR(IF('SUIVI VENTES 403e'!$A476&lt;&gt;"",YEAR('SUIVI VENTES 403e'!$G476),""),"")</f>
        <v>2021</v>
      </c>
      <c r="H490">
        <f>IFERROR(IF('SUIVI VENTES 403e'!$A476&lt;&gt;"",MONTH('SUIVI VENTES 403e'!$G476),""),"")</f>
        <v>11</v>
      </c>
    </row>
    <row r="491" spans="1:8" x14ac:dyDescent="0.25">
      <c r="A491">
        <f>IFERROR('SUIVI VENTES 403e'!B477*(INDEX(traitement!$A$2:$B$10,MATCH('SUIVI VENTES 403e'!$H477,traitement!$A$2:$A$10,0),2)),"")</f>
        <v>2.5</v>
      </c>
      <c r="B491">
        <f>IFERROR('SUIVI VENTES 403e'!F477,"")</f>
        <v>50</v>
      </c>
      <c r="C491">
        <f>IFERROR(IF('SUIVI VENTES 403e'!$A477&lt;&gt;"",ROUND($B491/$A491,2),""),"")</f>
        <v>20</v>
      </c>
      <c r="D491" cm="1">
        <f t="array" ref="D491">IFERROR(INDEX($F$3:$R$7,MATCH($G491,$F$4:$F$7,0),MATCH($H491,$F$3:$R$3,0)+1),"")</f>
        <v>12</v>
      </c>
      <c r="E491">
        <f>IFERROR(IF('SUIVI VENTES 403e'!$A477&lt;&gt;"",ROUND((($C491/1.2)-$D491),2),""),"")</f>
        <v>4.67</v>
      </c>
      <c r="F491">
        <f>IFERROR(IF('SUIVI VENTES 403e'!$A477&lt;&gt;"",ROUND($E491*$A491,2),""),"")</f>
        <v>11.68</v>
      </c>
      <c r="G491">
        <f>IFERROR(IF('SUIVI VENTES 403e'!$A477&lt;&gt;"",YEAR('SUIVI VENTES 403e'!$G477),""),"")</f>
        <v>2021</v>
      </c>
      <c r="H491">
        <f>IFERROR(IF('SUIVI VENTES 403e'!$A477&lt;&gt;"",MONTH('SUIVI VENTES 403e'!$G477),""),"")</f>
        <v>11</v>
      </c>
    </row>
    <row r="492" spans="1:8" x14ac:dyDescent="0.25">
      <c r="A492">
        <f>IFERROR('SUIVI VENTES 403e'!B478*(INDEX(traitement!$A$2:$B$10,MATCH('SUIVI VENTES 403e'!$H478,traitement!$A$2:$A$10,0),2)),"")</f>
        <v>12</v>
      </c>
      <c r="B492">
        <f>IFERROR('SUIVI VENTES 403e'!F478,"")</f>
        <v>120</v>
      </c>
      <c r="C492">
        <f>IFERROR(IF('SUIVI VENTES 403e'!$A478&lt;&gt;"",ROUND($B492/$A492,2),""),"")</f>
        <v>10</v>
      </c>
      <c r="D492" cm="1">
        <f t="array" ref="D492">IFERROR(INDEX($F$3:$R$7,MATCH($G492,$F$4:$F$7,0),MATCH($H492,$F$3:$R$3,0)+1),"")</f>
        <v>12</v>
      </c>
      <c r="E492">
        <f>IFERROR(IF('SUIVI VENTES 403e'!$A478&lt;&gt;"",ROUND((($C492/1.2)-$D492),2),""),"")</f>
        <v>-3.67</v>
      </c>
      <c r="F492">
        <f>IFERROR(IF('SUIVI VENTES 403e'!$A478&lt;&gt;"",ROUND($E492*$A492,2),""),"")</f>
        <v>-44.04</v>
      </c>
      <c r="G492">
        <f>IFERROR(IF('SUIVI VENTES 403e'!$A478&lt;&gt;"",YEAR('SUIVI VENTES 403e'!$G478),""),"")</f>
        <v>2021</v>
      </c>
      <c r="H492">
        <f>IFERROR(IF('SUIVI VENTES 403e'!$A478&lt;&gt;"",MONTH('SUIVI VENTES 403e'!$G478),""),"")</f>
        <v>11</v>
      </c>
    </row>
    <row r="493" spans="1:8" x14ac:dyDescent="0.25">
      <c r="A493">
        <f>IFERROR('SUIVI VENTES 403e'!B479*(INDEX(traitement!$A$2:$B$10,MATCH('SUIVI VENTES 403e'!$H479,traitement!$A$2:$A$10,0),2)),"")</f>
        <v>1</v>
      </c>
      <c r="B493">
        <f>IFERROR('SUIVI VENTES 403e'!F479,"")</f>
        <v>0</v>
      </c>
      <c r="C493">
        <f>IFERROR(IF('SUIVI VENTES 403e'!$A479&lt;&gt;"",ROUND($B493/$A493,2),""),"")</f>
        <v>0</v>
      </c>
      <c r="D493" cm="1">
        <f t="array" ref="D493">IFERROR(INDEX($F$3:$R$7,MATCH($G493,$F$4:$F$7,0),MATCH($H493,$F$3:$R$3,0)+1),"")</f>
        <v>12</v>
      </c>
      <c r="E493">
        <f>IFERROR(IF('SUIVI VENTES 403e'!$A479&lt;&gt;"",ROUND((($C493/1.2)-$D493),2),""),"")</f>
        <v>-12</v>
      </c>
      <c r="F493">
        <f>IFERROR(IF('SUIVI VENTES 403e'!$A479&lt;&gt;"",ROUND($E493*$A493,2),""),"")</f>
        <v>-12</v>
      </c>
      <c r="G493">
        <f>IFERROR(IF('SUIVI VENTES 403e'!$A479&lt;&gt;"",YEAR('SUIVI VENTES 403e'!$G479),""),"")</f>
        <v>2021</v>
      </c>
      <c r="H493">
        <f>IFERROR(IF('SUIVI VENTES 403e'!$A479&lt;&gt;"",MONTH('SUIVI VENTES 403e'!$G479),""),"")</f>
        <v>11</v>
      </c>
    </row>
    <row r="494" spans="1:8" x14ac:dyDescent="0.25">
      <c r="A494">
        <f>IFERROR('SUIVI VENTES 403e'!B480*(INDEX(traitement!$A$2:$B$10,MATCH('SUIVI VENTES 403e'!$H480,traitement!$A$2:$A$10,0),2)),"")</f>
        <v>6</v>
      </c>
      <c r="B494">
        <f>IFERROR('SUIVI VENTES 403e'!F480,"")</f>
        <v>60</v>
      </c>
      <c r="C494">
        <f>IFERROR(IF('SUIVI VENTES 403e'!$A480&lt;&gt;"",ROUND($B494/$A494,2),""),"")</f>
        <v>10</v>
      </c>
      <c r="D494" cm="1">
        <f t="array" ref="D494">IFERROR(INDEX($F$3:$R$7,MATCH($G494,$F$4:$F$7,0),MATCH($H494,$F$3:$R$3,0)+1),"")</f>
        <v>12</v>
      </c>
      <c r="E494">
        <f>IFERROR(IF('SUIVI VENTES 403e'!$A480&lt;&gt;"",ROUND((($C494/1.2)-$D494),2),""),"")</f>
        <v>-3.67</v>
      </c>
      <c r="F494">
        <f>IFERROR(IF('SUIVI VENTES 403e'!$A480&lt;&gt;"",ROUND($E494*$A494,2),""),"")</f>
        <v>-22.02</v>
      </c>
      <c r="G494">
        <f>IFERROR(IF('SUIVI VENTES 403e'!$A480&lt;&gt;"",YEAR('SUIVI VENTES 403e'!$G480),""),"")</f>
        <v>2021</v>
      </c>
      <c r="H494">
        <f>IFERROR(IF('SUIVI VENTES 403e'!$A480&lt;&gt;"",MONTH('SUIVI VENTES 403e'!$G480),""),"")</f>
        <v>11</v>
      </c>
    </row>
    <row r="495" spans="1:8" x14ac:dyDescent="0.25">
      <c r="A495">
        <f>IFERROR('SUIVI VENTES 403e'!B481*(INDEX(traitement!$A$2:$B$10,MATCH('SUIVI VENTES 403e'!$H481,traitement!$A$2:$A$10,0),2)),"")</f>
        <v>12</v>
      </c>
      <c r="B495">
        <f>IFERROR('SUIVI VENTES 403e'!F481,"")</f>
        <v>120</v>
      </c>
      <c r="C495">
        <f>IFERROR(IF('SUIVI VENTES 403e'!$A481&lt;&gt;"",ROUND($B495/$A495,2),""),"")</f>
        <v>10</v>
      </c>
      <c r="D495" cm="1">
        <f t="array" ref="D495">IFERROR(INDEX($F$3:$R$7,MATCH($G495,$F$4:$F$7,0),MATCH($H495,$F$3:$R$3,0)+1),"")</f>
        <v>12</v>
      </c>
      <c r="E495">
        <f>IFERROR(IF('SUIVI VENTES 403e'!$A481&lt;&gt;"",ROUND((($C495/1.2)-$D495),2),""),"")</f>
        <v>-3.67</v>
      </c>
      <c r="F495">
        <f>IFERROR(IF('SUIVI VENTES 403e'!$A481&lt;&gt;"",ROUND($E495*$A495,2),""),"")</f>
        <v>-44.04</v>
      </c>
      <c r="G495">
        <f>IFERROR(IF('SUIVI VENTES 403e'!$A481&lt;&gt;"",YEAR('SUIVI VENTES 403e'!$G481),""),"")</f>
        <v>2021</v>
      </c>
      <c r="H495">
        <f>IFERROR(IF('SUIVI VENTES 403e'!$A481&lt;&gt;"",MONTH('SUIVI VENTES 403e'!$G481),""),"")</f>
        <v>11</v>
      </c>
    </row>
    <row r="496" spans="1:8" x14ac:dyDescent="0.25">
      <c r="A496">
        <f>IFERROR('SUIVI VENTES 403e'!B482*(INDEX(traitement!$A$2:$B$10,MATCH('SUIVI VENTES 403e'!$H482,traitement!$A$2:$A$10,0),2)),"")</f>
        <v>5</v>
      </c>
      <c r="B496">
        <f>IFERROR('SUIVI VENTES 403e'!F482,"")</f>
        <v>50</v>
      </c>
      <c r="C496">
        <f>IFERROR(IF('SUIVI VENTES 403e'!$A482&lt;&gt;"",ROUND($B496/$A496,2),""),"")</f>
        <v>10</v>
      </c>
      <c r="D496" cm="1">
        <f t="array" ref="D496">IFERROR(INDEX($F$3:$R$7,MATCH($G496,$F$4:$F$7,0),MATCH($H496,$F$3:$R$3,0)+1),"")</f>
        <v>12</v>
      </c>
      <c r="E496">
        <f>IFERROR(IF('SUIVI VENTES 403e'!$A482&lt;&gt;"",ROUND((($C496/1.2)-$D496),2),""),"")</f>
        <v>-3.67</v>
      </c>
      <c r="F496">
        <f>IFERROR(IF('SUIVI VENTES 403e'!$A482&lt;&gt;"",ROUND($E496*$A496,2),""),"")</f>
        <v>-18.350000000000001</v>
      </c>
      <c r="G496">
        <f>IFERROR(IF('SUIVI VENTES 403e'!$A482&lt;&gt;"",YEAR('SUIVI VENTES 403e'!$G482),""),"")</f>
        <v>2021</v>
      </c>
      <c r="H496">
        <f>IFERROR(IF('SUIVI VENTES 403e'!$A482&lt;&gt;"",MONTH('SUIVI VENTES 403e'!$G482),""),"")</f>
        <v>11</v>
      </c>
    </row>
    <row r="497" spans="1:8" x14ac:dyDescent="0.25">
      <c r="A497">
        <f>IFERROR('SUIVI VENTES 403e'!B483*(INDEX(traitement!$A$2:$B$10,MATCH('SUIVI VENTES 403e'!$H483,traitement!$A$2:$A$10,0),2)),"")</f>
        <v>1</v>
      </c>
      <c r="B497">
        <f>IFERROR('SUIVI VENTES 403e'!F483,"")</f>
        <v>0</v>
      </c>
      <c r="C497">
        <f>IFERROR(IF('SUIVI VENTES 403e'!$A483&lt;&gt;"",ROUND($B497/$A497,2),""),"")</f>
        <v>0</v>
      </c>
      <c r="D497" cm="1">
        <f t="array" ref="D497">IFERROR(INDEX($F$3:$R$7,MATCH($G497,$F$4:$F$7,0),MATCH($H497,$F$3:$R$3,0)+1),"")</f>
        <v>12</v>
      </c>
      <c r="E497">
        <f>IFERROR(IF('SUIVI VENTES 403e'!$A483&lt;&gt;"",ROUND((($C497/1.2)-$D497),2),""),"")</f>
        <v>-12</v>
      </c>
      <c r="F497">
        <f>IFERROR(IF('SUIVI VENTES 403e'!$A483&lt;&gt;"",ROUND($E497*$A497,2),""),"")</f>
        <v>-12</v>
      </c>
      <c r="G497">
        <f>IFERROR(IF('SUIVI VENTES 403e'!$A483&lt;&gt;"",YEAR('SUIVI VENTES 403e'!$G483),""),"")</f>
        <v>2021</v>
      </c>
      <c r="H497">
        <f>IFERROR(IF('SUIVI VENTES 403e'!$A483&lt;&gt;"",MONTH('SUIVI VENTES 403e'!$G483),""),"")</f>
        <v>11</v>
      </c>
    </row>
    <row r="498" spans="1:8" x14ac:dyDescent="0.25">
      <c r="A498">
        <f>IFERROR('SUIVI VENTES 403e'!B484*(INDEX(traitement!$A$2:$B$10,MATCH('SUIVI VENTES 403e'!$H484,traitement!$A$2:$A$10,0),2)),"")</f>
        <v>5</v>
      </c>
      <c r="B498">
        <f>IFERROR('SUIVI VENTES 403e'!F484,"")</f>
        <v>50</v>
      </c>
      <c r="C498">
        <f>IFERROR(IF('SUIVI VENTES 403e'!$A484&lt;&gt;"",ROUND($B498/$A498,2),""),"")</f>
        <v>10</v>
      </c>
      <c r="D498" cm="1">
        <f t="array" ref="D498">IFERROR(INDEX($F$3:$R$7,MATCH($G498,$F$4:$F$7,0),MATCH($H498,$F$3:$R$3,0)+1),"")</f>
        <v>12</v>
      </c>
      <c r="E498">
        <f>IFERROR(IF('SUIVI VENTES 403e'!$A484&lt;&gt;"",ROUND((($C498/1.2)-$D498),2),""),"")</f>
        <v>-3.67</v>
      </c>
      <c r="F498">
        <f>IFERROR(IF('SUIVI VENTES 403e'!$A484&lt;&gt;"",ROUND($E498*$A498,2),""),"")</f>
        <v>-18.350000000000001</v>
      </c>
      <c r="G498">
        <f>IFERROR(IF('SUIVI VENTES 403e'!$A484&lt;&gt;"",YEAR('SUIVI VENTES 403e'!$G484),""),"")</f>
        <v>2021</v>
      </c>
      <c r="H498">
        <f>IFERROR(IF('SUIVI VENTES 403e'!$A484&lt;&gt;"",MONTH('SUIVI VENTES 403e'!$G484),""),"")</f>
        <v>11</v>
      </c>
    </row>
    <row r="499" spans="1:8" x14ac:dyDescent="0.25">
      <c r="A499">
        <f>IFERROR('SUIVI VENTES 403e'!B485*(INDEX(traitement!$A$2:$B$10,MATCH('SUIVI VENTES 403e'!$H485,traitement!$A$2:$A$10,0),2)),"")</f>
        <v>1</v>
      </c>
      <c r="B499">
        <f>IFERROR('SUIVI VENTES 403e'!F485,"")</f>
        <v>0</v>
      </c>
      <c r="C499">
        <f>IFERROR(IF('SUIVI VENTES 403e'!$A485&lt;&gt;"",ROUND($B499/$A499,2),""),"")</f>
        <v>0</v>
      </c>
      <c r="D499" cm="1">
        <f t="array" ref="D499">IFERROR(INDEX($F$3:$R$7,MATCH($G499,$F$4:$F$7,0),MATCH($H499,$F$3:$R$3,0)+1),"")</f>
        <v>12</v>
      </c>
      <c r="E499">
        <f>IFERROR(IF('SUIVI VENTES 403e'!$A485&lt;&gt;"",ROUND((($C499/1.2)-$D499),2),""),"")</f>
        <v>-12</v>
      </c>
      <c r="F499">
        <f>IFERROR(IF('SUIVI VENTES 403e'!$A485&lt;&gt;"",ROUND($E499*$A499,2),""),"")</f>
        <v>-12</v>
      </c>
      <c r="G499">
        <f>IFERROR(IF('SUIVI VENTES 403e'!$A485&lt;&gt;"",YEAR('SUIVI VENTES 403e'!$G485),""),"")</f>
        <v>2021</v>
      </c>
      <c r="H499">
        <f>IFERROR(IF('SUIVI VENTES 403e'!$A485&lt;&gt;"",MONTH('SUIVI VENTES 403e'!$G485),""),"")</f>
        <v>11</v>
      </c>
    </row>
    <row r="500" spans="1:8" x14ac:dyDescent="0.25">
      <c r="A500">
        <f>IFERROR('SUIVI VENTES 403e'!B486*(INDEX(traitement!$A$2:$B$10,MATCH('SUIVI VENTES 403e'!$H486,traitement!$A$2:$A$10,0),2)),"")</f>
        <v>6</v>
      </c>
      <c r="B500">
        <f>IFERROR('SUIVI VENTES 403e'!F486,"")</f>
        <v>60</v>
      </c>
      <c r="C500">
        <f>IFERROR(IF('SUIVI VENTES 403e'!$A486&lt;&gt;"",ROUND($B500/$A500,2),""),"")</f>
        <v>10</v>
      </c>
      <c r="D500" cm="1">
        <f t="array" ref="D500">IFERROR(INDEX($F$3:$R$7,MATCH($G500,$F$4:$F$7,0),MATCH($H500,$F$3:$R$3,0)+1),"")</f>
        <v>12</v>
      </c>
      <c r="E500">
        <f>IFERROR(IF('SUIVI VENTES 403e'!$A486&lt;&gt;"",ROUND((($C500/1.2)-$D500),2),""),"")</f>
        <v>-3.67</v>
      </c>
      <c r="F500">
        <f>IFERROR(IF('SUIVI VENTES 403e'!$A486&lt;&gt;"",ROUND($E500*$A500,2),""),"")</f>
        <v>-22.02</v>
      </c>
      <c r="G500">
        <f>IFERROR(IF('SUIVI VENTES 403e'!$A486&lt;&gt;"",YEAR('SUIVI VENTES 403e'!$G486),""),"")</f>
        <v>2021</v>
      </c>
      <c r="H500">
        <f>IFERROR(IF('SUIVI VENTES 403e'!$A486&lt;&gt;"",MONTH('SUIVI VENTES 403e'!$G486),""),"")</f>
        <v>11</v>
      </c>
    </row>
    <row r="501" spans="1:8" x14ac:dyDescent="0.25">
      <c r="A501">
        <f>IFERROR('SUIVI VENTES 403e'!B487*(INDEX(traitement!$A$2:$B$10,MATCH('SUIVI VENTES 403e'!$H487,traitement!$A$2:$A$10,0),2)),"")</f>
        <v>12</v>
      </c>
      <c r="B501">
        <f>IFERROR('SUIVI VENTES 403e'!F487,"")</f>
        <v>120</v>
      </c>
      <c r="C501">
        <f>IFERROR(IF('SUIVI VENTES 403e'!$A487&lt;&gt;"",ROUND($B501/$A501,2),""),"")</f>
        <v>10</v>
      </c>
      <c r="D501" cm="1">
        <f t="array" ref="D501">IFERROR(INDEX($F$3:$R$7,MATCH($G501,$F$4:$F$7,0),MATCH($H501,$F$3:$R$3,0)+1),"")</f>
        <v>12</v>
      </c>
      <c r="E501">
        <f>IFERROR(IF('SUIVI VENTES 403e'!$A487&lt;&gt;"",ROUND((($C501/1.2)-$D501),2),""),"")</f>
        <v>-3.67</v>
      </c>
      <c r="F501">
        <f>IFERROR(IF('SUIVI VENTES 403e'!$A487&lt;&gt;"",ROUND($E501*$A501,2),""),"")</f>
        <v>-44.04</v>
      </c>
      <c r="G501">
        <f>IFERROR(IF('SUIVI VENTES 403e'!$A487&lt;&gt;"",YEAR('SUIVI VENTES 403e'!$G487),""),"")</f>
        <v>2021</v>
      </c>
      <c r="H501">
        <f>IFERROR(IF('SUIVI VENTES 403e'!$A487&lt;&gt;"",MONTH('SUIVI VENTES 403e'!$G487),""),"")</f>
        <v>11</v>
      </c>
    </row>
    <row r="502" spans="1:8" x14ac:dyDescent="0.25">
      <c r="A502">
        <f>IFERROR('SUIVI VENTES 403e'!B488*(INDEX(traitement!$A$2:$B$10,MATCH('SUIVI VENTES 403e'!$H488,traitement!$A$2:$A$10,0),2)),"")</f>
        <v>15</v>
      </c>
      <c r="B502">
        <f>IFERROR('SUIVI VENTES 403e'!F488,"")</f>
        <v>150</v>
      </c>
      <c r="C502">
        <f>IFERROR(IF('SUIVI VENTES 403e'!$A488&lt;&gt;"",ROUND($B502/$A502,2),""),"")</f>
        <v>10</v>
      </c>
      <c r="D502" cm="1">
        <f t="array" ref="D502">IFERROR(INDEX($F$3:$R$7,MATCH($G502,$F$4:$F$7,0),MATCH($H502,$F$3:$R$3,0)+1),"")</f>
        <v>12</v>
      </c>
      <c r="E502">
        <f>IFERROR(IF('SUIVI VENTES 403e'!$A488&lt;&gt;"",ROUND((($C502/1.2)-$D502),2),""),"")</f>
        <v>-3.67</v>
      </c>
      <c r="F502">
        <f>IFERROR(IF('SUIVI VENTES 403e'!$A488&lt;&gt;"",ROUND($E502*$A502,2),""),"")</f>
        <v>-55.05</v>
      </c>
      <c r="G502">
        <f>IFERROR(IF('SUIVI VENTES 403e'!$A488&lt;&gt;"",YEAR('SUIVI VENTES 403e'!$G488),""),"")</f>
        <v>2021</v>
      </c>
      <c r="H502">
        <f>IFERROR(IF('SUIVI VENTES 403e'!$A488&lt;&gt;"",MONTH('SUIVI VENTES 403e'!$G488),""),"")</f>
        <v>11</v>
      </c>
    </row>
    <row r="503" spans="1:8" x14ac:dyDescent="0.25">
      <c r="A503">
        <f>IFERROR('SUIVI VENTES 403e'!B489*(INDEX(traitement!$A$2:$B$10,MATCH('SUIVI VENTES 403e'!$H489,traitement!$A$2:$A$10,0),2)),"")</f>
        <v>2</v>
      </c>
      <c r="B503">
        <f>IFERROR('SUIVI VENTES 403e'!F489,"")</f>
        <v>20</v>
      </c>
      <c r="C503">
        <f>IFERROR(IF('SUIVI VENTES 403e'!$A489&lt;&gt;"",ROUND($B503/$A503,2),""),"")</f>
        <v>10</v>
      </c>
      <c r="D503" cm="1">
        <f t="array" ref="D503">IFERROR(INDEX($F$3:$R$7,MATCH($G503,$F$4:$F$7,0),MATCH($H503,$F$3:$R$3,0)+1),"")</f>
        <v>12</v>
      </c>
      <c r="E503">
        <f>IFERROR(IF('SUIVI VENTES 403e'!$A489&lt;&gt;"",ROUND((($C503/1.2)-$D503),2),""),"")</f>
        <v>-3.67</v>
      </c>
      <c r="F503">
        <f>IFERROR(IF('SUIVI VENTES 403e'!$A489&lt;&gt;"",ROUND($E503*$A503,2),""),"")</f>
        <v>-7.34</v>
      </c>
      <c r="G503">
        <f>IFERROR(IF('SUIVI VENTES 403e'!$A489&lt;&gt;"",YEAR('SUIVI VENTES 403e'!$G489),""),"")</f>
        <v>2021</v>
      </c>
      <c r="H503">
        <f>IFERROR(IF('SUIVI VENTES 403e'!$A489&lt;&gt;"",MONTH('SUIVI VENTES 403e'!$G489),""),"")</f>
        <v>11</v>
      </c>
    </row>
    <row r="504" spans="1:8" x14ac:dyDescent="0.25">
      <c r="A504">
        <f>IFERROR('SUIVI VENTES 403e'!B490*(INDEX(traitement!$A$2:$B$10,MATCH('SUIVI VENTES 403e'!$H490,traitement!$A$2:$A$10,0),2)),"")</f>
        <v>5</v>
      </c>
      <c r="B504">
        <f>IFERROR('SUIVI VENTES 403e'!F490,"")</f>
        <v>50</v>
      </c>
      <c r="C504">
        <f>IFERROR(IF('SUIVI VENTES 403e'!$A490&lt;&gt;"",ROUND($B504/$A504,2),""),"")</f>
        <v>10</v>
      </c>
      <c r="D504" cm="1">
        <f t="array" ref="D504">IFERROR(INDEX($F$3:$R$7,MATCH($G504,$F$4:$F$7,0),MATCH($H504,$F$3:$R$3,0)+1),"")</f>
        <v>12</v>
      </c>
      <c r="E504">
        <f>IFERROR(IF('SUIVI VENTES 403e'!$A490&lt;&gt;"",ROUND((($C504/1.2)-$D504),2),""),"")</f>
        <v>-3.67</v>
      </c>
      <c r="F504">
        <f>IFERROR(IF('SUIVI VENTES 403e'!$A490&lt;&gt;"",ROUND($E504*$A504,2),""),"")</f>
        <v>-18.350000000000001</v>
      </c>
      <c r="G504">
        <f>IFERROR(IF('SUIVI VENTES 403e'!$A490&lt;&gt;"",YEAR('SUIVI VENTES 403e'!$G490),""),"")</f>
        <v>2021</v>
      </c>
      <c r="H504">
        <f>IFERROR(IF('SUIVI VENTES 403e'!$A490&lt;&gt;"",MONTH('SUIVI VENTES 403e'!$G490),""),"")</f>
        <v>11</v>
      </c>
    </row>
    <row r="505" spans="1:8" x14ac:dyDescent="0.25">
      <c r="A505">
        <f>IFERROR('SUIVI VENTES 403e'!B491*(INDEX(traitement!$A$2:$B$10,MATCH('SUIVI VENTES 403e'!$H491,traitement!$A$2:$A$10,0),2)),"")</f>
        <v>1</v>
      </c>
      <c r="B505">
        <f>IFERROR('SUIVI VENTES 403e'!F491,"")</f>
        <v>0</v>
      </c>
      <c r="C505">
        <f>IFERROR(IF('SUIVI VENTES 403e'!$A491&lt;&gt;"",ROUND($B505/$A505,2),""),"")</f>
        <v>0</v>
      </c>
      <c r="D505" cm="1">
        <f t="array" ref="D505">IFERROR(INDEX($F$3:$R$7,MATCH($G505,$F$4:$F$7,0),MATCH($H505,$F$3:$R$3,0)+1),"")</f>
        <v>12</v>
      </c>
      <c r="E505">
        <f>IFERROR(IF('SUIVI VENTES 403e'!$A491&lt;&gt;"",ROUND((($C505/1.2)-$D505),2),""),"")</f>
        <v>-12</v>
      </c>
      <c r="F505">
        <f>IFERROR(IF('SUIVI VENTES 403e'!$A491&lt;&gt;"",ROUND($E505*$A505,2),""),"")</f>
        <v>-12</v>
      </c>
      <c r="G505">
        <f>IFERROR(IF('SUIVI VENTES 403e'!$A491&lt;&gt;"",YEAR('SUIVI VENTES 403e'!$G491),""),"")</f>
        <v>2021</v>
      </c>
      <c r="H505">
        <f>IFERROR(IF('SUIVI VENTES 403e'!$A491&lt;&gt;"",MONTH('SUIVI VENTES 403e'!$G491),""),"")</f>
        <v>11</v>
      </c>
    </row>
    <row r="506" spans="1:8" x14ac:dyDescent="0.25">
      <c r="A506">
        <f>IFERROR('SUIVI VENTES 403e'!B492*(INDEX(traitement!$A$2:$B$10,MATCH('SUIVI VENTES 403e'!$H492,traitement!$A$2:$A$10,0),2)),"")</f>
        <v>20</v>
      </c>
      <c r="B506">
        <f>IFERROR('SUIVI VENTES 403e'!F492,"")</f>
        <v>200</v>
      </c>
      <c r="C506">
        <f>IFERROR(IF('SUIVI VENTES 403e'!$A492&lt;&gt;"",ROUND($B506/$A506,2),""),"")</f>
        <v>10</v>
      </c>
      <c r="D506" cm="1">
        <f t="array" ref="D506">IFERROR(INDEX($F$3:$R$7,MATCH($G506,$F$4:$F$7,0),MATCH($H506,$F$3:$R$3,0)+1),"")</f>
        <v>12</v>
      </c>
      <c r="E506">
        <f>IFERROR(IF('SUIVI VENTES 403e'!$A492&lt;&gt;"",ROUND((($C506/1.2)-$D506),2),""),"")</f>
        <v>-3.67</v>
      </c>
      <c r="F506">
        <f>IFERROR(IF('SUIVI VENTES 403e'!$A492&lt;&gt;"",ROUND($E506*$A506,2),""),"")</f>
        <v>-73.400000000000006</v>
      </c>
      <c r="G506">
        <f>IFERROR(IF('SUIVI VENTES 403e'!$A492&lt;&gt;"",YEAR('SUIVI VENTES 403e'!$G492),""),"")</f>
        <v>2021</v>
      </c>
      <c r="H506">
        <f>IFERROR(IF('SUIVI VENTES 403e'!$A492&lt;&gt;"",MONTH('SUIVI VENTES 403e'!$G492),""),"")</f>
        <v>11</v>
      </c>
    </row>
    <row r="507" spans="1:8" x14ac:dyDescent="0.25">
      <c r="A507">
        <f>IFERROR('SUIVI VENTES 403e'!B493*(INDEX(traitement!$A$2:$B$10,MATCH('SUIVI VENTES 403e'!$H493,traitement!$A$2:$A$10,0),2)),"")</f>
        <v>1.5</v>
      </c>
      <c r="B507">
        <f>IFERROR('SUIVI VENTES 403e'!F493,"")</f>
        <v>25</v>
      </c>
      <c r="C507">
        <f>IFERROR(IF('SUIVI VENTES 403e'!$A493&lt;&gt;"",ROUND($B507/$A507,2),""),"")</f>
        <v>16.670000000000002</v>
      </c>
      <c r="D507" cm="1">
        <f t="array" ref="D507">IFERROR(INDEX($F$3:$R$7,MATCH($G507,$F$4:$F$7,0),MATCH($H507,$F$3:$R$3,0)+1),"")</f>
        <v>12</v>
      </c>
      <c r="E507">
        <f>IFERROR(IF('SUIVI VENTES 403e'!$A493&lt;&gt;"",ROUND((($C507/1.2)-$D507),2),""),"")</f>
        <v>1.89</v>
      </c>
      <c r="F507">
        <f>IFERROR(IF('SUIVI VENTES 403e'!$A493&lt;&gt;"",ROUND($E507*$A507,2),""),"")</f>
        <v>2.84</v>
      </c>
      <c r="G507">
        <f>IFERROR(IF('SUIVI VENTES 403e'!$A493&lt;&gt;"",YEAR('SUIVI VENTES 403e'!$G493),""),"")</f>
        <v>2021</v>
      </c>
      <c r="H507">
        <f>IFERROR(IF('SUIVI VENTES 403e'!$A493&lt;&gt;"",MONTH('SUIVI VENTES 403e'!$G493),""),"")</f>
        <v>11</v>
      </c>
    </row>
    <row r="508" spans="1:8" x14ac:dyDescent="0.25">
      <c r="A508">
        <f>IFERROR('SUIVI VENTES 403e'!B494*(INDEX(traitement!$A$2:$B$10,MATCH('SUIVI VENTES 403e'!$H494,traitement!$A$2:$A$10,0),2)),"")</f>
        <v>12</v>
      </c>
      <c r="B508">
        <f>IFERROR('SUIVI VENTES 403e'!F494,"")</f>
        <v>120</v>
      </c>
      <c r="C508">
        <f>IFERROR(IF('SUIVI VENTES 403e'!$A494&lt;&gt;"",ROUND($B508/$A508,2),""),"")</f>
        <v>10</v>
      </c>
      <c r="D508" cm="1">
        <f t="array" ref="D508">IFERROR(INDEX($F$3:$R$7,MATCH($G508,$F$4:$F$7,0),MATCH($H508,$F$3:$R$3,0)+1),"")</f>
        <v>12</v>
      </c>
      <c r="E508">
        <f>IFERROR(IF('SUIVI VENTES 403e'!$A494&lt;&gt;"",ROUND((($C508/1.2)-$D508),2),""),"")</f>
        <v>-3.67</v>
      </c>
      <c r="F508">
        <f>IFERROR(IF('SUIVI VENTES 403e'!$A494&lt;&gt;"",ROUND($E508*$A508,2),""),"")</f>
        <v>-44.04</v>
      </c>
      <c r="G508">
        <f>IFERROR(IF('SUIVI VENTES 403e'!$A494&lt;&gt;"",YEAR('SUIVI VENTES 403e'!$G494),""),"")</f>
        <v>2021</v>
      </c>
      <c r="H508">
        <f>IFERROR(IF('SUIVI VENTES 403e'!$A494&lt;&gt;"",MONTH('SUIVI VENTES 403e'!$G494),""),"")</f>
        <v>11</v>
      </c>
    </row>
    <row r="509" spans="1:8" x14ac:dyDescent="0.25">
      <c r="A509">
        <f>IFERROR('SUIVI VENTES 403e'!B495*(INDEX(traitement!$A$2:$B$10,MATCH('SUIVI VENTES 403e'!$H495,traitement!$A$2:$A$10,0),2)),"")</f>
        <v>15</v>
      </c>
      <c r="B509">
        <f>IFERROR('SUIVI VENTES 403e'!F495,"")</f>
        <v>150</v>
      </c>
      <c r="C509">
        <f>IFERROR(IF('SUIVI VENTES 403e'!$A495&lt;&gt;"",ROUND($B509/$A509,2),""),"")</f>
        <v>10</v>
      </c>
      <c r="D509" cm="1">
        <f t="array" ref="D509">IFERROR(INDEX($F$3:$R$7,MATCH($G509,$F$4:$F$7,0),MATCH($H509,$F$3:$R$3,0)+1),"")</f>
        <v>12</v>
      </c>
      <c r="E509">
        <f>IFERROR(IF('SUIVI VENTES 403e'!$A495&lt;&gt;"",ROUND((($C509/1.2)-$D509),2),""),"")</f>
        <v>-3.67</v>
      </c>
      <c r="F509">
        <f>IFERROR(IF('SUIVI VENTES 403e'!$A495&lt;&gt;"",ROUND($E509*$A509,2),""),"")</f>
        <v>-55.05</v>
      </c>
      <c r="G509">
        <f>IFERROR(IF('SUIVI VENTES 403e'!$A495&lt;&gt;"",YEAR('SUIVI VENTES 403e'!$G495),""),"")</f>
        <v>2021</v>
      </c>
      <c r="H509">
        <f>IFERROR(IF('SUIVI VENTES 403e'!$A495&lt;&gt;"",MONTH('SUIVI VENTES 403e'!$G495),""),"")</f>
        <v>11</v>
      </c>
    </row>
    <row r="510" spans="1:8" x14ac:dyDescent="0.25">
      <c r="A510">
        <f>IFERROR('SUIVI VENTES 403e'!B496*(INDEX(traitement!$A$2:$B$10,MATCH('SUIVI VENTES 403e'!$H496,traitement!$A$2:$A$10,0),2)),"")</f>
        <v>2</v>
      </c>
      <c r="B510">
        <f>IFERROR('SUIVI VENTES 403e'!F496,"")</f>
        <v>0</v>
      </c>
      <c r="C510">
        <f>IFERROR(IF('SUIVI VENTES 403e'!$A496&lt;&gt;"",ROUND($B510/$A510,2),""),"")</f>
        <v>0</v>
      </c>
      <c r="D510" cm="1">
        <f t="array" ref="D510">IFERROR(INDEX($F$3:$R$7,MATCH($G510,$F$4:$F$7,0),MATCH($H510,$F$3:$R$3,0)+1),"")</f>
        <v>12</v>
      </c>
      <c r="E510">
        <f>IFERROR(IF('SUIVI VENTES 403e'!$A496&lt;&gt;"",ROUND((($C510/1.2)-$D510),2),""),"")</f>
        <v>-12</v>
      </c>
      <c r="F510">
        <f>IFERROR(IF('SUIVI VENTES 403e'!$A496&lt;&gt;"",ROUND($E510*$A510,2),""),"")</f>
        <v>-24</v>
      </c>
      <c r="G510">
        <f>IFERROR(IF('SUIVI VENTES 403e'!$A496&lt;&gt;"",YEAR('SUIVI VENTES 403e'!$G496),""),"")</f>
        <v>2021</v>
      </c>
      <c r="H510">
        <f>IFERROR(IF('SUIVI VENTES 403e'!$A496&lt;&gt;"",MONTH('SUIVI VENTES 403e'!$G496),""),"")</f>
        <v>11</v>
      </c>
    </row>
    <row r="511" spans="1:8" x14ac:dyDescent="0.25">
      <c r="A511">
        <f>IFERROR('SUIVI VENTES 403e'!B497*(INDEX(traitement!$A$2:$B$10,MATCH('SUIVI VENTES 403e'!$H497,traitement!$A$2:$A$10,0),2)),"")</f>
        <v>10</v>
      </c>
      <c r="B511">
        <f>IFERROR('SUIVI VENTES 403e'!F497,"")</f>
        <v>100</v>
      </c>
      <c r="C511">
        <f>IFERROR(IF('SUIVI VENTES 403e'!$A497&lt;&gt;"",ROUND($B511/$A511,2),""),"")</f>
        <v>10</v>
      </c>
      <c r="D511" cm="1">
        <f t="array" ref="D511">IFERROR(INDEX($F$3:$R$7,MATCH($G511,$F$4:$F$7,0),MATCH($H511,$F$3:$R$3,0)+1),"")</f>
        <v>12</v>
      </c>
      <c r="E511">
        <f>IFERROR(IF('SUIVI VENTES 403e'!$A497&lt;&gt;"",ROUND((($C511/1.2)-$D511),2),""),"")</f>
        <v>-3.67</v>
      </c>
      <c r="F511">
        <f>IFERROR(IF('SUIVI VENTES 403e'!$A497&lt;&gt;"",ROUND($E511*$A511,2),""),"")</f>
        <v>-36.700000000000003</v>
      </c>
      <c r="G511">
        <f>IFERROR(IF('SUIVI VENTES 403e'!$A497&lt;&gt;"",YEAR('SUIVI VENTES 403e'!$G497),""),"")</f>
        <v>2021</v>
      </c>
      <c r="H511">
        <f>IFERROR(IF('SUIVI VENTES 403e'!$A497&lt;&gt;"",MONTH('SUIVI VENTES 403e'!$G497),""),"")</f>
        <v>11</v>
      </c>
    </row>
    <row r="512" spans="1:8" x14ac:dyDescent="0.25">
      <c r="A512">
        <f>IFERROR('SUIVI VENTES 403e'!B498*(INDEX(traitement!$A$2:$B$10,MATCH('SUIVI VENTES 403e'!$H498,traitement!$A$2:$A$10,0),2)),"")</f>
        <v>5</v>
      </c>
      <c r="B512">
        <f>IFERROR('SUIVI VENTES 403e'!F498,"")</f>
        <v>50</v>
      </c>
      <c r="C512">
        <f>IFERROR(IF('SUIVI VENTES 403e'!$A498&lt;&gt;"",ROUND($B512/$A512,2),""),"")</f>
        <v>10</v>
      </c>
      <c r="D512" cm="1">
        <f t="array" ref="D512">IFERROR(INDEX($F$3:$R$7,MATCH($G512,$F$4:$F$7,0),MATCH($H512,$F$3:$R$3,0)+1),"")</f>
        <v>12</v>
      </c>
      <c r="E512">
        <f>IFERROR(IF('SUIVI VENTES 403e'!$A498&lt;&gt;"",ROUND((($C512/1.2)-$D512),2),""),"")</f>
        <v>-3.67</v>
      </c>
      <c r="F512">
        <f>IFERROR(IF('SUIVI VENTES 403e'!$A498&lt;&gt;"",ROUND($E512*$A512,2),""),"")</f>
        <v>-18.350000000000001</v>
      </c>
      <c r="G512">
        <f>IFERROR(IF('SUIVI VENTES 403e'!$A498&lt;&gt;"",YEAR('SUIVI VENTES 403e'!$G498),""),"")</f>
        <v>2021</v>
      </c>
      <c r="H512">
        <f>IFERROR(IF('SUIVI VENTES 403e'!$A498&lt;&gt;"",MONTH('SUIVI VENTES 403e'!$G498),""),"")</f>
        <v>11</v>
      </c>
    </row>
    <row r="513" spans="1:8" x14ac:dyDescent="0.25">
      <c r="A513">
        <f>IFERROR('SUIVI VENTES 403e'!B499*(INDEX(traitement!$A$2:$B$10,MATCH('SUIVI VENTES 403e'!$H499,traitement!$A$2:$A$10,0),2)),"")</f>
        <v>3</v>
      </c>
      <c r="B513">
        <f>IFERROR('SUIVI VENTES 403e'!F499,"")</f>
        <v>30</v>
      </c>
      <c r="C513">
        <f>IFERROR(IF('SUIVI VENTES 403e'!$A499&lt;&gt;"",ROUND($B513/$A513,2),""),"")</f>
        <v>10</v>
      </c>
      <c r="D513" cm="1">
        <f t="array" ref="D513">IFERROR(INDEX($F$3:$R$7,MATCH($G513,$F$4:$F$7,0),MATCH($H513,$F$3:$R$3,0)+1),"")</f>
        <v>12</v>
      </c>
      <c r="E513">
        <f>IFERROR(IF('SUIVI VENTES 403e'!$A499&lt;&gt;"",ROUND((($C513/1.2)-$D513),2),""),"")</f>
        <v>-3.67</v>
      </c>
      <c r="F513">
        <f>IFERROR(IF('SUIVI VENTES 403e'!$A499&lt;&gt;"",ROUND($E513*$A513,2),""),"")</f>
        <v>-11.01</v>
      </c>
      <c r="G513">
        <f>IFERROR(IF('SUIVI VENTES 403e'!$A499&lt;&gt;"",YEAR('SUIVI VENTES 403e'!$G499),""),"")</f>
        <v>2021</v>
      </c>
      <c r="H513">
        <f>IFERROR(IF('SUIVI VENTES 403e'!$A499&lt;&gt;"",MONTH('SUIVI VENTES 403e'!$G499),""),"")</f>
        <v>11</v>
      </c>
    </row>
    <row r="514" spans="1:8" x14ac:dyDescent="0.25">
      <c r="A514">
        <f>IFERROR('SUIVI VENTES 403e'!B500*(INDEX(traitement!$A$2:$B$10,MATCH('SUIVI VENTES 403e'!$H500,traitement!$A$2:$A$10,0),2)),"")</f>
        <v>12</v>
      </c>
      <c r="B514">
        <f>IFERROR('SUIVI VENTES 403e'!F500,"")</f>
        <v>120</v>
      </c>
      <c r="C514">
        <f>IFERROR(IF('SUIVI VENTES 403e'!$A500&lt;&gt;"",ROUND($B514/$A514,2),""),"")</f>
        <v>10</v>
      </c>
      <c r="D514" cm="1">
        <f t="array" ref="D514">IFERROR(INDEX($F$3:$R$7,MATCH($G514,$F$4:$F$7,0),MATCH($H514,$F$3:$R$3,0)+1),"")</f>
        <v>12</v>
      </c>
      <c r="E514">
        <f>IFERROR(IF('SUIVI VENTES 403e'!$A500&lt;&gt;"",ROUND((($C514/1.2)-$D514),2),""),"")</f>
        <v>-3.67</v>
      </c>
      <c r="F514">
        <f>IFERROR(IF('SUIVI VENTES 403e'!$A500&lt;&gt;"",ROUND($E514*$A514,2),""),"")</f>
        <v>-44.04</v>
      </c>
      <c r="G514">
        <f>IFERROR(IF('SUIVI VENTES 403e'!$A500&lt;&gt;"",YEAR('SUIVI VENTES 403e'!$G500),""),"")</f>
        <v>2021</v>
      </c>
      <c r="H514">
        <f>IFERROR(IF('SUIVI VENTES 403e'!$A500&lt;&gt;"",MONTH('SUIVI VENTES 403e'!$G500),""),"")</f>
        <v>11</v>
      </c>
    </row>
    <row r="515" spans="1:8" x14ac:dyDescent="0.25">
      <c r="A515">
        <f>IFERROR('SUIVI VENTES 403e'!B501*(INDEX(traitement!$A$2:$B$10,MATCH('SUIVI VENTES 403e'!$H501,traitement!$A$2:$A$10,0),2)),"")</f>
        <v>1</v>
      </c>
      <c r="B515">
        <f>IFERROR('SUIVI VENTES 403e'!F501,"")</f>
        <v>0</v>
      </c>
      <c r="C515">
        <f>IFERROR(IF('SUIVI VENTES 403e'!$A501&lt;&gt;"",ROUND($B515/$A515,2),""),"")</f>
        <v>0</v>
      </c>
      <c r="D515" cm="1">
        <f t="array" ref="D515">IFERROR(INDEX($F$3:$R$7,MATCH($G515,$F$4:$F$7,0),MATCH($H515,$F$3:$R$3,0)+1),"")</f>
        <v>12</v>
      </c>
      <c r="E515">
        <f>IFERROR(IF('SUIVI VENTES 403e'!$A501&lt;&gt;"",ROUND((($C515/1.2)-$D515),2),""),"")</f>
        <v>-12</v>
      </c>
      <c r="F515">
        <f>IFERROR(IF('SUIVI VENTES 403e'!$A501&lt;&gt;"",ROUND($E515*$A515,2),""),"")</f>
        <v>-12</v>
      </c>
      <c r="G515">
        <f>IFERROR(IF('SUIVI VENTES 403e'!$A501&lt;&gt;"",YEAR('SUIVI VENTES 403e'!$G501),""),"")</f>
        <v>2021</v>
      </c>
      <c r="H515">
        <f>IFERROR(IF('SUIVI VENTES 403e'!$A501&lt;&gt;"",MONTH('SUIVI VENTES 403e'!$G501),""),"")</f>
        <v>11</v>
      </c>
    </row>
    <row r="516" spans="1:8" x14ac:dyDescent="0.25">
      <c r="A516">
        <f>IFERROR('SUIVI VENTES 403e'!B502*(INDEX(traitement!$A$2:$B$10,MATCH('SUIVI VENTES 403e'!$H502,traitement!$A$2:$A$10,0),2)),"")</f>
        <v>8</v>
      </c>
      <c r="B516">
        <f>IFERROR('SUIVI VENTES 403e'!F502,"")</f>
        <v>80</v>
      </c>
      <c r="C516">
        <f>IFERROR(IF('SUIVI VENTES 403e'!$A502&lt;&gt;"",ROUND($B516/$A516,2),""),"")</f>
        <v>10</v>
      </c>
      <c r="D516" cm="1">
        <f t="array" ref="D516">IFERROR(INDEX($F$3:$R$7,MATCH($G516,$F$4:$F$7,0),MATCH($H516,$F$3:$R$3,0)+1),"")</f>
        <v>12</v>
      </c>
      <c r="E516">
        <f>IFERROR(IF('SUIVI VENTES 403e'!$A502&lt;&gt;"",ROUND((($C516/1.2)-$D516),2),""),"")</f>
        <v>-3.67</v>
      </c>
      <c r="F516">
        <f>IFERROR(IF('SUIVI VENTES 403e'!$A502&lt;&gt;"",ROUND($E516*$A516,2),""),"")</f>
        <v>-29.36</v>
      </c>
      <c r="G516">
        <f>IFERROR(IF('SUIVI VENTES 403e'!$A502&lt;&gt;"",YEAR('SUIVI VENTES 403e'!$G502),""),"")</f>
        <v>2021</v>
      </c>
      <c r="H516">
        <f>IFERROR(IF('SUIVI VENTES 403e'!$A502&lt;&gt;"",MONTH('SUIVI VENTES 403e'!$G502),""),"")</f>
        <v>11</v>
      </c>
    </row>
    <row r="517" spans="1:8" x14ac:dyDescent="0.25">
      <c r="A517">
        <f>IFERROR('SUIVI VENTES 403e'!B503*(INDEX(traitement!$A$2:$B$10,MATCH('SUIVI VENTES 403e'!$H503,traitement!$A$2:$A$10,0),2)),"")</f>
        <v>0.5</v>
      </c>
      <c r="B517">
        <f>IFERROR('SUIVI VENTES 403e'!F503,"")</f>
        <v>13.33</v>
      </c>
      <c r="C517">
        <f>IFERROR(IF('SUIVI VENTES 403e'!$A503&lt;&gt;"",ROUND($B517/$A517,2),""),"")</f>
        <v>26.66</v>
      </c>
      <c r="D517" cm="1">
        <f t="array" ref="D517">IFERROR(INDEX($F$3:$R$7,MATCH($G517,$F$4:$F$7,0),MATCH($H517,$F$3:$R$3,0)+1),"")</f>
        <v>12</v>
      </c>
      <c r="E517">
        <f>IFERROR(IF('SUIVI VENTES 403e'!$A503&lt;&gt;"",ROUND((($C517/1.2)-$D517),2),""),"")</f>
        <v>10.220000000000001</v>
      </c>
      <c r="F517">
        <f>IFERROR(IF('SUIVI VENTES 403e'!$A503&lt;&gt;"",ROUND($E517*$A517,2),""),"")</f>
        <v>5.1100000000000003</v>
      </c>
      <c r="G517">
        <f>IFERROR(IF('SUIVI VENTES 403e'!$A503&lt;&gt;"",YEAR('SUIVI VENTES 403e'!$G503),""),"")</f>
        <v>2021</v>
      </c>
      <c r="H517">
        <f>IFERROR(IF('SUIVI VENTES 403e'!$A503&lt;&gt;"",MONTH('SUIVI VENTES 403e'!$G503),""),"")</f>
        <v>11</v>
      </c>
    </row>
    <row r="518" spans="1:8" x14ac:dyDescent="0.25">
      <c r="A518">
        <f>IFERROR('SUIVI VENTES 403e'!B504*(INDEX(traitement!$A$2:$B$10,MATCH('SUIVI VENTES 403e'!$H504,traitement!$A$2:$A$10,0),2)),"")</f>
        <v>5</v>
      </c>
      <c r="B518">
        <f>IFERROR('SUIVI VENTES 403e'!F504,"")</f>
        <v>50</v>
      </c>
      <c r="C518">
        <f>IFERROR(IF('SUIVI VENTES 403e'!$A504&lt;&gt;"",ROUND($B518/$A518,2),""),"")</f>
        <v>10</v>
      </c>
      <c r="D518" cm="1">
        <f t="array" ref="D518">IFERROR(INDEX($F$3:$R$7,MATCH($G518,$F$4:$F$7,0),MATCH($H518,$F$3:$R$3,0)+1),"")</f>
        <v>12</v>
      </c>
      <c r="E518">
        <f>IFERROR(IF('SUIVI VENTES 403e'!$A504&lt;&gt;"",ROUND((($C518/1.2)-$D518),2),""),"")</f>
        <v>-3.67</v>
      </c>
      <c r="F518">
        <f>IFERROR(IF('SUIVI VENTES 403e'!$A504&lt;&gt;"",ROUND($E518*$A518,2),""),"")</f>
        <v>-18.350000000000001</v>
      </c>
      <c r="G518">
        <f>IFERROR(IF('SUIVI VENTES 403e'!$A504&lt;&gt;"",YEAR('SUIVI VENTES 403e'!$G504),""),"")</f>
        <v>2021</v>
      </c>
      <c r="H518">
        <f>IFERROR(IF('SUIVI VENTES 403e'!$A504&lt;&gt;"",MONTH('SUIVI VENTES 403e'!$G504),""),"")</f>
        <v>11</v>
      </c>
    </row>
    <row r="519" spans="1:8" x14ac:dyDescent="0.25">
      <c r="A519">
        <f>IFERROR('SUIVI VENTES 403e'!B505*(INDEX(traitement!$A$2:$B$10,MATCH('SUIVI VENTES 403e'!$H505,traitement!$A$2:$A$10,0),2)),"")</f>
        <v>3</v>
      </c>
      <c r="B519">
        <f>IFERROR('SUIVI VENTES 403e'!F505,"")</f>
        <v>30</v>
      </c>
      <c r="C519">
        <f>IFERROR(IF('SUIVI VENTES 403e'!$A505&lt;&gt;"",ROUND($B519/$A519,2),""),"")</f>
        <v>10</v>
      </c>
      <c r="D519" cm="1">
        <f t="array" ref="D519">IFERROR(INDEX($F$3:$R$7,MATCH($G519,$F$4:$F$7,0),MATCH($H519,$F$3:$R$3,0)+1),"")</f>
        <v>12</v>
      </c>
      <c r="E519">
        <f>IFERROR(IF('SUIVI VENTES 403e'!$A505&lt;&gt;"",ROUND((($C519/1.2)-$D519),2),""),"")</f>
        <v>-3.67</v>
      </c>
      <c r="F519">
        <f>IFERROR(IF('SUIVI VENTES 403e'!$A505&lt;&gt;"",ROUND($E519*$A519,2),""),"")</f>
        <v>-11.01</v>
      </c>
      <c r="G519">
        <f>IFERROR(IF('SUIVI VENTES 403e'!$A505&lt;&gt;"",YEAR('SUIVI VENTES 403e'!$G505),""),"")</f>
        <v>2021</v>
      </c>
      <c r="H519">
        <f>IFERROR(IF('SUIVI VENTES 403e'!$A505&lt;&gt;"",MONTH('SUIVI VENTES 403e'!$G505),""),"")</f>
        <v>11</v>
      </c>
    </row>
    <row r="520" spans="1:8" x14ac:dyDescent="0.25">
      <c r="A520">
        <f>IFERROR('SUIVI VENTES 403e'!B506*(INDEX(traitement!$A$2:$B$10,MATCH('SUIVI VENTES 403e'!$H506,traitement!$A$2:$A$10,0),2)),"")</f>
        <v>2</v>
      </c>
      <c r="B520">
        <f>IFERROR('SUIVI VENTES 403e'!F506,"")</f>
        <v>20</v>
      </c>
      <c r="C520">
        <f>IFERROR(IF('SUIVI VENTES 403e'!$A506&lt;&gt;"",ROUND($B520/$A520,2),""),"")</f>
        <v>10</v>
      </c>
      <c r="D520" cm="1">
        <f t="array" ref="D520">IFERROR(INDEX($F$3:$R$7,MATCH($G520,$F$4:$F$7,0),MATCH($H520,$F$3:$R$3,0)+1),"")</f>
        <v>12</v>
      </c>
      <c r="E520">
        <f>IFERROR(IF('SUIVI VENTES 403e'!$A506&lt;&gt;"",ROUND((($C520/1.2)-$D520),2),""),"")</f>
        <v>-3.67</v>
      </c>
      <c r="F520">
        <f>IFERROR(IF('SUIVI VENTES 403e'!$A506&lt;&gt;"",ROUND($E520*$A520,2),""),"")</f>
        <v>-7.34</v>
      </c>
      <c r="G520">
        <f>IFERROR(IF('SUIVI VENTES 403e'!$A506&lt;&gt;"",YEAR('SUIVI VENTES 403e'!$G506),""),"")</f>
        <v>2021</v>
      </c>
      <c r="H520">
        <f>IFERROR(IF('SUIVI VENTES 403e'!$A506&lt;&gt;"",MONTH('SUIVI VENTES 403e'!$G506),""),"")</f>
        <v>11</v>
      </c>
    </row>
    <row r="521" spans="1:8" x14ac:dyDescent="0.25">
      <c r="A521">
        <f>IFERROR('SUIVI VENTES 403e'!B507*(INDEX(traitement!$A$2:$B$10,MATCH('SUIVI VENTES 403e'!$H507,traitement!$A$2:$A$10,0),2)),"")</f>
        <v>1</v>
      </c>
      <c r="B521">
        <f>IFERROR('SUIVI VENTES 403e'!F507,"")</f>
        <v>10</v>
      </c>
      <c r="C521">
        <f>IFERROR(IF('SUIVI VENTES 403e'!$A507&lt;&gt;"",ROUND($B521/$A521,2),""),"")</f>
        <v>10</v>
      </c>
      <c r="D521" cm="1">
        <f t="array" ref="D521">IFERROR(INDEX($F$3:$R$7,MATCH($G521,$F$4:$F$7,0),MATCH($H521,$F$3:$R$3,0)+1),"")</f>
        <v>12</v>
      </c>
      <c r="E521">
        <f>IFERROR(IF('SUIVI VENTES 403e'!$A507&lt;&gt;"",ROUND((($C521/1.2)-$D521),2),""),"")</f>
        <v>-3.67</v>
      </c>
      <c r="F521">
        <f>IFERROR(IF('SUIVI VENTES 403e'!$A507&lt;&gt;"",ROUND($E521*$A521,2),""),"")</f>
        <v>-3.67</v>
      </c>
      <c r="G521">
        <f>IFERROR(IF('SUIVI VENTES 403e'!$A507&lt;&gt;"",YEAR('SUIVI VENTES 403e'!$G507),""),"")</f>
        <v>2021</v>
      </c>
      <c r="H521">
        <f>IFERROR(IF('SUIVI VENTES 403e'!$A507&lt;&gt;"",MONTH('SUIVI VENTES 403e'!$G507),""),"")</f>
        <v>11</v>
      </c>
    </row>
    <row r="522" spans="1:8" x14ac:dyDescent="0.25">
      <c r="A522">
        <f>IFERROR('SUIVI VENTES 403e'!B508*(INDEX(traitement!$A$2:$B$10,MATCH('SUIVI VENTES 403e'!$H508,traitement!$A$2:$A$10,0),2)),"")</f>
        <v>12</v>
      </c>
      <c r="B522">
        <f>IFERROR('SUIVI VENTES 403e'!F508,"")</f>
        <v>120</v>
      </c>
      <c r="C522">
        <f>IFERROR(IF('SUIVI VENTES 403e'!$A508&lt;&gt;"",ROUND($B522/$A522,2),""),"")</f>
        <v>10</v>
      </c>
      <c r="D522" cm="1">
        <f t="array" ref="D522">IFERROR(INDEX($F$3:$R$7,MATCH($G522,$F$4:$F$7,0),MATCH($H522,$F$3:$R$3,0)+1),"")</f>
        <v>12</v>
      </c>
      <c r="E522">
        <f>IFERROR(IF('SUIVI VENTES 403e'!$A508&lt;&gt;"",ROUND((($C522/1.2)-$D522),2),""),"")</f>
        <v>-3.67</v>
      </c>
      <c r="F522">
        <f>IFERROR(IF('SUIVI VENTES 403e'!$A508&lt;&gt;"",ROUND($E522*$A522,2),""),"")</f>
        <v>-44.04</v>
      </c>
      <c r="G522">
        <f>IFERROR(IF('SUIVI VENTES 403e'!$A508&lt;&gt;"",YEAR('SUIVI VENTES 403e'!$G508),""),"")</f>
        <v>2021</v>
      </c>
      <c r="H522">
        <f>IFERROR(IF('SUIVI VENTES 403e'!$A508&lt;&gt;"",MONTH('SUIVI VENTES 403e'!$G508),""),"")</f>
        <v>11</v>
      </c>
    </row>
    <row r="523" spans="1:8" x14ac:dyDescent="0.25">
      <c r="A523">
        <f>IFERROR('SUIVI VENTES 403e'!B509*(INDEX(traitement!$A$2:$B$10,MATCH('SUIVI VENTES 403e'!$H509,traitement!$A$2:$A$10,0),2)),"")</f>
        <v>10</v>
      </c>
      <c r="B523">
        <f>IFERROR('SUIVI VENTES 403e'!F509,"")</f>
        <v>116.67</v>
      </c>
      <c r="C523">
        <f>IFERROR(IF('SUIVI VENTES 403e'!$A509&lt;&gt;"",ROUND($B523/$A523,2),""),"")</f>
        <v>11.67</v>
      </c>
      <c r="D523" cm="1">
        <f t="array" ref="D523">IFERROR(INDEX($F$3:$R$7,MATCH($G523,$F$4:$F$7,0),MATCH($H523,$F$3:$R$3,0)+1),"")</f>
        <v>12</v>
      </c>
      <c r="E523">
        <f>IFERROR(IF('SUIVI VENTES 403e'!$A509&lt;&gt;"",ROUND((($C523/1.2)-$D523),2),""),"")</f>
        <v>-2.2799999999999998</v>
      </c>
      <c r="F523">
        <f>IFERROR(IF('SUIVI VENTES 403e'!$A509&lt;&gt;"",ROUND($E523*$A523,2),""),"")</f>
        <v>-22.8</v>
      </c>
      <c r="G523">
        <f>IFERROR(IF('SUIVI VENTES 403e'!$A509&lt;&gt;"",YEAR('SUIVI VENTES 403e'!$G509),""),"")</f>
        <v>2021</v>
      </c>
      <c r="H523">
        <f>IFERROR(IF('SUIVI VENTES 403e'!$A509&lt;&gt;"",MONTH('SUIVI VENTES 403e'!$G509),""),"")</f>
        <v>11</v>
      </c>
    </row>
    <row r="524" spans="1:8" x14ac:dyDescent="0.25">
      <c r="A524">
        <f>IFERROR('SUIVI VENTES 403e'!B510*(INDEX(traitement!$A$2:$B$10,MATCH('SUIVI VENTES 403e'!$H510,traitement!$A$2:$A$10,0),2)),"")</f>
        <v>1</v>
      </c>
      <c r="B524">
        <f>IFERROR('SUIVI VENTES 403e'!F510,"")</f>
        <v>0</v>
      </c>
      <c r="C524">
        <f>IFERROR(IF('SUIVI VENTES 403e'!$A510&lt;&gt;"",ROUND($B524/$A524,2),""),"")</f>
        <v>0</v>
      </c>
      <c r="D524" cm="1">
        <f t="array" ref="D524">IFERROR(INDEX($F$3:$R$7,MATCH($G524,$F$4:$F$7,0),MATCH($H524,$F$3:$R$3,0)+1),"")</f>
        <v>12</v>
      </c>
      <c r="E524">
        <f>IFERROR(IF('SUIVI VENTES 403e'!$A510&lt;&gt;"",ROUND((($C524/1.2)-$D524),2),""),"")</f>
        <v>-12</v>
      </c>
      <c r="F524">
        <f>IFERROR(IF('SUIVI VENTES 403e'!$A510&lt;&gt;"",ROUND($E524*$A524,2),""),"")</f>
        <v>-12</v>
      </c>
      <c r="G524">
        <f>IFERROR(IF('SUIVI VENTES 403e'!$A510&lt;&gt;"",YEAR('SUIVI VENTES 403e'!$G510),""),"")</f>
        <v>2021</v>
      </c>
      <c r="H524">
        <f>IFERROR(IF('SUIVI VENTES 403e'!$A510&lt;&gt;"",MONTH('SUIVI VENTES 403e'!$G510),""),"")</f>
        <v>11</v>
      </c>
    </row>
    <row r="525" spans="1:8" x14ac:dyDescent="0.25">
      <c r="A525">
        <f>IFERROR('SUIVI VENTES 403e'!B511*(INDEX(traitement!$A$2:$B$10,MATCH('SUIVI VENTES 403e'!$H511,traitement!$A$2:$A$10,0),2)),"")</f>
        <v>10</v>
      </c>
      <c r="B525">
        <f>IFERROR('SUIVI VENTES 403e'!F511,"")</f>
        <v>100</v>
      </c>
      <c r="C525">
        <f>IFERROR(IF('SUIVI VENTES 403e'!$A511&lt;&gt;"",ROUND($B525/$A525,2),""),"")</f>
        <v>10</v>
      </c>
      <c r="D525" cm="1">
        <f t="array" ref="D525">IFERROR(INDEX($F$3:$R$7,MATCH($G525,$F$4:$F$7,0),MATCH($H525,$F$3:$R$3,0)+1),"")</f>
        <v>12</v>
      </c>
      <c r="E525">
        <f>IFERROR(IF('SUIVI VENTES 403e'!$A511&lt;&gt;"",ROUND((($C525/1.2)-$D525),2),""),"")</f>
        <v>-3.67</v>
      </c>
      <c r="F525">
        <f>IFERROR(IF('SUIVI VENTES 403e'!$A511&lt;&gt;"",ROUND($E525*$A525,2),""),"")</f>
        <v>-36.700000000000003</v>
      </c>
      <c r="G525">
        <f>IFERROR(IF('SUIVI VENTES 403e'!$A511&lt;&gt;"",YEAR('SUIVI VENTES 403e'!$G511),""),"")</f>
        <v>2021</v>
      </c>
      <c r="H525">
        <f>IFERROR(IF('SUIVI VENTES 403e'!$A511&lt;&gt;"",MONTH('SUIVI VENTES 403e'!$G511),""),"")</f>
        <v>11</v>
      </c>
    </row>
    <row r="526" spans="1:8" x14ac:dyDescent="0.25">
      <c r="A526">
        <f>IFERROR('SUIVI VENTES 403e'!B512*(INDEX(traitement!$A$2:$B$10,MATCH('SUIVI VENTES 403e'!$H512,traitement!$A$2:$A$10,0),2)),"")</f>
        <v>10</v>
      </c>
      <c r="B526">
        <f>IFERROR('SUIVI VENTES 403e'!F512,"")</f>
        <v>100</v>
      </c>
      <c r="C526">
        <f>IFERROR(IF('SUIVI VENTES 403e'!$A512&lt;&gt;"",ROUND($B526/$A526,2),""),"")</f>
        <v>10</v>
      </c>
      <c r="D526" cm="1">
        <f t="array" ref="D526">IFERROR(INDEX($F$3:$R$7,MATCH($G526,$F$4:$F$7,0),MATCH($H526,$F$3:$R$3,0)+1),"")</f>
        <v>12</v>
      </c>
      <c r="E526">
        <f>IFERROR(IF('SUIVI VENTES 403e'!$A512&lt;&gt;"",ROUND((($C526/1.2)-$D526),2),""),"")</f>
        <v>-3.67</v>
      </c>
      <c r="F526">
        <f>IFERROR(IF('SUIVI VENTES 403e'!$A512&lt;&gt;"",ROUND($E526*$A526,2),""),"")</f>
        <v>-36.700000000000003</v>
      </c>
      <c r="G526">
        <f>IFERROR(IF('SUIVI VENTES 403e'!$A512&lt;&gt;"",YEAR('SUIVI VENTES 403e'!$G512),""),"")</f>
        <v>2021</v>
      </c>
      <c r="H526">
        <f>IFERROR(IF('SUIVI VENTES 403e'!$A512&lt;&gt;"",MONTH('SUIVI VENTES 403e'!$G512),""),"")</f>
        <v>11</v>
      </c>
    </row>
    <row r="527" spans="1:8" x14ac:dyDescent="0.25">
      <c r="A527">
        <f>IFERROR('SUIVI VENTES 403e'!B513*(INDEX(traitement!$A$2:$B$10,MATCH('SUIVI VENTES 403e'!$H513,traitement!$A$2:$A$10,0),2)),"")</f>
        <v>10</v>
      </c>
      <c r="B527">
        <f>IFERROR('SUIVI VENTES 403e'!F513,"")</f>
        <v>100</v>
      </c>
      <c r="C527">
        <f>IFERROR(IF('SUIVI VENTES 403e'!$A513&lt;&gt;"",ROUND($B527/$A527,2),""),"")</f>
        <v>10</v>
      </c>
      <c r="D527" cm="1">
        <f t="array" ref="D527">IFERROR(INDEX($F$3:$R$7,MATCH($G527,$F$4:$F$7,0),MATCH($H527,$F$3:$R$3,0)+1),"")</f>
        <v>12</v>
      </c>
      <c r="E527">
        <f>IFERROR(IF('SUIVI VENTES 403e'!$A513&lt;&gt;"",ROUND((($C527/1.2)-$D527),2),""),"")</f>
        <v>-3.67</v>
      </c>
      <c r="F527">
        <f>IFERROR(IF('SUIVI VENTES 403e'!$A513&lt;&gt;"",ROUND($E527*$A527,2),""),"")</f>
        <v>-36.700000000000003</v>
      </c>
      <c r="G527">
        <f>IFERROR(IF('SUIVI VENTES 403e'!$A513&lt;&gt;"",YEAR('SUIVI VENTES 403e'!$G513),""),"")</f>
        <v>2021</v>
      </c>
      <c r="H527">
        <f>IFERROR(IF('SUIVI VENTES 403e'!$A513&lt;&gt;"",MONTH('SUIVI VENTES 403e'!$G513),""),"")</f>
        <v>11</v>
      </c>
    </row>
    <row r="528" spans="1:8" x14ac:dyDescent="0.25">
      <c r="A528">
        <f>IFERROR('SUIVI VENTES 403e'!B514*(INDEX(traitement!$A$2:$B$10,MATCH('SUIVI VENTES 403e'!$H514,traitement!$A$2:$A$10,0),2)),"")</f>
        <v>1</v>
      </c>
      <c r="B528">
        <f>IFERROR('SUIVI VENTES 403e'!F514,"")</f>
        <v>0</v>
      </c>
      <c r="C528">
        <f>IFERROR(IF('SUIVI VENTES 403e'!$A514&lt;&gt;"",ROUND($B528/$A528,2),""),"")</f>
        <v>0</v>
      </c>
      <c r="D528" cm="1">
        <f t="array" ref="D528">IFERROR(INDEX($F$3:$R$7,MATCH($G528,$F$4:$F$7,0),MATCH($H528,$F$3:$R$3,0)+1),"")</f>
        <v>12</v>
      </c>
      <c r="E528">
        <f>IFERROR(IF('SUIVI VENTES 403e'!$A514&lt;&gt;"",ROUND((($C528/1.2)-$D528),2),""),"")</f>
        <v>-12</v>
      </c>
      <c r="F528">
        <f>IFERROR(IF('SUIVI VENTES 403e'!$A514&lt;&gt;"",ROUND($E528*$A528,2),""),"")</f>
        <v>-12</v>
      </c>
      <c r="G528">
        <f>IFERROR(IF('SUIVI VENTES 403e'!$A514&lt;&gt;"",YEAR('SUIVI VENTES 403e'!$G514),""),"")</f>
        <v>2021</v>
      </c>
      <c r="H528">
        <f>IFERROR(IF('SUIVI VENTES 403e'!$A514&lt;&gt;"",MONTH('SUIVI VENTES 403e'!$G514),""),"")</f>
        <v>11</v>
      </c>
    </row>
    <row r="529" spans="1:8" x14ac:dyDescent="0.25">
      <c r="A529">
        <f>IFERROR('SUIVI VENTES 403e'!B515*(INDEX(traitement!$A$2:$B$10,MATCH('SUIVI VENTES 403e'!$H515,traitement!$A$2:$A$10,0),2)),"")</f>
        <v>5</v>
      </c>
      <c r="B529">
        <f>IFERROR('SUIVI VENTES 403e'!F515,"")</f>
        <v>50</v>
      </c>
      <c r="C529">
        <f>IFERROR(IF('SUIVI VENTES 403e'!$A515&lt;&gt;"",ROUND($B529/$A529,2),""),"")</f>
        <v>10</v>
      </c>
      <c r="D529" t="str" cm="1">
        <f t="array" ref="D529">IFERROR(INDEX($F$3:$R$7,MATCH($G529,$F$4:$F$7,0),MATCH($H529,$F$3:$R$3,0)+1),"")</f>
        <v/>
      </c>
      <c r="E529" t="str">
        <f>IFERROR(IF('SUIVI VENTES 403e'!$A515&lt;&gt;"",ROUND((($C529/1.2)-$D529),2),""),"")</f>
        <v/>
      </c>
      <c r="F529" t="str">
        <f>IFERROR(IF('SUIVI VENTES 403e'!$A515&lt;&gt;"",ROUND($E529*$A529,2),""),"")</f>
        <v/>
      </c>
      <c r="G529">
        <f>IFERROR(IF('SUIVI VENTES 403e'!$A515&lt;&gt;"",YEAR('SUIVI VENTES 403e'!$G515),""),"")</f>
        <v>2021</v>
      </c>
      <c r="H529">
        <f>IFERROR(IF('SUIVI VENTES 403e'!$A515&lt;&gt;"",MONTH('SUIVI VENTES 403e'!$G515),""),"")</f>
        <v>12</v>
      </c>
    </row>
    <row r="530" spans="1:8" x14ac:dyDescent="0.25">
      <c r="A530">
        <f>IFERROR('SUIVI VENTES 403e'!B516*(INDEX(traitement!$A$2:$B$10,MATCH('SUIVI VENTES 403e'!$H516,traitement!$A$2:$A$10,0),2)),"")</f>
        <v>2.5</v>
      </c>
      <c r="B530">
        <f>IFERROR('SUIVI VENTES 403e'!F516,"")</f>
        <v>29.17</v>
      </c>
      <c r="C530">
        <f>IFERROR(IF('SUIVI VENTES 403e'!$A516&lt;&gt;"",ROUND($B530/$A530,2),""),"")</f>
        <v>11.67</v>
      </c>
      <c r="D530" t="str" cm="1">
        <f t="array" ref="D530">IFERROR(INDEX($F$3:$R$7,MATCH($G530,$F$4:$F$7,0),MATCH($H530,$F$3:$R$3,0)+1),"")</f>
        <v/>
      </c>
      <c r="E530" t="str">
        <f>IFERROR(IF('SUIVI VENTES 403e'!$A516&lt;&gt;"",ROUND((($C530/1.2)-$D530),2),""),"")</f>
        <v/>
      </c>
      <c r="F530" t="str">
        <f>IFERROR(IF('SUIVI VENTES 403e'!$A516&lt;&gt;"",ROUND($E530*$A530,2),""),"")</f>
        <v/>
      </c>
      <c r="G530">
        <f>IFERROR(IF('SUIVI VENTES 403e'!$A516&lt;&gt;"",YEAR('SUIVI VENTES 403e'!$G516),""),"")</f>
        <v>2021</v>
      </c>
      <c r="H530">
        <f>IFERROR(IF('SUIVI VENTES 403e'!$A516&lt;&gt;"",MONTH('SUIVI VENTES 403e'!$G516),""),"")</f>
        <v>12</v>
      </c>
    </row>
    <row r="531" spans="1:8" x14ac:dyDescent="0.25">
      <c r="A531">
        <f>IFERROR('SUIVI VENTES 403e'!B517*(INDEX(traitement!$A$2:$B$10,MATCH('SUIVI VENTES 403e'!$H517,traitement!$A$2:$A$10,0),2)),"")</f>
        <v>10</v>
      </c>
      <c r="B531">
        <f>IFERROR('SUIVI VENTES 403e'!F517,"")</f>
        <v>100</v>
      </c>
      <c r="C531">
        <f>IFERROR(IF('SUIVI VENTES 403e'!$A517&lt;&gt;"",ROUND($B531/$A531,2),""),"")</f>
        <v>10</v>
      </c>
      <c r="D531" t="str" cm="1">
        <f t="array" ref="D531">IFERROR(INDEX($F$3:$R$7,MATCH($G531,$F$4:$F$7,0),MATCH($H531,$F$3:$R$3,0)+1),"")</f>
        <v/>
      </c>
      <c r="E531" t="str">
        <f>IFERROR(IF('SUIVI VENTES 403e'!$A517&lt;&gt;"",ROUND((($C531/1.2)-$D531),2),""),"")</f>
        <v/>
      </c>
      <c r="F531" t="str">
        <f>IFERROR(IF('SUIVI VENTES 403e'!$A517&lt;&gt;"",ROUND($E531*$A531,2),""),"")</f>
        <v/>
      </c>
      <c r="G531">
        <f>IFERROR(IF('SUIVI VENTES 403e'!$A517&lt;&gt;"",YEAR('SUIVI VENTES 403e'!$G517),""),"")</f>
        <v>2021</v>
      </c>
      <c r="H531">
        <f>IFERROR(IF('SUIVI VENTES 403e'!$A517&lt;&gt;"",MONTH('SUIVI VENTES 403e'!$G517),""),"")</f>
        <v>12</v>
      </c>
    </row>
    <row r="532" spans="1:8" x14ac:dyDescent="0.25">
      <c r="A532">
        <f>IFERROR('SUIVI VENTES 403e'!B518*(INDEX(traitement!$A$2:$B$10,MATCH('SUIVI VENTES 403e'!$H518,traitement!$A$2:$A$10,0),2)),"")</f>
        <v>15</v>
      </c>
      <c r="B532">
        <f>IFERROR('SUIVI VENTES 403e'!F518,"")</f>
        <v>150</v>
      </c>
      <c r="C532">
        <f>IFERROR(IF('SUIVI VENTES 403e'!$A518&lt;&gt;"",ROUND($B532/$A532,2),""),"")</f>
        <v>10</v>
      </c>
      <c r="D532" t="str" cm="1">
        <f t="array" ref="D532">IFERROR(INDEX($F$3:$R$7,MATCH($G532,$F$4:$F$7,0),MATCH($H532,$F$3:$R$3,0)+1),"")</f>
        <v/>
      </c>
      <c r="E532" t="str">
        <f>IFERROR(IF('SUIVI VENTES 403e'!$A518&lt;&gt;"",ROUND((($C532/1.2)-$D532),2),""),"")</f>
        <v/>
      </c>
      <c r="F532" t="str">
        <f>IFERROR(IF('SUIVI VENTES 403e'!$A518&lt;&gt;"",ROUND($E532*$A532,2),""),"")</f>
        <v/>
      </c>
      <c r="G532">
        <f>IFERROR(IF('SUIVI VENTES 403e'!$A518&lt;&gt;"",YEAR('SUIVI VENTES 403e'!$G518),""),"")</f>
        <v>2021</v>
      </c>
      <c r="H532">
        <f>IFERROR(IF('SUIVI VENTES 403e'!$A518&lt;&gt;"",MONTH('SUIVI VENTES 403e'!$G518),""),"")</f>
        <v>12</v>
      </c>
    </row>
    <row r="533" spans="1:8" x14ac:dyDescent="0.25">
      <c r="A533">
        <f>IFERROR('SUIVI VENTES 403e'!B519*(INDEX(traitement!$A$2:$B$10,MATCH('SUIVI VENTES 403e'!$H519,traitement!$A$2:$A$10,0),2)),"")</f>
        <v>15</v>
      </c>
      <c r="B533">
        <f>IFERROR('SUIVI VENTES 403e'!F519,"")</f>
        <v>150</v>
      </c>
      <c r="C533">
        <f>IFERROR(IF('SUIVI VENTES 403e'!$A519&lt;&gt;"",ROUND($B533/$A533,2),""),"")</f>
        <v>10</v>
      </c>
      <c r="D533" t="str" cm="1">
        <f t="array" ref="D533">IFERROR(INDEX($F$3:$R$7,MATCH($G533,$F$4:$F$7,0),MATCH($H533,$F$3:$R$3,0)+1),"")</f>
        <v/>
      </c>
      <c r="E533" t="str">
        <f>IFERROR(IF('SUIVI VENTES 403e'!$A519&lt;&gt;"",ROUND((($C533/1.2)-$D533),2),""),"")</f>
        <v/>
      </c>
      <c r="F533" t="str">
        <f>IFERROR(IF('SUIVI VENTES 403e'!$A519&lt;&gt;"",ROUND($E533*$A533,2),""),"")</f>
        <v/>
      </c>
      <c r="G533">
        <f>IFERROR(IF('SUIVI VENTES 403e'!$A519&lt;&gt;"",YEAR('SUIVI VENTES 403e'!$G519),""),"")</f>
        <v>2021</v>
      </c>
      <c r="H533">
        <f>IFERROR(IF('SUIVI VENTES 403e'!$A519&lt;&gt;"",MONTH('SUIVI VENTES 403e'!$G519),""),"")</f>
        <v>12</v>
      </c>
    </row>
    <row r="534" spans="1:8" x14ac:dyDescent="0.25">
      <c r="A534">
        <f>IFERROR('SUIVI VENTES 403e'!B520*(INDEX(traitement!$A$2:$B$10,MATCH('SUIVI VENTES 403e'!$H520,traitement!$A$2:$A$10,0),2)),"")</f>
        <v>6</v>
      </c>
      <c r="B534">
        <f>IFERROR('SUIVI VENTES 403e'!F520,"")</f>
        <v>60</v>
      </c>
      <c r="C534">
        <f>IFERROR(IF('SUIVI VENTES 403e'!$A520&lt;&gt;"",ROUND($B534/$A534,2),""),"")</f>
        <v>10</v>
      </c>
      <c r="D534" t="str" cm="1">
        <f t="array" ref="D534">IFERROR(INDEX($F$3:$R$7,MATCH($G534,$F$4:$F$7,0),MATCH($H534,$F$3:$R$3,0)+1),"")</f>
        <v/>
      </c>
      <c r="E534" t="str">
        <f>IFERROR(IF('SUIVI VENTES 403e'!$A520&lt;&gt;"",ROUND((($C534/1.2)-$D534),2),""),"")</f>
        <v/>
      </c>
      <c r="F534" t="str">
        <f>IFERROR(IF('SUIVI VENTES 403e'!$A520&lt;&gt;"",ROUND($E534*$A534,2),""),"")</f>
        <v/>
      </c>
      <c r="G534">
        <f>IFERROR(IF('SUIVI VENTES 403e'!$A520&lt;&gt;"",YEAR('SUIVI VENTES 403e'!$G520),""),"")</f>
        <v>2021</v>
      </c>
      <c r="H534">
        <f>IFERROR(IF('SUIVI VENTES 403e'!$A520&lt;&gt;"",MONTH('SUIVI VENTES 403e'!$G520),""),"")</f>
        <v>12</v>
      </c>
    </row>
    <row r="535" spans="1:8" x14ac:dyDescent="0.25">
      <c r="A535">
        <f>IFERROR('SUIVI VENTES 403e'!B521*(INDEX(traitement!$A$2:$B$10,MATCH('SUIVI VENTES 403e'!$H521,traitement!$A$2:$A$10,0),2)),"")</f>
        <v>1</v>
      </c>
      <c r="B535">
        <f>IFERROR('SUIVI VENTES 403e'!F521,"")</f>
        <v>0</v>
      </c>
      <c r="C535">
        <f>IFERROR(IF('SUIVI VENTES 403e'!$A521&lt;&gt;"",ROUND($B535/$A535,2),""),"")</f>
        <v>0</v>
      </c>
      <c r="D535" t="str" cm="1">
        <f t="array" ref="D535">IFERROR(INDEX($F$3:$R$7,MATCH($G535,$F$4:$F$7,0),MATCH($H535,$F$3:$R$3,0)+1),"")</f>
        <v/>
      </c>
      <c r="E535" t="str">
        <f>IFERROR(IF('SUIVI VENTES 403e'!$A521&lt;&gt;"",ROUND((($C535/1.2)-$D535),2),""),"")</f>
        <v/>
      </c>
      <c r="F535" t="str">
        <f>IFERROR(IF('SUIVI VENTES 403e'!$A521&lt;&gt;"",ROUND($E535*$A535,2),""),"")</f>
        <v/>
      </c>
      <c r="G535">
        <f>IFERROR(IF('SUIVI VENTES 403e'!$A521&lt;&gt;"",YEAR('SUIVI VENTES 403e'!$G521),""),"")</f>
        <v>2021</v>
      </c>
      <c r="H535">
        <f>IFERROR(IF('SUIVI VENTES 403e'!$A521&lt;&gt;"",MONTH('SUIVI VENTES 403e'!$G521),""),"")</f>
        <v>12</v>
      </c>
    </row>
    <row r="536" spans="1:8" x14ac:dyDescent="0.25">
      <c r="A536">
        <f>IFERROR('SUIVI VENTES 403e'!B522*(INDEX(traitement!$A$2:$B$10,MATCH('SUIVI VENTES 403e'!$H522,traitement!$A$2:$A$10,0),2)),"")</f>
        <v>1.5</v>
      </c>
      <c r="B536">
        <f>IFERROR('SUIVI VENTES 403e'!F522,"")</f>
        <v>30</v>
      </c>
      <c r="C536">
        <f>IFERROR(IF('SUIVI VENTES 403e'!$A522&lt;&gt;"",ROUND($B536/$A536,2),""),"")</f>
        <v>20</v>
      </c>
      <c r="D536" t="str" cm="1">
        <f t="array" ref="D536">IFERROR(INDEX($F$3:$R$7,MATCH($G536,$F$4:$F$7,0),MATCH($H536,$F$3:$R$3,0)+1),"")</f>
        <v/>
      </c>
      <c r="E536" t="str">
        <f>IFERROR(IF('SUIVI VENTES 403e'!$A522&lt;&gt;"",ROUND((($C536/1.2)-$D536),2),""),"")</f>
        <v/>
      </c>
      <c r="F536" t="str">
        <f>IFERROR(IF('SUIVI VENTES 403e'!$A522&lt;&gt;"",ROUND($E536*$A536,2),""),"")</f>
        <v/>
      </c>
      <c r="G536">
        <f>IFERROR(IF('SUIVI VENTES 403e'!$A522&lt;&gt;"",YEAR('SUIVI VENTES 403e'!$G522),""),"")</f>
        <v>2021</v>
      </c>
      <c r="H536">
        <f>IFERROR(IF('SUIVI VENTES 403e'!$A522&lt;&gt;"",MONTH('SUIVI VENTES 403e'!$G522),""),"")</f>
        <v>12</v>
      </c>
    </row>
    <row r="537" spans="1:8" x14ac:dyDescent="0.25">
      <c r="A537">
        <f>IFERROR('SUIVI VENTES 403e'!B523*(INDEX(traitement!$A$2:$B$10,MATCH('SUIVI VENTES 403e'!$H523,traitement!$A$2:$A$10,0),2)),"")</f>
        <v>1.4999999999999999E-2</v>
      </c>
      <c r="B537">
        <f>IFERROR('SUIVI VENTES 403e'!F523,"")</f>
        <v>0</v>
      </c>
      <c r="C537">
        <f>IFERROR(IF('SUIVI VENTES 403e'!$A523&lt;&gt;"",ROUND($B537/$A537,2),""),"")</f>
        <v>0</v>
      </c>
      <c r="D537" t="str" cm="1">
        <f t="array" ref="D537">IFERROR(INDEX($F$3:$R$7,MATCH($G537,$F$4:$F$7,0),MATCH($H537,$F$3:$R$3,0)+1),"")</f>
        <v/>
      </c>
      <c r="E537" t="str">
        <f>IFERROR(IF('SUIVI VENTES 403e'!$A523&lt;&gt;"",ROUND((($C537/1.2)-$D537),2),""),"")</f>
        <v/>
      </c>
      <c r="F537" t="str">
        <f>IFERROR(IF('SUIVI VENTES 403e'!$A523&lt;&gt;"",ROUND($E537*$A537,2),""),"")</f>
        <v/>
      </c>
      <c r="G537">
        <f>IFERROR(IF('SUIVI VENTES 403e'!$A523&lt;&gt;"",YEAR('SUIVI VENTES 403e'!$G523),""),"")</f>
        <v>2021</v>
      </c>
      <c r="H537">
        <f>IFERROR(IF('SUIVI VENTES 403e'!$A523&lt;&gt;"",MONTH('SUIVI VENTES 403e'!$G523),""),"")</f>
        <v>12</v>
      </c>
    </row>
    <row r="538" spans="1:8" x14ac:dyDescent="0.25">
      <c r="A538">
        <f>IFERROR('SUIVI VENTES 403e'!B524*(INDEX(traitement!$A$2:$B$10,MATCH('SUIVI VENTES 403e'!$H524,traitement!$A$2:$A$10,0),2)),"")</f>
        <v>2</v>
      </c>
      <c r="B538">
        <f>IFERROR('SUIVI VENTES 403e'!F524,"")</f>
        <v>20</v>
      </c>
      <c r="C538">
        <f>IFERROR(IF('SUIVI VENTES 403e'!$A524&lt;&gt;"",ROUND($B538/$A538,2),""),"")</f>
        <v>10</v>
      </c>
      <c r="D538" t="str" cm="1">
        <f t="array" ref="D538">IFERROR(INDEX($F$3:$R$7,MATCH($G538,$F$4:$F$7,0),MATCH($H538,$F$3:$R$3,0)+1),"")</f>
        <v/>
      </c>
      <c r="E538" t="str">
        <f>IFERROR(IF('SUIVI VENTES 403e'!$A524&lt;&gt;"",ROUND((($C538/1.2)-$D538),2),""),"")</f>
        <v/>
      </c>
      <c r="F538" t="str">
        <f>IFERROR(IF('SUIVI VENTES 403e'!$A524&lt;&gt;"",ROUND($E538*$A538,2),""),"")</f>
        <v/>
      </c>
      <c r="G538">
        <f>IFERROR(IF('SUIVI VENTES 403e'!$A524&lt;&gt;"",YEAR('SUIVI VENTES 403e'!$G524),""),"")</f>
        <v>2021</v>
      </c>
      <c r="H538">
        <f>IFERROR(IF('SUIVI VENTES 403e'!$A524&lt;&gt;"",MONTH('SUIVI VENTES 403e'!$G524),""),"")</f>
        <v>12</v>
      </c>
    </row>
    <row r="539" spans="1:8" x14ac:dyDescent="0.25">
      <c r="A539">
        <f>IFERROR('SUIVI VENTES 403e'!B525*(INDEX(traitement!$A$2:$B$10,MATCH('SUIVI VENTES 403e'!$H525,traitement!$A$2:$A$10,0),2)),"")</f>
        <v>3</v>
      </c>
      <c r="B539">
        <f>IFERROR('SUIVI VENTES 403e'!F525,"")</f>
        <v>35</v>
      </c>
      <c r="C539">
        <f>IFERROR(IF('SUIVI VENTES 403e'!$A525&lt;&gt;"",ROUND($B539/$A539,2),""),"")</f>
        <v>11.67</v>
      </c>
      <c r="D539" t="str" cm="1">
        <f t="array" ref="D539">IFERROR(INDEX($F$3:$R$7,MATCH($G539,$F$4:$F$7,0),MATCH($H539,$F$3:$R$3,0)+1),"")</f>
        <v/>
      </c>
      <c r="E539" t="str">
        <f>IFERROR(IF('SUIVI VENTES 403e'!$A525&lt;&gt;"",ROUND((($C539/1.2)-$D539),2),""),"")</f>
        <v/>
      </c>
      <c r="F539" t="str">
        <f>IFERROR(IF('SUIVI VENTES 403e'!$A525&lt;&gt;"",ROUND($E539*$A539,2),""),"")</f>
        <v/>
      </c>
      <c r="G539">
        <f>IFERROR(IF('SUIVI VENTES 403e'!$A525&lt;&gt;"",YEAR('SUIVI VENTES 403e'!$G525),""),"")</f>
        <v>2021</v>
      </c>
      <c r="H539">
        <f>IFERROR(IF('SUIVI VENTES 403e'!$A525&lt;&gt;"",MONTH('SUIVI VENTES 403e'!$G525),""),"")</f>
        <v>12</v>
      </c>
    </row>
    <row r="540" spans="1:8" x14ac:dyDescent="0.25">
      <c r="A540">
        <f>IFERROR('SUIVI VENTES 403e'!B526*(INDEX(traitement!$A$2:$B$10,MATCH('SUIVI VENTES 403e'!$H526,traitement!$A$2:$A$10,0),2)),"")</f>
        <v>3</v>
      </c>
      <c r="B540">
        <f>IFERROR('SUIVI VENTES 403e'!F526,"")</f>
        <v>35</v>
      </c>
      <c r="C540">
        <f>IFERROR(IF('SUIVI VENTES 403e'!$A526&lt;&gt;"",ROUND($B540/$A540,2),""),"")</f>
        <v>11.67</v>
      </c>
      <c r="D540" t="str" cm="1">
        <f t="array" ref="D540">IFERROR(INDEX($F$3:$R$7,MATCH($G540,$F$4:$F$7,0),MATCH($H540,$F$3:$R$3,0)+1),"")</f>
        <v/>
      </c>
      <c r="E540" t="str">
        <f>IFERROR(IF('SUIVI VENTES 403e'!$A526&lt;&gt;"",ROUND((($C540/1.2)-$D540),2),""),"")</f>
        <v/>
      </c>
      <c r="F540" t="str">
        <f>IFERROR(IF('SUIVI VENTES 403e'!$A526&lt;&gt;"",ROUND($E540*$A540,2),""),"")</f>
        <v/>
      </c>
      <c r="G540">
        <f>IFERROR(IF('SUIVI VENTES 403e'!$A526&lt;&gt;"",YEAR('SUIVI VENTES 403e'!$G526),""),"")</f>
        <v>2021</v>
      </c>
      <c r="H540">
        <f>IFERROR(IF('SUIVI VENTES 403e'!$A526&lt;&gt;"",MONTH('SUIVI VENTES 403e'!$G526),""),"")</f>
        <v>12</v>
      </c>
    </row>
    <row r="541" spans="1:8" x14ac:dyDescent="0.25">
      <c r="A541">
        <f>IFERROR('SUIVI VENTES 403e'!B527*(INDEX(traitement!$A$2:$B$10,MATCH('SUIVI VENTES 403e'!$H527,traitement!$A$2:$A$10,0),2)),"")</f>
        <v>0.5</v>
      </c>
      <c r="B541">
        <f>IFERROR('SUIVI VENTES 403e'!F527,"")</f>
        <v>0</v>
      </c>
      <c r="C541">
        <f>IFERROR(IF('SUIVI VENTES 403e'!$A527&lt;&gt;"",ROUND($B541/$A541,2),""),"")</f>
        <v>0</v>
      </c>
      <c r="D541" t="str" cm="1">
        <f t="array" ref="D541">IFERROR(INDEX($F$3:$R$7,MATCH($G541,$F$4:$F$7,0),MATCH($H541,$F$3:$R$3,0)+1),"")</f>
        <v/>
      </c>
      <c r="E541" t="str">
        <f>IFERROR(IF('SUIVI VENTES 403e'!$A527&lt;&gt;"",ROUND((($C541/1.2)-$D541),2),""),"")</f>
        <v/>
      </c>
      <c r="F541" t="str">
        <f>IFERROR(IF('SUIVI VENTES 403e'!$A527&lt;&gt;"",ROUND($E541*$A541,2),""),"")</f>
        <v/>
      </c>
      <c r="G541">
        <f>IFERROR(IF('SUIVI VENTES 403e'!$A527&lt;&gt;"",YEAR('SUIVI VENTES 403e'!$G527),""),"")</f>
        <v>2021</v>
      </c>
      <c r="H541">
        <f>IFERROR(IF('SUIVI VENTES 403e'!$A527&lt;&gt;"",MONTH('SUIVI VENTES 403e'!$G527),""),"")</f>
        <v>12</v>
      </c>
    </row>
    <row r="542" spans="1:8" x14ac:dyDescent="0.25">
      <c r="A542">
        <f>IFERROR('SUIVI VENTES 403e'!B528*(INDEX(traitement!$A$2:$B$10,MATCH('SUIVI VENTES 403e'!$H528,traitement!$A$2:$A$10,0),2)),"")</f>
        <v>4</v>
      </c>
      <c r="B542">
        <f>IFERROR('SUIVI VENTES 403e'!F528,"")</f>
        <v>46.67</v>
      </c>
      <c r="C542">
        <f>IFERROR(IF('SUIVI VENTES 403e'!$A528&lt;&gt;"",ROUND($B542/$A542,2),""),"")</f>
        <v>11.67</v>
      </c>
      <c r="D542" t="str" cm="1">
        <f t="array" ref="D542">IFERROR(INDEX($F$3:$R$7,MATCH($G542,$F$4:$F$7,0),MATCH($H542,$F$3:$R$3,0)+1),"")</f>
        <v/>
      </c>
      <c r="E542" t="str">
        <f>IFERROR(IF('SUIVI VENTES 403e'!$A528&lt;&gt;"",ROUND((($C542/1.2)-$D542),2),""),"")</f>
        <v/>
      </c>
      <c r="F542" t="str">
        <f>IFERROR(IF('SUIVI VENTES 403e'!$A528&lt;&gt;"",ROUND($E542*$A542,2),""),"")</f>
        <v/>
      </c>
      <c r="G542">
        <f>IFERROR(IF('SUIVI VENTES 403e'!$A528&lt;&gt;"",YEAR('SUIVI VENTES 403e'!$G528),""),"")</f>
        <v>2021</v>
      </c>
      <c r="H542">
        <f>IFERROR(IF('SUIVI VENTES 403e'!$A528&lt;&gt;"",MONTH('SUIVI VENTES 403e'!$G528),""),"")</f>
        <v>12</v>
      </c>
    </row>
    <row r="543" spans="1:8" x14ac:dyDescent="0.25">
      <c r="A543">
        <f>IFERROR('SUIVI VENTES 403e'!B529*(INDEX(traitement!$A$2:$B$10,MATCH('SUIVI VENTES 403e'!$H529,traitement!$A$2:$A$10,0),2)),"")</f>
        <v>1.4999999999999999E-2</v>
      </c>
      <c r="B543">
        <f>IFERROR('SUIVI VENTES 403e'!F529,"")</f>
        <v>0</v>
      </c>
      <c r="C543">
        <f>IFERROR(IF('SUIVI VENTES 403e'!$A529&lt;&gt;"",ROUND($B543/$A543,2),""),"")</f>
        <v>0</v>
      </c>
      <c r="D543" t="str" cm="1">
        <f t="array" ref="D543">IFERROR(INDEX($F$3:$R$7,MATCH($G543,$F$4:$F$7,0),MATCH($H543,$F$3:$R$3,0)+1),"")</f>
        <v/>
      </c>
      <c r="E543" t="str">
        <f>IFERROR(IF('SUIVI VENTES 403e'!$A529&lt;&gt;"",ROUND((($C543/1.2)-$D543),2),""),"")</f>
        <v/>
      </c>
      <c r="F543" t="str">
        <f>IFERROR(IF('SUIVI VENTES 403e'!$A529&lt;&gt;"",ROUND($E543*$A543,2),""),"")</f>
        <v/>
      </c>
      <c r="G543">
        <f>IFERROR(IF('SUIVI VENTES 403e'!$A529&lt;&gt;"",YEAR('SUIVI VENTES 403e'!$G529),""),"")</f>
        <v>2021</v>
      </c>
      <c r="H543">
        <f>IFERROR(IF('SUIVI VENTES 403e'!$A529&lt;&gt;"",MONTH('SUIVI VENTES 403e'!$G529),""),"")</f>
        <v>12</v>
      </c>
    </row>
    <row r="544" spans="1:8" x14ac:dyDescent="0.25">
      <c r="A544">
        <f>IFERROR('SUIVI VENTES 403e'!B530*(INDEX(traitement!$A$2:$B$10,MATCH('SUIVI VENTES 403e'!$H530,traitement!$A$2:$A$10,0),2)),"")</f>
        <v>12</v>
      </c>
      <c r="B544">
        <f>IFERROR('SUIVI VENTES 403e'!F530,"")</f>
        <v>120</v>
      </c>
      <c r="C544">
        <f>IFERROR(IF('SUIVI VENTES 403e'!$A530&lt;&gt;"",ROUND($B544/$A544,2),""),"")</f>
        <v>10</v>
      </c>
      <c r="D544" t="str" cm="1">
        <f t="array" ref="D544">IFERROR(INDEX($F$3:$R$7,MATCH($G544,$F$4:$F$7,0),MATCH($H544,$F$3:$R$3,0)+1),"")</f>
        <v/>
      </c>
      <c r="E544" t="str">
        <f>IFERROR(IF('SUIVI VENTES 403e'!$A530&lt;&gt;"",ROUND((($C544/1.2)-$D544),2),""),"")</f>
        <v/>
      </c>
      <c r="F544" t="str">
        <f>IFERROR(IF('SUIVI VENTES 403e'!$A530&lt;&gt;"",ROUND($E544*$A544,2),""),"")</f>
        <v/>
      </c>
      <c r="G544">
        <f>IFERROR(IF('SUIVI VENTES 403e'!$A530&lt;&gt;"",YEAR('SUIVI VENTES 403e'!$G530),""),"")</f>
        <v>2021</v>
      </c>
      <c r="H544">
        <f>IFERROR(IF('SUIVI VENTES 403e'!$A530&lt;&gt;"",MONTH('SUIVI VENTES 403e'!$G530),""),"")</f>
        <v>12</v>
      </c>
    </row>
    <row r="545" spans="1:8" x14ac:dyDescent="0.25">
      <c r="A545">
        <f>IFERROR('SUIVI VENTES 403e'!B531*(INDEX(traitement!$A$2:$B$10,MATCH('SUIVI VENTES 403e'!$H531,traitement!$A$2:$A$10,0),2)),"")</f>
        <v>12</v>
      </c>
      <c r="B545">
        <f>IFERROR('SUIVI VENTES 403e'!F531,"")</f>
        <v>120</v>
      </c>
      <c r="C545">
        <f>IFERROR(IF('SUIVI VENTES 403e'!$A531&lt;&gt;"",ROUND($B545/$A545,2),""),"")</f>
        <v>10</v>
      </c>
      <c r="D545" t="str" cm="1">
        <f t="array" ref="D545">IFERROR(INDEX($F$3:$R$7,MATCH($G545,$F$4:$F$7,0),MATCH($H545,$F$3:$R$3,0)+1),"")</f>
        <v/>
      </c>
      <c r="E545" t="str">
        <f>IFERROR(IF('SUIVI VENTES 403e'!$A531&lt;&gt;"",ROUND((($C545/1.2)-$D545),2),""),"")</f>
        <v/>
      </c>
      <c r="F545" t="str">
        <f>IFERROR(IF('SUIVI VENTES 403e'!$A531&lt;&gt;"",ROUND($E545*$A545,2),""),"")</f>
        <v/>
      </c>
      <c r="G545">
        <f>IFERROR(IF('SUIVI VENTES 403e'!$A531&lt;&gt;"",YEAR('SUIVI VENTES 403e'!$G531),""),"")</f>
        <v>2021</v>
      </c>
      <c r="H545">
        <f>IFERROR(IF('SUIVI VENTES 403e'!$A531&lt;&gt;"",MONTH('SUIVI VENTES 403e'!$G531),""),"")</f>
        <v>12</v>
      </c>
    </row>
    <row r="546" spans="1:8" x14ac:dyDescent="0.25">
      <c r="A546">
        <f>IFERROR('SUIVI VENTES 403e'!B532*(INDEX(traitement!$A$2:$B$10,MATCH('SUIVI VENTES 403e'!$H532,traitement!$A$2:$A$10,0),2)),"")</f>
        <v>2</v>
      </c>
      <c r="B546">
        <f>IFERROR('SUIVI VENTES 403e'!F532,"")</f>
        <v>0</v>
      </c>
      <c r="C546">
        <f>IFERROR(IF('SUIVI VENTES 403e'!$A532&lt;&gt;"",ROUND($B546/$A546,2),""),"")</f>
        <v>0</v>
      </c>
      <c r="D546" t="str" cm="1">
        <f t="array" ref="D546">IFERROR(INDEX($F$3:$R$7,MATCH($G546,$F$4:$F$7,0),MATCH($H546,$F$3:$R$3,0)+1),"")</f>
        <v/>
      </c>
      <c r="E546" t="str">
        <f>IFERROR(IF('SUIVI VENTES 403e'!$A532&lt;&gt;"",ROUND((($C546/1.2)-$D546),2),""),"")</f>
        <v/>
      </c>
      <c r="F546" t="str">
        <f>IFERROR(IF('SUIVI VENTES 403e'!$A532&lt;&gt;"",ROUND($E546*$A546,2),""),"")</f>
        <v/>
      </c>
      <c r="G546">
        <f>IFERROR(IF('SUIVI VENTES 403e'!$A532&lt;&gt;"",YEAR('SUIVI VENTES 403e'!$G532),""),"")</f>
        <v>2021</v>
      </c>
      <c r="H546">
        <f>IFERROR(IF('SUIVI VENTES 403e'!$A532&lt;&gt;"",MONTH('SUIVI VENTES 403e'!$G532),""),"")</f>
        <v>12</v>
      </c>
    </row>
    <row r="547" spans="1:8" x14ac:dyDescent="0.25">
      <c r="A547">
        <f>IFERROR('SUIVI VENTES 403e'!B533*(INDEX(traitement!$A$2:$B$10,MATCH('SUIVI VENTES 403e'!$H533,traitement!$A$2:$A$10,0),2)),"")</f>
        <v>1.5</v>
      </c>
      <c r="B547">
        <f>IFERROR('SUIVI VENTES 403e'!F533,"")</f>
        <v>17.5</v>
      </c>
      <c r="C547">
        <f>IFERROR(IF('SUIVI VENTES 403e'!$A533&lt;&gt;"",ROUND($B547/$A547,2),""),"")</f>
        <v>11.67</v>
      </c>
      <c r="D547" t="str" cm="1">
        <f t="array" ref="D547">IFERROR(INDEX($F$3:$R$7,MATCH($G547,$F$4:$F$7,0),MATCH($H547,$F$3:$R$3,0)+1),"")</f>
        <v/>
      </c>
      <c r="E547" t="str">
        <f>IFERROR(IF('SUIVI VENTES 403e'!$A533&lt;&gt;"",ROUND((($C547/1.2)-$D547),2),""),"")</f>
        <v/>
      </c>
      <c r="F547" t="str">
        <f>IFERROR(IF('SUIVI VENTES 403e'!$A533&lt;&gt;"",ROUND($E547*$A547,2),""),"")</f>
        <v/>
      </c>
      <c r="G547">
        <f>IFERROR(IF('SUIVI VENTES 403e'!$A533&lt;&gt;"",YEAR('SUIVI VENTES 403e'!$G533),""),"")</f>
        <v>2021</v>
      </c>
      <c r="H547">
        <f>IFERROR(IF('SUIVI VENTES 403e'!$A533&lt;&gt;"",MONTH('SUIVI VENTES 403e'!$G533),""),"")</f>
        <v>12</v>
      </c>
    </row>
    <row r="548" spans="1:8" x14ac:dyDescent="0.25">
      <c r="A548">
        <f>IFERROR('SUIVI VENTES 403e'!B534*(INDEX(traitement!$A$2:$B$10,MATCH('SUIVI VENTES 403e'!$H534,traitement!$A$2:$A$10,0),2)),"")</f>
        <v>12</v>
      </c>
      <c r="B548">
        <f>IFERROR('SUIVI VENTES 403e'!F534,"")</f>
        <v>120</v>
      </c>
      <c r="C548">
        <f>IFERROR(IF('SUIVI VENTES 403e'!$A534&lt;&gt;"",ROUND($B548/$A548,2),""),"")</f>
        <v>10</v>
      </c>
      <c r="D548" t="str" cm="1">
        <f t="array" ref="D548">IFERROR(INDEX($F$3:$R$7,MATCH($G548,$F$4:$F$7,0),MATCH($H548,$F$3:$R$3,0)+1),"")</f>
        <v/>
      </c>
      <c r="E548" t="str">
        <f>IFERROR(IF('SUIVI VENTES 403e'!$A534&lt;&gt;"",ROUND((($C548/1.2)-$D548),2),""),"")</f>
        <v/>
      </c>
      <c r="F548" t="str">
        <f>IFERROR(IF('SUIVI VENTES 403e'!$A534&lt;&gt;"",ROUND($E548*$A548,2),""),"")</f>
        <v/>
      </c>
      <c r="G548">
        <f>IFERROR(IF('SUIVI VENTES 403e'!$A534&lt;&gt;"",YEAR('SUIVI VENTES 403e'!$G534),""),"")</f>
        <v>2021</v>
      </c>
      <c r="H548">
        <f>IFERROR(IF('SUIVI VENTES 403e'!$A534&lt;&gt;"",MONTH('SUIVI VENTES 403e'!$G534),""),"")</f>
        <v>12</v>
      </c>
    </row>
    <row r="549" spans="1:8" x14ac:dyDescent="0.25">
      <c r="A549">
        <f>IFERROR('SUIVI VENTES 403e'!B535*(INDEX(traitement!$A$2:$B$10,MATCH('SUIVI VENTES 403e'!$H535,traitement!$A$2:$A$10,0),2)),"")</f>
        <v>20</v>
      </c>
      <c r="B549">
        <f>IFERROR('SUIVI VENTES 403e'!F535,"")</f>
        <v>200</v>
      </c>
      <c r="C549">
        <f>IFERROR(IF('SUIVI VENTES 403e'!$A535&lt;&gt;"",ROUND($B549/$A549,2),""),"")</f>
        <v>10</v>
      </c>
      <c r="D549" t="str" cm="1">
        <f t="array" ref="D549">IFERROR(INDEX($F$3:$R$7,MATCH($G549,$F$4:$F$7,0),MATCH($H549,$F$3:$R$3,0)+1),"")</f>
        <v/>
      </c>
      <c r="E549" t="str">
        <f>IFERROR(IF('SUIVI VENTES 403e'!$A535&lt;&gt;"",ROUND((($C549/1.2)-$D549),2),""),"")</f>
        <v/>
      </c>
      <c r="F549" t="str">
        <f>IFERROR(IF('SUIVI VENTES 403e'!$A535&lt;&gt;"",ROUND($E549*$A549,2),""),"")</f>
        <v/>
      </c>
      <c r="G549">
        <f>IFERROR(IF('SUIVI VENTES 403e'!$A535&lt;&gt;"",YEAR('SUIVI VENTES 403e'!$G535),""),"")</f>
        <v>2021</v>
      </c>
      <c r="H549">
        <f>IFERROR(IF('SUIVI VENTES 403e'!$A535&lt;&gt;"",MONTH('SUIVI VENTES 403e'!$G535),""),"")</f>
        <v>12</v>
      </c>
    </row>
    <row r="550" spans="1:8" x14ac:dyDescent="0.25">
      <c r="A550">
        <f>IFERROR('SUIVI VENTES 403e'!B536*(INDEX(traitement!$A$2:$B$10,MATCH('SUIVI VENTES 403e'!$H536,traitement!$A$2:$A$10,0),2)),"")</f>
        <v>2</v>
      </c>
      <c r="B550">
        <f>IFERROR('SUIVI VENTES 403e'!F536,"")</f>
        <v>0</v>
      </c>
      <c r="C550">
        <f>IFERROR(IF('SUIVI VENTES 403e'!$A536&lt;&gt;"",ROUND($B550/$A550,2),""),"")</f>
        <v>0</v>
      </c>
      <c r="D550" t="str" cm="1">
        <f t="array" ref="D550">IFERROR(INDEX($F$3:$R$7,MATCH($G550,$F$4:$F$7,0),MATCH($H550,$F$3:$R$3,0)+1),"")</f>
        <v/>
      </c>
      <c r="E550" t="str">
        <f>IFERROR(IF('SUIVI VENTES 403e'!$A536&lt;&gt;"",ROUND((($C550/1.2)-$D550),2),""),"")</f>
        <v/>
      </c>
      <c r="F550" t="str">
        <f>IFERROR(IF('SUIVI VENTES 403e'!$A536&lt;&gt;"",ROUND($E550*$A550,2),""),"")</f>
        <v/>
      </c>
      <c r="G550">
        <f>IFERROR(IF('SUIVI VENTES 403e'!$A536&lt;&gt;"",YEAR('SUIVI VENTES 403e'!$G536),""),"")</f>
        <v>2021</v>
      </c>
      <c r="H550">
        <f>IFERROR(IF('SUIVI VENTES 403e'!$A536&lt;&gt;"",MONTH('SUIVI VENTES 403e'!$G536),""),"")</f>
        <v>12</v>
      </c>
    </row>
    <row r="551" spans="1:8" x14ac:dyDescent="0.25">
      <c r="A551">
        <f>IFERROR('SUIVI VENTES 403e'!B537*(INDEX(traitement!$A$2:$B$10,MATCH('SUIVI VENTES 403e'!$H537,traitement!$A$2:$A$10,0),2)),"")</f>
        <v>12</v>
      </c>
      <c r="B551">
        <f>IFERROR('SUIVI VENTES 403e'!F537,"")</f>
        <v>120</v>
      </c>
      <c r="C551">
        <f>IFERROR(IF('SUIVI VENTES 403e'!$A537&lt;&gt;"",ROUND($B551/$A551,2),""),"")</f>
        <v>10</v>
      </c>
      <c r="D551" t="str" cm="1">
        <f t="array" ref="D551">IFERROR(INDEX($F$3:$R$7,MATCH($G551,$F$4:$F$7,0),MATCH($H551,$F$3:$R$3,0)+1),"")</f>
        <v/>
      </c>
      <c r="E551" t="str">
        <f>IFERROR(IF('SUIVI VENTES 403e'!$A537&lt;&gt;"",ROUND((($C551/1.2)-$D551),2),""),"")</f>
        <v/>
      </c>
      <c r="F551" t="str">
        <f>IFERROR(IF('SUIVI VENTES 403e'!$A537&lt;&gt;"",ROUND($E551*$A551,2),""),"")</f>
        <v/>
      </c>
      <c r="G551">
        <f>IFERROR(IF('SUIVI VENTES 403e'!$A537&lt;&gt;"",YEAR('SUIVI VENTES 403e'!$G537),""),"")</f>
        <v>2021</v>
      </c>
      <c r="H551">
        <f>IFERROR(IF('SUIVI VENTES 403e'!$A537&lt;&gt;"",MONTH('SUIVI VENTES 403e'!$G537),""),"")</f>
        <v>12</v>
      </c>
    </row>
    <row r="552" spans="1:8" x14ac:dyDescent="0.25">
      <c r="A552">
        <f>IFERROR('SUIVI VENTES 403e'!B538*(INDEX(traitement!$A$2:$B$10,MATCH('SUIVI VENTES 403e'!$H538,traitement!$A$2:$A$10,0),2)),"")</f>
        <v>1</v>
      </c>
      <c r="B552">
        <f>IFERROR('SUIVI VENTES 403e'!F538,"")</f>
        <v>0</v>
      </c>
      <c r="C552">
        <f>IFERROR(IF('SUIVI VENTES 403e'!$A538&lt;&gt;"",ROUND($B552/$A552,2),""),"")</f>
        <v>0</v>
      </c>
      <c r="D552" t="str" cm="1">
        <f t="array" ref="D552">IFERROR(INDEX($F$3:$R$7,MATCH($G552,$F$4:$F$7,0),MATCH($H552,$F$3:$R$3,0)+1),"")</f>
        <v/>
      </c>
      <c r="E552" t="str">
        <f>IFERROR(IF('SUIVI VENTES 403e'!$A538&lt;&gt;"",ROUND((($C552/1.2)-$D552),2),""),"")</f>
        <v/>
      </c>
      <c r="F552" t="str">
        <f>IFERROR(IF('SUIVI VENTES 403e'!$A538&lt;&gt;"",ROUND($E552*$A552,2),""),"")</f>
        <v/>
      </c>
      <c r="G552">
        <f>IFERROR(IF('SUIVI VENTES 403e'!$A538&lt;&gt;"",YEAR('SUIVI VENTES 403e'!$G538),""),"")</f>
        <v>2021</v>
      </c>
      <c r="H552">
        <f>IFERROR(IF('SUIVI VENTES 403e'!$A538&lt;&gt;"",MONTH('SUIVI VENTES 403e'!$G538),""),"")</f>
        <v>12</v>
      </c>
    </row>
    <row r="553" spans="1:8" x14ac:dyDescent="0.25">
      <c r="A553">
        <f>IFERROR('SUIVI VENTES 403e'!B539*(INDEX(traitement!$A$2:$B$10,MATCH('SUIVI VENTES 403e'!$H539,traitement!$A$2:$A$10,0),2)),"")</f>
        <v>10</v>
      </c>
      <c r="B553">
        <f>IFERROR('SUIVI VENTES 403e'!F539,"")</f>
        <v>100</v>
      </c>
      <c r="C553">
        <f>IFERROR(IF('SUIVI VENTES 403e'!$A539&lt;&gt;"",ROUND($B553/$A553,2),""),"")</f>
        <v>10</v>
      </c>
      <c r="D553" t="str" cm="1">
        <f t="array" ref="D553">IFERROR(INDEX($F$3:$R$7,MATCH($G553,$F$4:$F$7,0),MATCH($H553,$F$3:$R$3,0)+1),"")</f>
        <v/>
      </c>
      <c r="E553" t="str">
        <f>IFERROR(IF('SUIVI VENTES 403e'!$A539&lt;&gt;"",ROUND((($C553/1.2)-$D553),2),""),"")</f>
        <v/>
      </c>
      <c r="F553" t="str">
        <f>IFERROR(IF('SUIVI VENTES 403e'!$A539&lt;&gt;"",ROUND($E553*$A553,2),""),"")</f>
        <v/>
      </c>
      <c r="G553">
        <f>IFERROR(IF('SUIVI VENTES 403e'!$A539&lt;&gt;"",YEAR('SUIVI VENTES 403e'!$G539),""),"")</f>
        <v>2021</v>
      </c>
      <c r="H553">
        <f>IFERROR(IF('SUIVI VENTES 403e'!$A539&lt;&gt;"",MONTH('SUIVI VENTES 403e'!$G539),""),"")</f>
        <v>12</v>
      </c>
    </row>
    <row r="554" spans="1:8" x14ac:dyDescent="0.25">
      <c r="A554">
        <f>IFERROR('SUIVI VENTES 403e'!B540*(INDEX(traitement!$A$2:$B$10,MATCH('SUIVI VENTES 403e'!$H540,traitement!$A$2:$A$10,0),2)),"")</f>
        <v>1</v>
      </c>
      <c r="B554">
        <f>IFERROR('SUIVI VENTES 403e'!F540,"")</f>
        <v>0</v>
      </c>
      <c r="C554">
        <f>IFERROR(IF('SUIVI VENTES 403e'!$A540&lt;&gt;"",ROUND($B554/$A554,2),""),"")</f>
        <v>0</v>
      </c>
      <c r="D554" t="str" cm="1">
        <f t="array" ref="D554">IFERROR(INDEX($F$3:$R$7,MATCH($G554,$F$4:$F$7,0),MATCH($H554,$F$3:$R$3,0)+1),"")</f>
        <v/>
      </c>
      <c r="E554" t="str">
        <f>IFERROR(IF('SUIVI VENTES 403e'!$A540&lt;&gt;"",ROUND((($C554/1.2)-$D554),2),""),"")</f>
        <v/>
      </c>
      <c r="F554" t="str">
        <f>IFERROR(IF('SUIVI VENTES 403e'!$A540&lt;&gt;"",ROUND($E554*$A554,2),""),"")</f>
        <v/>
      </c>
      <c r="G554">
        <f>IFERROR(IF('SUIVI VENTES 403e'!$A540&lt;&gt;"",YEAR('SUIVI VENTES 403e'!$G540),""),"")</f>
        <v>2021</v>
      </c>
      <c r="H554">
        <f>IFERROR(IF('SUIVI VENTES 403e'!$A540&lt;&gt;"",MONTH('SUIVI VENTES 403e'!$G540),""),"")</f>
        <v>12</v>
      </c>
    </row>
    <row r="555" spans="1:8" x14ac:dyDescent="0.25">
      <c r="A555">
        <f>IFERROR('SUIVI VENTES 403e'!B541*(INDEX(traitement!$A$2:$B$10,MATCH('SUIVI VENTES 403e'!$H541,traitement!$A$2:$A$10,0),2)),"")</f>
        <v>15</v>
      </c>
      <c r="B555">
        <f>IFERROR('SUIVI VENTES 403e'!F541,"")</f>
        <v>150</v>
      </c>
      <c r="C555">
        <f>IFERROR(IF('SUIVI VENTES 403e'!$A541&lt;&gt;"",ROUND($B555/$A555,2),""),"")</f>
        <v>10</v>
      </c>
      <c r="D555" t="str" cm="1">
        <f t="array" ref="D555">IFERROR(INDEX($F$3:$R$7,MATCH($G555,$F$4:$F$7,0),MATCH($H555,$F$3:$R$3,0)+1),"")</f>
        <v/>
      </c>
      <c r="E555" t="str">
        <f>IFERROR(IF('SUIVI VENTES 403e'!$A541&lt;&gt;"",ROUND((($C555/1.2)-$D555),2),""),"")</f>
        <v/>
      </c>
      <c r="F555" t="str">
        <f>IFERROR(IF('SUIVI VENTES 403e'!$A541&lt;&gt;"",ROUND($E555*$A555,2),""),"")</f>
        <v/>
      </c>
      <c r="G555">
        <f>IFERROR(IF('SUIVI VENTES 403e'!$A541&lt;&gt;"",YEAR('SUIVI VENTES 403e'!$G541),""),"")</f>
        <v>2021</v>
      </c>
      <c r="H555">
        <f>IFERROR(IF('SUIVI VENTES 403e'!$A541&lt;&gt;"",MONTH('SUIVI VENTES 403e'!$G541),""),"")</f>
        <v>12</v>
      </c>
    </row>
    <row r="556" spans="1:8" x14ac:dyDescent="0.25">
      <c r="A556">
        <f>IFERROR('SUIVI VENTES 403e'!B542*(INDEX(traitement!$A$2:$B$10,MATCH('SUIVI VENTES 403e'!$H542,traitement!$A$2:$A$10,0),2)),"")</f>
        <v>2</v>
      </c>
      <c r="B556">
        <f>IFERROR('SUIVI VENTES 403e'!F542,"")</f>
        <v>0</v>
      </c>
      <c r="C556">
        <f>IFERROR(IF('SUIVI VENTES 403e'!$A542&lt;&gt;"",ROUND($B556/$A556,2),""),"")</f>
        <v>0</v>
      </c>
      <c r="D556" t="str" cm="1">
        <f t="array" ref="D556">IFERROR(INDEX($F$3:$R$7,MATCH($G556,$F$4:$F$7,0),MATCH($H556,$F$3:$R$3,0)+1),"")</f>
        <v/>
      </c>
      <c r="E556" t="str">
        <f>IFERROR(IF('SUIVI VENTES 403e'!$A542&lt;&gt;"",ROUND((($C556/1.2)-$D556),2),""),"")</f>
        <v/>
      </c>
      <c r="F556" t="str">
        <f>IFERROR(IF('SUIVI VENTES 403e'!$A542&lt;&gt;"",ROUND($E556*$A556,2),""),"")</f>
        <v/>
      </c>
      <c r="G556">
        <f>IFERROR(IF('SUIVI VENTES 403e'!$A542&lt;&gt;"",YEAR('SUIVI VENTES 403e'!$G542),""),"")</f>
        <v>2021</v>
      </c>
      <c r="H556">
        <f>IFERROR(IF('SUIVI VENTES 403e'!$A542&lt;&gt;"",MONTH('SUIVI VENTES 403e'!$G542),""),"")</f>
        <v>12</v>
      </c>
    </row>
    <row r="557" spans="1:8" x14ac:dyDescent="0.25">
      <c r="A557">
        <f>IFERROR('SUIVI VENTES 403e'!B543*(INDEX(traitement!$A$2:$B$10,MATCH('SUIVI VENTES 403e'!$H543,traitement!$A$2:$A$10,0),2)),"")</f>
        <v>2.5</v>
      </c>
      <c r="B557">
        <f>IFERROR('SUIVI VENTES 403e'!F543,"")</f>
        <v>29.17</v>
      </c>
      <c r="C557">
        <f>IFERROR(IF('SUIVI VENTES 403e'!$A543&lt;&gt;"",ROUND($B557/$A557,2),""),"")</f>
        <v>11.67</v>
      </c>
      <c r="D557" t="str" cm="1">
        <f t="array" ref="D557">IFERROR(INDEX($F$3:$R$7,MATCH($G557,$F$4:$F$7,0),MATCH($H557,$F$3:$R$3,0)+1),"")</f>
        <v/>
      </c>
      <c r="E557" t="str">
        <f>IFERROR(IF('SUIVI VENTES 403e'!$A543&lt;&gt;"",ROUND((($C557/1.2)-$D557),2),""),"")</f>
        <v/>
      </c>
      <c r="F557" t="str">
        <f>IFERROR(IF('SUIVI VENTES 403e'!$A543&lt;&gt;"",ROUND($E557*$A557,2),""),"")</f>
        <v/>
      </c>
      <c r="G557">
        <f>IFERROR(IF('SUIVI VENTES 403e'!$A543&lt;&gt;"",YEAR('SUIVI VENTES 403e'!$G543),""),"")</f>
        <v>2021</v>
      </c>
      <c r="H557">
        <f>IFERROR(IF('SUIVI VENTES 403e'!$A543&lt;&gt;"",MONTH('SUIVI VENTES 403e'!$G543),""),"")</f>
        <v>12</v>
      </c>
    </row>
    <row r="558" spans="1:8" x14ac:dyDescent="0.25">
      <c r="A558">
        <f>IFERROR('SUIVI VENTES 403e'!B544*(INDEX(traitement!$A$2:$B$10,MATCH('SUIVI VENTES 403e'!$H544,traitement!$A$2:$A$10,0),2)),"")</f>
        <v>3</v>
      </c>
      <c r="B558">
        <f>IFERROR('SUIVI VENTES 403e'!F544,"")</f>
        <v>30</v>
      </c>
      <c r="C558">
        <f>IFERROR(IF('SUIVI VENTES 403e'!$A544&lt;&gt;"",ROUND($B558/$A558,2),""),"")</f>
        <v>10</v>
      </c>
      <c r="D558" t="str" cm="1">
        <f t="array" ref="D558">IFERROR(INDEX($F$3:$R$7,MATCH($G558,$F$4:$F$7,0),MATCH($H558,$F$3:$R$3,0)+1),"")</f>
        <v/>
      </c>
      <c r="E558" t="str">
        <f>IFERROR(IF('SUIVI VENTES 403e'!$A544&lt;&gt;"",ROUND((($C558/1.2)-$D558),2),""),"")</f>
        <v/>
      </c>
      <c r="F558" t="str">
        <f>IFERROR(IF('SUIVI VENTES 403e'!$A544&lt;&gt;"",ROUND($E558*$A558,2),""),"")</f>
        <v/>
      </c>
      <c r="G558">
        <f>IFERROR(IF('SUIVI VENTES 403e'!$A544&lt;&gt;"",YEAR('SUIVI VENTES 403e'!$G544),""),"")</f>
        <v>2021</v>
      </c>
      <c r="H558">
        <f>IFERROR(IF('SUIVI VENTES 403e'!$A544&lt;&gt;"",MONTH('SUIVI VENTES 403e'!$G544),""),"")</f>
        <v>12</v>
      </c>
    </row>
    <row r="559" spans="1:8" x14ac:dyDescent="0.25">
      <c r="A559">
        <f>IFERROR('SUIVI VENTES 403e'!B545*(INDEX(traitement!$A$2:$B$10,MATCH('SUIVI VENTES 403e'!$H545,traitement!$A$2:$A$10,0),2)),"")</f>
        <v>1</v>
      </c>
      <c r="B559">
        <f>IFERROR('SUIVI VENTES 403e'!F545,"")</f>
        <v>16.670000000000002</v>
      </c>
      <c r="C559">
        <f>IFERROR(IF('SUIVI VENTES 403e'!$A545&lt;&gt;"",ROUND($B559/$A559,2),""),"")</f>
        <v>16.670000000000002</v>
      </c>
      <c r="D559" t="str" cm="1">
        <f t="array" ref="D559">IFERROR(INDEX($F$3:$R$7,MATCH($G559,$F$4:$F$7,0),MATCH($H559,$F$3:$R$3,0)+1),"")</f>
        <v/>
      </c>
      <c r="E559" t="str">
        <f>IFERROR(IF('SUIVI VENTES 403e'!$A545&lt;&gt;"",ROUND((($C559/1.2)-$D559),2),""),"")</f>
        <v/>
      </c>
      <c r="F559" t="str">
        <f>IFERROR(IF('SUIVI VENTES 403e'!$A545&lt;&gt;"",ROUND($E559*$A559,2),""),"")</f>
        <v/>
      </c>
      <c r="G559">
        <f>IFERROR(IF('SUIVI VENTES 403e'!$A545&lt;&gt;"",YEAR('SUIVI VENTES 403e'!$G545),""),"")</f>
        <v>2021</v>
      </c>
      <c r="H559">
        <f>IFERROR(IF('SUIVI VENTES 403e'!$A545&lt;&gt;"",MONTH('SUIVI VENTES 403e'!$G545),""),"")</f>
        <v>12</v>
      </c>
    </row>
    <row r="560" spans="1:8" x14ac:dyDescent="0.25">
      <c r="A560">
        <f>IFERROR('SUIVI VENTES 403e'!B546*(INDEX(traitement!$A$2:$B$10,MATCH('SUIVI VENTES 403e'!$H546,traitement!$A$2:$A$10,0),2)),"")</f>
        <v>4</v>
      </c>
      <c r="B560">
        <f>IFERROR('SUIVI VENTES 403e'!F546,"")</f>
        <v>46.67</v>
      </c>
      <c r="C560">
        <f>IFERROR(IF('SUIVI VENTES 403e'!$A546&lt;&gt;"",ROUND($B560/$A560,2),""),"")</f>
        <v>11.67</v>
      </c>
      <c r="D560" t="str" cm="1">
        <f t="array" ref="D560">IFERROR(INDEX($F$3:$R$7,MATCH($G560,$F$4:$F$7,0),MATCH($H560,$F$3:$R$3,0)+1),"")</f>
        <v/>
      </c>
      <c r="E560" t="str">
        <f>IFERROR(IF('SUIVI VENTES 403e'!$A546&lt;&gt;"",ROUND((($C560/1.2)-$D560),2),""),"")</f>
        <v/>
      </c>
      <c r="F560" t="str">
        <f>IFERROR(IF('SUIVI VENTES 403e'!$A546&lt;&gt;"",ROUND($E560*$A560,2),""),"")</f>
        <v/>
      </c>
      <c r="G560">
        <f>IFERROR(IF('SUIVI VENTES 403e'!$A546&lt;&gt;"",YEAR('SUIVI VENTES 403e'!$G546),""),"")</f>
        <v>2021</v>
      </c>
      <c r="H560">
        <f>IFERROR(IF('SUIVI VENTES 403e'!$A546&lt;&gt;"",MONTH('SUIVI VENTES 403e'!$G546),""),"")</f>
        <v>12</v>
      </c>
    </row>
    <row r="561" spans="1:8" x14ac:dyDescent="0.25">
      <c r="A561">
        <f>IFERROR('SUIVI VENTES 403e'!B547*(INDEX(traitement!$A$2:$B$10,MATCH('SUIVI VENTES 403e'!$H547,traitement!$A$2:$A$10,0),2)),"")</f>
        <v>10</v>
      </c>
      <c r="B561">
        <f>IFERROR('SUIVI VENTES 403e'!F547,"")</f>
        <v>100</v>
      </c>
      <c r="C561">
        <f>IFERROR(IF('SUIVI VENTES 403e'!$A547&lt;&gt;"",ROUND($B561/$A561,2),""),"")</f>
        <v>10</v>
      </c>
      <c r="D561" t="str" cm="1">
        <f t="array" ref="D561">IFERROR(INDEX($F$3:$R$7,MATCH($G561,$F$4:$F$7,0),MATCH($H561,$F$3:$R$3,0)+1),"")</f>
        <v/>
      </c>
      <c r="E561" t="str">
        <f>IFERROR(IF('SUIVI VENTES 403e'!$A547&lt;&gt;"",ROUND((($C561/1.2)-$D561),2),""),"")</f>
        <v/>
      </c>
      <c r="F561" t="str">
        <f>IFERROR(IF('SUIVI VENTES 403e'!$A547&lt;&gt;"",ROUND($E561*$A561,2),""),"")</f>
        <v/>
      </c>
      <c r="G561">
        <f>IFERROR(IF('SUIVI VENTES 403e'!$A547&lt;&gt;"",YEAR('SUIVI VENTES 403e'!$G547),""),"")</f>
        <v>2021</v>
      </c>
      <c r="H561">
        <f>IFERROR(IF('SUIVI VENTES 403e'!$A547&lt;&gt;"",MONTH('SUIVI VENTES 403e'!$G547),""),"")</f>
        <v>12</v>
      </c>
    </row>
    <row r="562" spans="1:8" x14ac:dyDescent="0.25">
      <c r="A562">
        <f>IFERROR('SUIVI VENTES 403e'!B548*(INDEX(traitement!$A$2:$B$10,MATCH('SUIVI VENTES 403e'!$H548,traitement!$A$2:$A$10,0),2)),"")</f>
        <v>2</v>
      </c>
      <c r="B562">
        <f>IFERROR('SUIVI VENTES 403e'!F548,"")</f>
        <v>20</v>
      </c>
      <c r="C562">
        <f>IFERROR(IF('SUIVI VENTES 403e'!$A548&lt;&gt;"",ROUND($B562/$A562,2),""),"")</f>
        <v>10</v>
      </c>
      <c r="D562" t="str" cm="1">
        <f t="array" ref="D562">IFERROR(INDEX($F$3:$R$7,MATCH($G562,$F$4:$F$7,0),MATCH($H562,$F$3:$R$3,0)+1),"")</f>
        <v/>
      </c>
      <c r="E562" t="str">
        <f>IFERROR(IF('SUIVI VENTES 403e'!$A548&lt;&gt;"",ROUND((($C562/1.2)-$D562),2),""),"")</f>
        <v/>
      </c>
      <c r="F562" t="str">
        <f>IFERROR(IF('SUIVI VENTES 403e'!$A548&lt;&gt;"",ROUND($E562*$A562,2),""),"")</f>
        <v/>
      </c>
      <c r="G562">
        <f>IFERROR(IF('SUIVI VENTES 403e'!$A548&lt;&gt;"",YEAR('SUIVI VENTES 403e'!$G548),""),"")</f>
        <v>2021</v>
      </c>
      <c r="H562">
        <f>IFERROR(IF('SUIVI VENTES 403e'!$A548&lt;&gt;"",MONTH('SUIVI VENTES 403e'!$G548),""),"")</f>
        <v>12</v>
      </c>
    </row>
    <row r="563" spans="1:8" x14ac:dyDescent="0.25">
      <c r="A563">
        <f>IFERROR('SUIVI VENTES 403e'!B549*(INDEX(traitement!$A$2:$B$10,MATCH('SUIVI VENTES 403e'!$H549,traitement!$A$2:$A$10,0),2)),"")</f>
        <v>12</v>
      </c>
      <c r="B563">
        <f>IFERROR('SUIVI VENTES 403e'!F549,"")</f>
        <v>120</v>
      </c>
      <c r="C563">
        <f>IFERROR(IF('SUIVI VENTES 403e'!$A549&lt;&gt;"",ROUND($B563/$A563,2),""),"")</f>
        <v>10</v>
      </c>
      <c r="D563" t="str" cm="1">
        <f t="array" ref="D563">IFERROR(INDEX($F$3:$R$7,MATCH($G563,$F$4:$F$7,0),MATCH($H563,$F$3:$R$3,0)+1),"")</f>
        <v/>
      </c>
      <c r="E563" t="str">
        <f>IFERROR(IF('SUIVI VENTES 403e'!$A549&lt;&gt;"",ROUND((($C563/1.2)-$D563),2),""),"")</f>
        <v/>
      </c>
      <c r="F563" t="str">
        <f>IFERROR(IF('SUIVI VENTES 403e'!$A549&lt;&gt;"",ROUND($E563*$A563,2),""),"")</f>
        <v/>
      </c>
      <c r="G563">
        <f>IFERROR(IF('SUIVI VENTES 403e'!$A549&lt;&gt;"",YEAR('SUIVI VENTES 403e'!$G549),""),"")</f>
        <v>2021</v>
      </c>
      <c r="H563">
        <f>IFERROR(IF('SUIVI VENTES 403e'!$A549&lt;&gt;"",MONTH('SUIVI VENTES 403e'!$G549),""),"")</f>
        <v>12</v>
      </c>
    </row>
    <row r="564" spans="1:8" x14ac:dyDescent="0.25">
      <c r="A564">
        <f>IFERROR('SUIVI VENTES 403e'!B550*(INDEX(traitement!$A$2:$B$10,MATCH('SUIVI VENTES 403e'!$H550,traitement!$A$2:$A$10,0),2)),"")</f>
        <v>4</v>
      </c>
      <c r="B564">
        <f>IFERROR('SUIVI VENTES 403e'!F550,"")</f>
        <v>40</v>
      </c>
      <c r="C564">
        <f>IFERROR(IF('SUIVI VENTES 403e'!$A550&lt;&gt;"",ROUND($B564/$A564,2),""),"")</f>
        <v>10</v>
      </c>
      <c r="D564" t="str" cm="1">
        <f t="array" ref="D564">IFERROR(INDEX($F$3:$R$7,MATCH($G564,$F$4:$F$7,0),MATCH($H564,$F$3:$R$3,0)+1),"")</f>
        <v/>
      </c>
      <c r="E564" t="str">
        <f>IFERROR(IF('SUIVI VENTES 403e'!$A550&lt;&gt;"",ROUND((($C564/1.2)-$D564),2),""),"")</f>
        <v/>
      </c>
      <c r="F564" t="str">
        <f>IFERROR(IF('SUIVI VENTES 403e'!$A550&lt;&gt;"",ROUND($E564*$A564,2),""),"")</f>
        <v/>
      </c>
      <c r="G564">
        <f>IFERROR(IF('SUIVI VENTES 403e'!$A550&lt;&gt;"",YEAR('SUIVI VENTES 403e'!$G550),""),"")</f>
        <v>2021</v>
      </c>
      <c r="H564">
        <f>IFERROR(IF('SUIVI VENTES 403e'!$A550&lt;&gt;"",MONTH('SUIVI VENTES 403e'!$G550),""),"")</f>
        <v>12</v>
      </c>
    </row>
    <row r="565" spans="1:8" x14ac:dyDescent="0.25">
      <c r="A565">
        <f>IFERROR('SUIVI VENTES 403e'!B551*(INDEX(traitement!$A$2:$B$10,MATCH('SUIVI VENTES 403e'!$H551,traitement!$A$2:$A$10,0),2)),"")</f>
        <v>3</v>
      </c>
      <c r="B565">
        <f>IFERROR('SUIVI VENTES 403e'!F551,"")</f>
        <v>30</v>
      </c>
      <c r="C565">
        <f>IFERROR(IF('SUIVI VENTES 403e'!$A551&lt;&gt;"",ROUND($B565/$A565,2),""),"")</f>
        <v>10</v>
      </c>
      <c r="D565" t="str" cm="1">
        <f t="array" ref="D565">IFERROR(INDEX($F$3:$R$7,MATCH($G565,$F$4:$F$7,0),MATCH($H565,$F$3:$R$3,0)+1),"")</f>
        <v/>
      </c>
      <c r="E565" t="str">
        <f>IFERROR(IF('SUIVI VENTES 403e'!$A551&lt;&gt;"",ROUND((($C565/1.2)-$D565),2),""),"")</f>
        <v/>
      </c>
      <c r="F565" t="str">
        <f>IFERROR(IF('SUIVI VENTES 403e'!$A551&lt;&gt;"",ROUND($E565*$A565,2),""),"")</f>
        <v/>
      </c>
      <c r="G565">
        <f>IFERROR(IF('SUIVI VENTES 403e'!$A551&lt;&gt;"",YEAR('SUIVI VENTES 403e'!$G551),""),"")</f>
        <v>2021</v>
      </c>
      <c r="H565">
        <f>IFERROR(IF('SUIVI VENTES 403e'!$A551&lt;&gt;"",MONTH('SUIVI VENTES 403e'!$G551),""),"")</f>
        <v>12</v>
      </c>
    </row>
    <row r="566" spans="1:8" x14ac:dyDescent="0.25">
      <c r="A566">
        <f>IFERROR('SUIVI VENTES 403e'!B552*(INDEX(traitement!$A$2:$B$10,MATCH('SUIVI VENTES 403e'!$H552,traitement!$A$2:$A$10,0),2)),"")</f>
        <v>20</v>
      </c>
      <c r="B566">
        <f>IFERROR('SUIVI VENTES 403e'!F552,"")</f>
        <v>200</v>
      </c>
      <c r="C566">
        <f>IFERROR(IF('SUIVI VENTES 403e'!$A552&lt;&gt;"",ROUND($B566/$A566,2),""),"")</f>
        <v>10</v>
      </c>
      <c r="D566" t="str" cm="1">
        <f t="array" ref="D566">IFERROR(INDEX($F$3:$R$7,MATCH($G566,$F$4:$F$7,0),MATCH($H566,$F$3:$R$3,0)+1),"")</f>
        <v/>
      </c>
      <c r="E566" t="str">
        <f>IFERROR(IF('SUIVI VENTES 403e'!$A552&lt;&gt;"",ROUND((($C566/1.2)-$D566),2),""),"")</f>
        <v/>
      </c>
      <c r="F566" t="str">
        <f>IFERROR(IF('SUIVI VENTES 403e'!$A552&lt;&gt;"",ROUND($E566*$A566,2),""),"")</f>
        <v/>
      </c>
      <c r="G566">
        <f>IFERROR(IF('SUIVI VENTES 403e'!$A552&lt;&gt;"",YEAR('SUIVI VENTES 403e'!$G552),""),"")</f>
        <v>2021</v>
      </c>
      <c r="H566">
        <f>IFERROR(IF('SUIVI VENTES 403e'!$A552&lt;&gt;"",MONTH('SUIVI VENTES 403e'!$G552),""),"")</f>
        <v>12</v>
      </c>
    </row>
    <row r="567" spans="1:8" x14ac:dyDescent="0.25">
      <c r="A567">
        <f>IFERROR('SUIVI VENTES 403e'!B553*(INDEX(traitement!$A$2:$B$10,MATCH('SUIVI VENTES 403e'!$H553,traitement!$A$2:$A$10,0),2)),"")</f>
        <v>3</v>
      </c>
      <c r="B567">
        <f>IFERROR('SUIVI VENTES 403e'!F553,"")</f>
        <v>0</v>
      </c>
      <c r="C567">
        <f>IFERROR(IF('SUIVI VENTES 403e'!$A553&lt;&gt;"",ROUND($B567/$A567,2),""),"")</f>
        <v>0</v>
      </c>
      <c r="D567" t="str" cm="1">
        <f t="array" ref="D567">IFERROR(INDEX($F$3:$R$7,MATCH($G567,$F$4:$F$7,0),MATCH($H567,$F$3:$R$3,0)+1),"")</f>
        <v/>
      </c>
      <c r="E567" t="str">
        <f>IFERROR(IF('SUIVI VENTES 403e'!$A553&lt;&gt;"",ROUND((($C567/1.2)-$D567),2),""),"")</f>
        <v/>
      </c>
      <c r="F567" t="str">
        <f>IFERROR(IF('SUIVI VENTES 403e'!$A553&lt;&gt;"",ROUND($E567*$A567,2),""),"")</f>
        <v/>
      </c>
      <c r="G567">
        <f>IFERROR(IF('SUIVI VENTES 403e'!$A553&lt;&gt;"",YEAR('SUIVI VENTES 403e'!$G553),""),"")</f>
        <v>2021</v>
      </c>
      <c r="H567">
        <f>IFERROR(IF('SUIVI VENTES 403e'!$A553&lt;&gt;"",MONTH('SUIVI VENTES 403e'!$G553),""),"")</f>
        <v>12</v>
      </c>
    </row>
    <row r="568" spans="1:8" x14ac:dyDescent="0.25">
      <c r="A568">
        <f>IFERROR('SUIVI VENTES 403e'!B554*(INDEX(traitement!$A$2:$B$10,MATCH('SUIVI VENTES 403e'!$H554,traitement!$A$2:$A$10,0),2)),"")</f>
        <v>10</v>
      </c>
      <c r="B568">
        <f>IFERROR('SUIVI VENTES 403e'!F554,"")</f>
        <v>100</v>
      </c>
      <c r="C568">
        <f>IFERROR(IF('SUIVI VENTES 403e'!$A554&lt;&gt;"",ROUND($B568/$A568,2),""),"")</f>
        <v>10</v>
      </c>
      <c r="D568" t="str" cm="1">
        <f t="array" ref="D568">IFERROR(INDEX($F$3:$R$7,MATCH($G568,$F$4:$F$7,0),MATCH($H568,$F$3:$R$3,0)+1),"")</f>
        <v/>
      </c>
      <c r="E568" t="str">
        <f>IFERROR(IF('SUIVI VENTES 403e'!$A554&lt;&gt;"",ROUND((($C568/1.2)-$D568),2),""),"")</f>
        <v/>
      </c>
      <c r="F568" t="str">
        <f>IFERROR(IF('SUIVI VENTES 403e'!$A554&lt;&gt;"",ROUND($E568*$A568,2),""),"")</f>
        <v/>
      </c>
      <c r="G568">
        <f>IFERROR(IF('SUIVI VENTES 403e'!$A554&lt;&gt;"",YEAR('SUIVI VENTES 403e'!$G554),""),"")</f>
        <v>2021</v>
      </c>
      <c r="H568">
        <f>IFERROR(IF('SUIVI VENTES 403e'!$A554&lt;&gt;"",MONTH('SUIVI VENTES 403e'!$G554),""),"")</f>
        <v>12</v>
      </c>
    </row>
    <row r="569" spans="1:8" x14ac:dyDescent="0.25">
      <c r="A569">
        <f>IFERROR('SUIVI VENTES 403e'!B555*(INDEX(traitement!$A$2:$B$10,MATCH('SUIVI VENTES 403e'!$H555,traitement!$A$2:$A$10,0),2)),"")</f>
        <v>2</v>
      </c>
      <c r="B569">
        <f>IFERROR('SUIVI VENTES 403e'!F555,"")</f>
        <v>0</v>
      </c>
      <c r="C569">
        <f>IFERROR(IF('SUIVI VENTES 403e'!$A555&lt;&gt;"",ROUND($B569/$A569,2),""),"")</f>
        <v>0</v>
      </c>
      <c r="D569" t="str" cm="1">
        <f t="array" ref="D569">IFERROR(INDEX($F$3:$R$7,MATCH($G569,$F$4:$F$7,0),MATCH($H569,$F$3:$R$3,0)+1),"")</f>
        <v/>
      </c>
      <c r="E569" t="str">
        <f>IFERROR(IF('SUIVI VENTES 403e'!$A555&lt;&gt;"",ROUND((($C569/1.2)-$D569),2),""),"")</f>
        <v/>
      </c>
      <c r="F569" t="str">
        <f>IFERROR(IF('SUIVI VENTES 403e'!$A555&lt;&gt;"",ROUND($E569*$A569,2),""),"")</f>
        <v/>
      </c>
      <c r="G569">
        <f>IFERROR(IF('SUIVI VENTES 403e'!$A555&lt;&gt;"",YEAR('SUIVI VENTES 403e'!$G555),""),"")</f>
        <v>2021</v>
      </c>
      <c r="H569">
        <f>IFERROR(IF('SUIVI VENTES 403e'!$A555&lt;&gt;"",MONTH('SUIVI VENTES 403e'!$G555),""),"")</f>
        <v>12</v>
      </c>
    </row>
    <row r="570" spans="1:8" x14ac:dyDescent="0.25">
      <c r="A570">
        <f>IFERROR('SUIVI VENTES 403e'!B556*(INDEX(traitement!$A$2:$B$10,MATCH('SUIVI VENTES 403e'!$H556,traitement!$A$2:$A$10,0),2)),"")</f>
        <v>4</v>
      </c>
      <c r="B570">
        <f>IFERROR('SUIVI VENTES 403e'!F556,"")</f>
        <v>46.67</v>
      </c>
      <c r="C570">
        <f>IFERROR(IF('SUIVI VENTES 403e'!$A556&lt;&gt;"",ROUND($B570/$A570,2),""),"")</f>
        <v>11.67</v>
      </c>
      <c r="D570" t="str" cm="1">
        <f t="array" ref="D570">IFERROR(INDEX($F$3:$R$7,MATCH($G570,$F$4:$F$7,0),MATCH($H570,$F$3:$R$3,0)+1),"")</f>
        <v/>
      </c>
      <c r="E570" t="str">
        <f>IFERROR(IF('SUIVI VENTES 403e'!$A556&lt;&gt;"",ROUND((($C570/1.2)-$D570),2),""),"")</f>
        <v/>
      </c>
      <c r="F570" t="str">
        <f>IFERROR(IF('SUIVI VENTES 403e'!$A556&lt;&gt;"",ROUND($E570*$A570,2),""),"")</f>
        <v/>
      </c>
      <c r="G570">
        <f>IFERROR(IF('SUIVI VENTES 403e'!$A556&lt;&gt;"",YEAR('SUIVI VENTES 403e'!$G556),""),"")</f>
        <v>2021</v>
      </c>
      <c r="H570">
        <f>IFERROR(IF('SUIVI VENTES 403e'!$A556&lt;&gt;"",MONTH('SUIVI VENTES 403e'!$G556),""),"")</f>
        <v>12</v>
      </c>
    </row>
    <row r="571" spans="1:8" x14ac:dyDescent="0.25">
      <c r="A571">
        <f>IFERROR('SUIVI VENTES 403e'!B557*(INDEX(traitement!$A$2:$B$10,MATCH('SUIVI VENTES 403e'!$H557,traitement!$A$2:$A$10,0),2)),"")</f>
        <v>20</v>
      </c>
      <c r="B571">
        <f>IFERROR('SUIVI VENTES 403e'!F557,"")</f>
        <v>200</v>
      </c>
      <c r="C571">
        <f>IFERROR(IF('SUIVI VENTES 403e'!$A557&lt;&gt;"",ROUND($B571/$A571,2),""),"")</f>
        <v>10</v>
      </c>
      <c r="D571" t="str" cm="1">
        <f t="array" ref="D571">IFERROR(INDEX($F$3:$R$7,MATCH($G571,$F$4:$F$7,0),MATCH($H571,$F$3:$R$3,0)+1),"")</f>
        <v/>
      </c>
      <c r="E571" t="str">
        <f>IFERROR(IF('SUIVI VENTES 403e'!$A557&lt;&gt;"",ROUND((($C571/1.2)-$D571),2),""),"")</f>
        <v/>
      </c>
      <c r="F571" t="str">
        <f>IFERROR(IF('SUIVI VENTES 403e'!$A557&lt;&gt;"",ROUND($E571*$A571,2),""),"")</f>
        <v/>
      </c>
      <c r="G571">
        <f>IFERROR(IF('SUIVI VENTES 403e'!$A557&lt;&gt;"",YEAR('SUIVI VENTES 403e'!$G557),""),"")</f>
        <v>2021</v>
      </c>
      <c r="H571">
        <f>IFERROR(IF('SUIVI VENTES 403e'!$A557&lt;&gt;"",MONTH('SUIVI VENTES 403e'!$G557),""),"")</f>
        <v>12</v>
      </c>
    </row>
    <row r="572" spans="1:8" x14ac:dyDescent="0.25">
      <c r="A572">
        <f>IFERROR('SUIVI VENTES 403e'!B558*(INDEX(traitement!$A$2:$B$10,MATCH('SUIVI VENTES 403e'!$H558,traitement!$A$2:$A$10,0),2)),"")</f>
        <v>2</v>
      </c>
      <c r="B572">
        <f>IFERROR('SUIVI VENTES 403e'!F558,"")</f>
        <v>0</v>
      </c>
      <c r="C572">
        <f>IFERROR(IF('SUIVI VENTES 403e'!$A558&lt;&gt;"",ROUND($B572/$A572,2),""),"")</f>
        <v>0</v>
      </c>
      <c r="D572" t="str" cm="1">
        <f t="array" ref="D572">IFERROR(INDEX($F$3:$R$7,MATCH($G572,$F$4:$F$7,0),MATCH($H572,$F$3:$R$3,0)+1),"")</f>
        <v/>
      </c>
      <c r="E572" t="str">
        <f>IFERROR(IF('SUIVI VENTES 403e'!$A558&lt;&gt;"",ROUND((($C572/1.2)-$D572),2),""),"")</f>
        <v/>
      </c>
      <c r="F572" t="str">
        <f>IFERROR(IF('SUIVI VENTES 403e'!$A558&lt;&gt;"",ROUND($E572*$A572,2),""),"")</f>
        <v/>
      </c>
      <c r="G572">
        <f>IFERROR(IF('SUIVI VENTES 403e'!$A558&lt;&gt;"",YEAR('SUIVI VENTES 403e'!$G558),""),"")</f>
        <v>2021</v>
      </c>
      <c r="H572">
        <f>IFERROR(IF('SUIVI VENTES 403e'!$A558&lt;&gt;"",MONTH('SUIVI VENTES 403e'!$G558),""),"")</f>
        <v>12</v>
      </c>
    </row>
    <row r="573" spans="1:8" x14ac:dyDescent="0.25">
      <c r="A573">
        <f>IFERROR('SUIVI VENTES 403e'!B559*(INDEX(traitement!$A$2:$B$10,MATCH('SUIVI VENTES 403e'!$H559,traitement!$A$2:$A$10,0),2)),"")</f>
        <v>3</v>
      </c>
      <c r="B573">
        <f>IFERROR('SUIVI VENTES 403e'!F559,"")</f>
        <v>30</v>
      </c>
      <c r="C573">
        <f>IFERROR(IF('SUIVI VENTES 403e'!$A559&lt;&gt;"",ROUND($B573/$A573,2),""),"")</f>
        <v>10</v>
      </c>
      <c r="D573" t="str" cm="1">
        <f t="array" ref="D573">IFERROR(INDEX($F$3:$R$7,MATCH($G573,$F$4:$F$7,0),MATCH($H573,$F$3:$R$3,0)+1),"")</f>
        <v/>
      </c>
      <c r="E573" t="str">
        <f>IFERROR(IF('SUIVI VENTES 403e'!$A559&lt;&gt;"",ROUND((($C573/1.2)-$D573),2),""),"")</f>
        <v/>
      </c>
      <c r="F573" t="str">
        <f>IFERROR(IF('SUIVI VENTES 403e'!$A559&lt;&gt;"",ROUND($E573*$A573,2),""),"")</f>
        <v/>
      </c>
      <c r="G573">
        <f>IFERROR(IF('SUIVI VENTES 403e'!$A559&lt;&gt;"",YEAR('SUIVI VENTES 403e'!$G559),""),"")</f>
        <v>2021</v>
      </c>
      <c r="H573">
        <f>IFERROR(IF('SUIVI VENTES 403e'!$A559&lt;&gt;"",MONTH('SUIVI VENTES 403e'!$G559),""),"")</f>
        <v>12</v>
      </c>
    </row>
    <row r="574" spans="1:8" x14ac:dyDescent="0.25">
      <c r="A574">
        <f>IFERROR('SUIVI VENTES 403e'!B560*(INDEX(traitement!$A$2:$B$10,MATCH('SUIVI VENTES 403e'!$H560,traitement!$A$2:$A$10,0),2)),"")</f>
        <v>12</v>
      </c>
      <c r="B574">
        <f>IFERROR('SUIVI VENTES 403e'!F560,"")</f>
        <v>120</v>
      </c>
      <c r="C574">
        <f>IFERROR(IF('SUIVI VENTES 403e'!$A560&lt;&gt;"",ROUND($B574/$A574,2),""),"")</f>
        <v>10</v>
      </c>
      <c r="D574" t="str" cm="1">
        <f t="array" ref="D574">IFERROR(INDEX($F$3:$R$7,MATCH($G574,$F$4:$F$7,0),MATCH($H574,$F$3:$R$3,0)+1),"")</f>
        <v/>
      </c>
      <c r="E574" t="str">
        <f>IFERROR(IF('SUIVI VENTES 403e'!$A560&lt;&gt;"",ROUND((($C574/1.2)-$D574),2),""),"")</f>
        <v/>
      </c>
      <c r="F574" t="str">
        <f>IFERROR(IF('SUIVI VENTES 403e'!$A560&lt;&gt;"",ROUND($E574*$A574,2),""),"")</f>
        <v/>
      </c>
      <c r="G574">
        <f>IFERROR(IF('SUIVI VENTES 403e'!$A560&lt;&gt;"",YEAR('SUIVI VENTES 403e'!$G560),""),"")</f>
        <v>2021</v>
      </c>
      <c r="H574">
        <f>IFERROR(IF('SUIVI VENTES 403e'!$A560&lt;&gt;"",MONTH('SUIVI VENTES 403e'!$G560),""),"")</f>
        <v>12</v>
      </c>
    </row>
    <row r="575" spans="1:8" x14ac:dyDescent="0.25">
      <c r="A575">
        <f>IFERROR('SUIVI VENTES 403e'!B561*(INDEX(traitement!$A$2:$B$10,MATCH('SUIVI VENTES 403e'!$H561,traitement!$A$2:$A$10,0),2)),"")</f>
        <v>2</v>
      </c>
      <c r="B575">
        <f>IFERROR('SUIVI VENTES 403e'!F561,"")</f>
        <v>0</v>
      </c>
      <c r="C575">
        <f>IFERROR(IF('SUIVI VENTES 403e'!$A561&lt;&gt;"",ROUND($B575/$A575,2),""),"")</f>
        <v>0</v>
      </c>
      <c r="D575" t="str" cm="1">
        <f t="array" ref="D575">IFERROR(INDEX($F$3:$R$7,MATCH($G575,$F$4:$F$7,0),MATCH($H575,$F$3:$R$3,0)+1),"")</f>
        <v/>
      </c>
      <c r="E575" t="str">
        <f>IFERROR(IF('SUIVI VENTES 403e'!$A561&lt;&gt;"",ROUND((($C575/1.2)-$D575),2),""),"")</f>
        <v/>
      </c>
      <c r="F575" t="str">
        <f>IFERROR(IF('SUIVI VENTES 403e'!$A561&lt;&gt;"",ROUND($E575*$A575,2),""),"")</f>
        <v/>
      </c>
      <c r="G575">
        <f>IFERROR(IF('SUIVI VENTES 403e'!$A561&lt;&gt;"",YEAR('SUIVI VENTES 403e'!$G561),""),"")</f>
        <v>2021</v>
      </c>
      <c r="H575">
        <f>IFERROR(IF('SUIVI VENTES 403e'!$A561&lt;&gt;"",MONTH('SUIVI VENTES 403e'!$G561),""),"")</f>
        <v>12</v>
      </c>
    </row>
    <row r="576" spans="1:8" x14ac:dyDescent="0.25">
      <c r="A576">
        <f>IFERROR('SUIVI VENTES 403e'!B562*(INDEX(traitement!$A$2:$B$10,MATCH('SUIVI VENTES 403e'!$H562,traitement!$A$2:$A$10,0),2)),"")</f>
        <v>10</v>
      </c>
      <c r="B576">
        <f>IFERROR('SUIVI VENTES 403e'!F562,"")</f>
        <v>100</v>
      </c>
      <c r="C576">
        <f>IFERROR(IF('SUIVI VENTES 403e'!$A562&lt;&gt;"",ROUND($B576/$A576,2),""),"")</f>
        <v>10</v>
      </c>
      <c r="D576" t="str" cm="1">
        <f t="array" ref="D576">IFERROR(INDEX($F$3:$R$7,MATCH($G576,$F$4:$F$7,0),MATCH($H576,$F$3:$R$3,0)+1),"")</f>
        <v/>
      </c>
      <c r="E576" t="str">
        <f>IFERROR(IF('SUIVI VENTES 403e'!$A562&lt;&gt;"",ROUND((($C576/1.2)-$D576),2),""),"")</f>
        <v/>
      </c>
      <c r="F576" t="str">
        <f>IFERROR(IF('SUIVI VENTES 403e'!$A562&lt;&gt;"",ROUND($E576*$A576,2),""),"")</f>
        <v/>
      </c>
      <c r="G576">
        <f>IFERROR(IF('SUIVI VENTES 403e'!$A562&lt;&gt;"",YEAR('SUIVI VENTES 403e'!$G562),""),"")</f>
        <v>2021</v>
      </c>
      <c r="H576">
        <f>IFERROR(IF('SUIVI VENTES 403e'!$A562&lt;&gt;"",MONTH('SUIVI VENTES 403e'!$G562),""),"")</f>
        <v>12</v>
      </c>
    </row>
    <row r="577" spans="1:8" x14ac:dyDescent="0.25">
      <c r="A577">
        <f>IFERROR('SUIVI VENTES 403e'!B563*(INDEX(traitement!$A$2:$B$10,MATCH('SUIVI VENTES 403e'!$H563,traitement!$A$2:$A$10,0),2)),"")</f>
        <v>4</v>
      </c>
      <c r="B577">
        <f>IFERROR('SUIVI VENTES 403e'!F563,"")</f>
        <v>40</v>
      </c>
      <c r="C577">
        <f>IFERROR(IF('SUIVI VENTES 403e'!$A563&lt;&gt;"",ROUND($B577/$A577,2),""),"")</f>
        <v>10</v>
      </c>
      <c r="D577" t="str" cm="1">
        <f t="array" ref="D577">IFERROR(INDEX($F$3:$R$7,MATCH($G577,$F$4:$F$7,0),MATCH($H577,$F$3:$R$3,0)+1),"")</f>
        <v/>
      </c>
      <c r="E577" t="str">
        <f>IFERROR(IF('SUIVI VENTES 403e'!$A563&lt;&gt;"",ROUND((($C577/1.2)-$D577),2),""),"")</f>
        <v/>
      </c>
      <c r="F577" t="str">
        <f>IFERROR(IF('SUIVI VENTES 403e'!$A563&lt;&gt;"",ROUND($E577*$A577,2),""),"")</f>
        <v/>
      </c>
      <c r="G577">
        <f>IFERROR(IF('SUIVI VENTES 403e'!$A563&lt;&gt;"",YEAR('SUIVI VENTES 403e'!$G563),""),"")</f>
        <v>2021</v>
      </c>
      <c r="H577">
        <f>IFERROR(IF('SUIVI VENTES 403e'!$A563&lt;&gt;"",MONTH('SUIVI VENTES 403e'!$G563),""),"")</f>
        <v>12</v>
      </c>
    </row>
    <row r="578" spans="1:8" x14ac:dyDescent="0.25">
      <c r="A578">
        <f>IFERROR('SUIVI VENTES 403e'!B564*(INDEX(traitement!$A$2:$B$10,MATCH('SUIVI VENTES 403e'!$H564,traitement!$A$2:$A$10,0),2)),"")</f>
        <v>12</v>
      </c>
      <c r="B578">
        <f>IFERROR('SUIVI VENTES 403e'!F564,"")</f>
        <v>120</v>
      </c>
      <c r="C578">
        <f>IFERROR(IF('SUIVI VENTES 403e'!$A564&lt;&gt;"",ROUND($B578/$A578,2),""),"")</f>
        <v>10</v>
      </c>
      <c r="D578" t="str" cm="1">
        <f t="array" ref="D578">IFERROR(INDEX($F$3:$R$7,MATCH($G578,$F$4:$F$7,0),MATCH($H578,$F$3:$R$3,0)+1),"")</f>
        <v/>
      </c>
      <c r="E578" t="str">
        <f>IFERROR(IF('SUIVI VENTES 403e'!$A564&lt;&gt;"",ROUND((($C578/1.2)-$D578),2),""),"")</f>
        <v/>
      </c>
      <c r="F578" t="str">
        <f>IFERROR(IF('SUIVI VENTES 403e'!$A564&lt;&gt;"",ROUND($E578*$A578,2),""),"")</f>
        <v/>
      </c>
      <c r="G578">
        <f>IFERROR(IF('SUIVI VENTES 403e'!$A564&lt;&gt;"",YEAR('SUIVI VENTES 403e'!$G564),""),"")</f>
        <v>2021</v>
      </c>
      <c r="H578">
        <f>IFERROR(IF('SUIVI VENTES 403e'!$A564&lt;&gt;"",MONTH('SUIVI VENTES 403e'!$G564),""),"")</f>
        <v>12</v>
      </c>
    </row>
    <row r="579" spans="1:8" x14ac:dyDescent="0.25">
      <c r="A579">
        <f>IFERROR('SUIVI VENTES 403e'!B565*(INDEX(traitement!$A$2:$B$10,MATCH('SUIVI VENTES 403e'!$H565,traitement!$A$2:$A$10,0),2)),"")</f>
        <v>10</v>
      </c>
      <c r="B579">
        <f>IFERROR('SUIVI VENTES 403e'!F565,"")</f>
        <v>100</v>
      </c>
      <c r="C579">
        <f>IFERROR(IF('SUIVI VENTES 403e'!$A565&lt;&gt;"",ROUND($B579/$A579,2),""),"")</f>
        <v>10</v>
      </c>
      <c r="D579" t="str" cm="1">
        <f t="array" ref="D579">IFERROR(INDEX($F$3:$R$7,MATCH($G579,$F$4:$F$7,0),MATCH($H579,$F$3:$R$3,0)+1),"")</f>
        <v/>
      </c>
      <c r="E579" t="str">
        <f>IFERROR(IF('SUIVI VENTES 403e'!$A565&lt;&gt;"",ROUND((($C579/1.2)-$D579),2),""),"")</f>
        <v/>
      </c>
      <c r="F579" t="str">
        <f>IFERROR(IF('SUIVI VENTES 403e'!$A565&lt;&gt;"",ROUND($E579*$A579,2),""),"")</f>
        <v/>
      </c>
      <c r="G579">
        <f>IFERROR(IF('SUIVI VENTES 403e'!$A565&lt;&gt;"",YEAR('SUIVI VENTES 403e'!$G565),""),"")</f>
        <v>2021</v>
      </c>
      <c r="H579">
        <f>IFERROR(IF('SUIVI VENTES 403e'!$A565&lt;&gt;"",MONTH('SUIVI VENTES 403e'!$G565),""),"")</f>
        <v>12</v>
      </c>
    </row>
    <row r="580" spans="1:8" x14ac:dyDescent="0.25">
      <c r="A580">
        <f>IFERROR('SUIVI VENTES 403e'!B566*(INDEX(traitement!$A$2:$B$10,MATCH('SUIVI VENTES 403e'!$H566,traitement!$A$2:$A$10,0),2)),"")</f>
        <v>20</v>
      </c>
      <c r="B580">
        <f>IFERROR('SUIVI VENTES 403e'!F566,"")</f>
        <v>200</v>
      </c>
      <c r="C580">
        <f>IFERROR(IF('SUIVI VENTES 403e'!$A566&lt;&gt;"",ROUND($B580/$A580,2),""),"")</f>
        <v>10</v>
      </c>
      <c r="D580" t="str" cm="1">
        <f t="array" ref="D580">IFERROR(INDEX($F$3:$R$7,MATCH($G580,$F$4:$F$7,0),MATCH($H580,$F$3:$R$3,0)+1),"")</f>
        <v/>
      </c>
      <c r="E580" t="str">
        <f>IFERROR(IF('SUIVI VENTES 403e'!$A566&lt;&gt;"",ROUND((($C580/1.2)-$D580),2),""),"")</f>
        <v/>
      </c>
      <c r="F580" t="str">
        <f>IFERROR(IF('SUIVI VENTES 403e'!$A566&lt;&gt;"",ROUND($E580*$A580,2),""),"")</f>
        <v/>
      </c>
      <c r="G580">
        <f>IFERROR(IF('SUIVI VENTES 403e'!$A566&lt;&gt;"",YEAR('SUIVI VENTES 403e'!$G566),""),"")</f>
        <v>2021</v>
      </c>
      <c r="H580">
        <f>IFERROR(IF('SUIVI VENTES 403e'!$A566&lt;&gt;"",MONTH('SUIVI VENTES 403e'!$G566),""),"")</f>
        <v>12</v>
      </c>
    </row>
    <row r="581" spans="1:8" x14ac:dyDescent="0.25">
      <c r="A581">
        <f>IFERROR('SUIVI VENTES 403e'!B567*(INDEX(traitement!$A$2:$B$10,MATCH('SUIVI VENTES 403e'!$H567,traitement!$A$2:$A$10,0),2)),"")</f>
        <v>15</v>
      </c>
      <c r="B581">
        <f>IFERROR('SUIVI VENTES 403e'!F567,"")</f>
        <v>150</v>
      </c>
      <c r="C581">
        <f>IFERROR(IF('SUIVI VENTES 403e'!$A567&lt;&gt;"",ROUND($B581/$A581,2),""),"")</f>
        <v>10</v>
      </c>
      <c r="D581" t="str" cm="1">
        <f t="array" ref="D581">IFERROR(INDEX($F$3:$R$7,MATCH($G581,$F$4:$F$7,0),MATCH($H581,$F$3:$R$3,0)+1),"")</f>
        <v/>
      </c>
      <c r="E581" t="str">
        <f>IFERROR(IF('SUIVI VENTES 403e'!$A567&lt;&gt;"",ROUND((($C581/1.2)-$D581),2),""),"")</f>
        <v/>
      </c>
      <c r="F581" t="str">
        <f>IFERROR(IF('SUIVI VENTES 403e'!$A567&lt;&gt;"",ROUND($E581*$A581,2),""),"")</f>
        <v/>
      </c>
      <c r="G581">
        <f>IFERROR(IF('SUIVI VENTES 403e'!$A567&lt;&gt;"",YEAR('SUIVI VENTES 403e'!$G567),""),"")</f>
        <v>2021</v>
      </c>
      <c r="H581">
        <f>IFERROR(IF('SUIVI VENTES 403e'!$A567&lt;&gt;"",MONTH('SUIVI VENTES 403e'!$G567),""),"")</f>
        <v>12</v>
      </c>
    </row>
    <row r="582" spans="1:8" x14ac:dyDescent="0.25">
      <c r="A582">
        <f>IFERROR('SUIVI VENTES 403e'!B568*(INDEX(traitement!$A$2:$B$10,MATCH('SUIVI VENTES 403e'!$H568,traitement!$A$2:$A$10,0),2)),"")</f>
        <v>1</v>
      </c>
      <c r="B582">
        <f>IFERROR('SUIVI VENTES 403e'!F568,"")</f>
        <v>0</v>
      </c>
      <c r="C582">
        <f>IFERROR(IF('SUIVI VENTES 403e'!$A568&lt;&gt;"",ROUND($B582/$A582,2),""),"")</f>
        <v>0</v>
      </c>
      <c r="D582" t="str" cm="1">
        <f t="array" ref="D582">IFERROR(INDEX($F$3:$R$7,MATCH($G582,$F$4:$F$7,0),MATCH($H582,$F$3:$R$3,0)+1),"")</f>
        <v/>
      </c>
      <c r="E582" t="str">
        <f>IFERROR(IF('SUIVI VENTES 403e'!$A568&lt;&gt;"",ROUND((($C582/1.2)-$D582),2),""),"")</f>
        <v/>
      </c>
      <c r="F582" t="str">
        <f>IFERROR(IF('SUIVI VENTES 403e'!$A568&lt;&gt;"",ROUND($E582*$A582,2),""),"")</f>
        <v/>
      </c>
      <c r="G582">
        <f>IFERROR(IF('SUIVI VENTES 403e'!$A568&lt;&gt;"",YEAR('SUIVI VENTES 403e'!$G568),""),"")</f>
        <v>2021</v>
      </c>
      <c r="H582">
        <f>IFERROR(IF('SUIVI VENTES 403e'!$A568&lt;&gt;"",MONTH('SUIVI VENTES 403e'!$G568),""),"")</f>
        <v>12</v>
      </c>
    </row>
    <row r="583" spans="1:8" x14ac:dyDescent="0.25">
      <c r="A583">
        <f>IFERROR('SUIVI VENTES 403e'!B569*(INDEX(traitement!$A$2:$B$10,MATCH('SUIVI VENTES 403e'!$H569,traitement!$A$2:$A$10,0),2)),"")</f>
        <v>10</v>
      </c>
      <c r="B583">
        <f>IFERROR('SUIVI VENTES 403e'!F569,"")</f>
        <v>100</v>
      </c>
      <c r="C583">
        <f>IFERROR(IF('SUIVI VENTES 403e'!$A569&lt;&gt;"",ROUND($B583/$A583,2),""),"")</f>
        <v>10</v>
      </c>
      <c r="D583" t="str" cm="1">
        <f t="array" ref="D583">IFERROR(INDEX($F$3:$R$7,MATCH($G583,$F$4:$F$7,0),MATCH($H583,$F$3:$R$3,0)+1),"")</f>
        <v/>
      </c>
      <c r="E583" t="str">
        <f>IFERROR(IF('SUIVI VENTES 403e'!$A569&lt;&gt;"",ROUND((($C583/1.2)-$D583),2),""),"")</f>
        <v/>
      </c>
      <c r="F583" t="str">
        <f>IFERROR(IF('SUIVI VENTES 403e'!$A569&lt;&gt;"",ROUND($E583*$A583,2),""),"")</f>
        <v/>
      </c>
      <c r="G583">
        <f>IFERROR(IF('SUIVI VENTES 403e'!$A569&lt;&gt;"",YEAR('SUIVI VENTES 403e'!$G569),""),"")</f>
        <v>2021</v>
      </c>
      <c r="H583">
        <f>IFERROR(IF('SUIVI VENTES 403e'!$A569&lt;&gt;"",MONTH('SUIVI VENTES 403e'!$G569),""),"")</f>
        <v>12</v>
      </c>
    </row>
    <row r="584" spans="1:8" x14ac:dyDescent="0.25">
      <c r="A584">
        <f>IFERROR('SUIVI VENTES 403e'!B570*(INDEX(traitement!$A$2:$B$10,MATCH('SUIVI VENTES 403e'!$H570,traitement!$A$2:$A$10,0),2)),"")</f>
        <v>2</v>
      </c>
      <c r="B584">
        <f>IFERROR('SUIVI VENTES 403e'!F570,"")</f>
        <v>20</v>
      </c>
      <c r="C584">
        <f>IFERROR(IF('SUIVI VENTES 403e'!$A570&lt;&gt;"",ROUND($B584/$A584,2),""),"")</f>
        <v>10</v>
      </c>
      <c r="D584" t="str" cm="1">
        <f t="array" ref="D584">IFERROR(INDEX($F$3:$R$7,MATCH($G584,$F$4:$F$7,0),MATCH($H584,$F$3:$R$3,0)+1),"")</f>
        <v/>
      </c>
      <c r="E584" t="str">
        <f>IFERROR(IF('SUIVI VENTES 403e'!$A570&lt;&gt;"",ROUND((($C584/1.2)-$D584),2),""),"")</f>
        <v/>
      </c>
      <c r="F584" t="str">
        <f>IFERROR(IF('SUIVI VENTES 403e'!$A570&lt;&gt;"",ROUND($E584*$A584,2),""),"")</f>
        <v/>
      </c>
      <c r="G584">
        <f>IFERROR(IF('SUIVI VENTES 403e'!$A570&lt;&gt;"",YEAR('SUIVI VENTES 403e'!$G570),""),"")</f>
        <v>2021</v>
      </c>
      <c r="H584">
        <f>IFERROR(IF('SUIVI VENTES 403e'!$A570&lt;&gt;"",MONTH('SUIVI VENTES 403e'!$G570),""),"")</f>
        <v>12</v>
      </c>
    </row>
    <row r="585" spans="1:8" x14ac:dyDescent="0.25">
      <c r="A585">
        <f>IFERROR('SUIVI VENTES 403e'!B571*(INDEX(traitement!$A$2:$B$10,MATCH('SUIVI VENTES 403e'!$H571,traitement!$A$2:$A$10,0),2)),"")</f>
        <v>10</v>
      </c>
      <c r="B585">
        <f>IFERROR('SUIVI VENTES 403e'!F571,"")</f>
        <v>100</v>
      </c>
      <c r="C585">
        <f>IFERROR(IF('SUIVI VENTES 403e'!$A571&lt;&gt;"",ROUND($B585/$A585,2),""),"")</f>
        <v>10</v>
      </c>
      <c r="D585" cm="1">
        <f t="array" ref="D585">IFERROR(INDEX($F$3:$R$7,MATCH($G585,$F$4:$F$7,0),MATCH($H585,$F$3:$R$3,0)+1),"")</f>
        <v>3</v>
      </c>
      <c r="E585">
        <f>IFERROR(IF('SUIVI VENTES 403e'!$A571&lt;&gt;"",ROUND((($C585/1.2)-$D585),2),""),"")</f>
        <v>5.33</v>
      </c>
      <c r="F585">
        <f>IFERROR(IF('SUIVI VENTES 403e'!$A571&lt;&gt;"",ROUND($E585*$A585,2),""),"")</f>
        <v>53.3</v>
      </c>
      <c r="G585">
        <f>IFERROR(IF('SUIVI VENTES 403e'!$A571&lt;&gt;"",YEAR('SUIVI VENTES 403e'!$G571),""),"")</f>
        <v>2022</v>
      </c>
      <c r="H585">
        <f>IFERROR(IF('SUIVI VENTES 403e'!$A571&lt;&gt;"",MONTH('SUIVI VENTES 403e'!$G571),""),"")</f>
        <v>1</v>
      </c>
    </row>
    <row r="586" spans="1:8" x14ac:dyDescent="0.25">
      <c r="A586">
        <f>IFERROR('SUIVI VENTES 403e'!B572*(INDEX(traitement!$A$2:$B$10,MATCH('SUIVI VENTES 403e'!$H572,traitement!$A$2:$A$10,0),2)),"")</f>
        <v>1</v>
      </c>
      <c r="B586">
        <f>IFERROR('SUIVI VENTES 403e'!F572,"")</f>
        <v>0</v>
      </c>
      <c r="C586">
        <f>IFERROR(IF('SUIVI VENTES 403e'!$A572&lt;&gt;"",ROUND($B586/$A586,2),""),"")</f>
        <v>0</v>
      </c>
      <c r="D586" cm="1">
        <f t="array" ref="D586">IFERROR(INDEX($F$3:$R$7,MATCH($G586,$F$4:$F$7,0),MATCH($H586,$F$3:$R$3,0)+1),"")</f>
        <v>3</v>
      </c>
      <c r="E586">
        <f>IFERROR(IF('SUIVI VENTES 403e'!$A572&lt;&gt;"",ROUND((($C586/1.2)-$D586),2),""),"")</f>
        <v>-3</v>
      </c>
      <c r="F586">
        <f>IFERROR(IF('SUIVI VENTES 403e'!$A572&lt;&gt;"",ROUND($E586*$A586,2),""),"")</f>
        <v>-3</v>
      </c>
      <c r="G586">
        <f>IFERROR(IF('SUIVI VENTES 403e'!$A572&lt;&gt;"",YEAR('SUIVI VENTES 403e'!$G572),""),"")</f>
        <v>2022</v>
      </c>
      <c r="H586">
        <f>IFERROR(IF('SUIVI VENTES 403e'!$A572&lt;&gt;"",MONTH('SUIVI VENTES 403e'!$G572),""),"")</f>
        <v>1</v>
      </c>
    </row>
    <row r="587" spans="1:8" x14ac:dyDescent="0.25">
      <c r="A587">
        <f>IFERROR('SUIVI VENTES 403e'!B573*(INDEX(traitement!$A$2:$B$10,MATCH('SUIVI VENTES 403e'!$H573,traitement!$A$2:$A$10,0),2)),"")</f>
        <v>12</v>
      </c>
      <c r="B587">
        <f>IFERROR('SUIVI VENTES 403e'!F573,"")</f>
        <v>120</v>
      </c>
      <c r="C587">
        <f>IFERROR(IF('SUIVI VENTES 403e'!$A573&lt;&gt;"",ROUND($B587/$A587,2),""),"")</f>
        <v>10</v>
      </c>
      <c r="D587" cm="1">
        <f t="array" ref="D587">IFERROR(INDEX($F$3:$R$7,MATCH($G587,$F$4:$F$7,0),MATCH($H587,$F$3:$R$3,0)+1),"")</f>
        <v>3</v>
      </c>
      <c r="E587">
        <f>IFERROR(IF('SUIVI VENTES 403e'!$A573&lt;&gt;"",ROUND((($C587/1.2)-$D587),2),""),"")</f>
        <v>5.33</v>
      </c>
      <c r="F587">
        <f>IFERROR(IF('SUIVI VENTES 403e'!$A573&lt;&gt;"",ROUND($E587*$A587,2),""),"")</f>
        <v>63.96</v>
      </c>
      <c r="G587">
        <f>IFERROR(IF('SUIVI VENTES 403e'!$A573&lt;&gt;"",YEAR('SUIVI VENTES 403e'!$G573),""),"")</f>
        <v>2022</v>
      </c>
      <c r="H587">
        <f>IFERROR(IF('SUIVI VENTES 403e'!$A573&lt;&gt;"",MONTH('SUIVI VENTES 403e'!$G573),""),"")</f>
        <v>1</v>
      </c>
    </row>
    <row r="588" spans="1:8" x14ac:dyDescent="0.25">
      <c r="A588">
        <f>IFERROR('SUIVI VENTES 403e'!B574*(INDEX(traitement!$A$2:$B$10,MATCH('SUIVI VENTES 403e'!$H574,traitement!$A$2:$A$10,0),2)),"")</f>
        <v>12</v>
      </c>
      <c r="B588">
        <f>IFERROR('SUIVI VENTES 403e'!F574,"")</f>
        <v>120</v>
      </c>
      <c r="C588">
        <f>IFERROR(IF('SUIVI VENTES 403e'!$A574&lt;&gt;"",ROUND($B588/$A588,2),""),"")</f>
        <v>10</v>
      </c>
      <c r="D588" cm="1">
        <f t="array" ref="D588">IFERROR(INDEX($F$3:$R$7,MATCH($G588,$F$4:$F$7,0),MATCH($H588,$F$3:$R$3,0)+1),"")</f>
        <v>3</v>
      </c>
      <c r="E588">
        <f>IFERROR(IF('SUIVI VENTES 403e'!$A574&lt;&gt;"",ROUND((($C588/1.2)-$D588),2),""),"")</f>
        <v>5.33</v>
      </c>
      <c r="F588">
        <f>IFERROR(IF('SUIVI VENTES 403e'!$A574&lt;&gt;"",ROUND($E588*$A588,2),""),"")</f>
        <v>63.96</v>
      </c>
      <c r="G588">
        <f>IFERROR(IF('SUIVI VENTES 403e'!$A574&lt;&gt;"",YEAR('SUIVI VENTES 403e'!$G574),""),"")</f>
        <v>2022</v>
      </c>
      <c r="H588">
        <f>IFERROR(IF('SUIVI VENTES 403e'!$A574&lt;&gt;"",MONTH('SUIVI VENTES 403e'!$G574),""),"")</f>
        <v>1</v>
      </c>
    </row>
    <row r="589" spans="1:8" x14ac:dyDescent="0.25">
      <c r="A589">
        <f>IFERROR('SUIVI VENTES 403e'!B575*(INDEX(traitement!$A$2:$B$10,MATCH('SUIVI VENTES 403e'!$H575,traitement!$A$2:$A$10,0),2)),"")</f>
        <v>15</v>
      </c>
      <c r="B589">
        <f>IFERROR('SUIVI VENTES 403e'!F575,"")</f>
        <v>150</v>
      </c>
      <c r="C589">
        <f>IFERROR(IF('SUIVI VENTES 403e'!$A575&lt;&gt;"",ROUND($B589/$A589,2),""),"")</f>
        <v>10</v>
      </c>
      <c r="D589" cm="1">
        <f t="array" ref="D589">IFERROR(INDEX($F$3:$R$7,MATCH($G589,$F$4:$F$7,0),MATCH($H589,$F$3:$R$3,0)+1),"")</f>
        <v>3</v>
      </c>
      <c r="E589">
        <f>IFERROR(IF('SUIVI VENTES 403e'!$A575&lt;&gt;"",ROUND((($C589/1.2)-$D589),2),""),"")</f>
        <v>5.33</v>
      </c>
      <c r="F589">
        <f>IFERROR(IF('SUIVI VENTES 403e'!$A575&lt;&gt;"",ROUND($E589*$A589,2),""),"")</f>
        <v>79.95</v>
      </c>
      <c r="G589">
        <f>IFERROR(IF('SUIVI VENTES 403e'!$A575&lt;&gt;"",YEAR('SUIVI VENTES 403e'!$G575),""),"")</f>
        <v>2022</v>
      </c>
      <c r="H589">
        <f>IFERROR(IF('SUIVI VENTES 403e'!$A575&lt;&gt;"",MONTH('SUIVI VENTES 403e'!$G575),""),"")</f>
        <v>1</v>
      </c>
    </row>
    <row r="590" spans="1:8" x14ac:dyDescent="0.25">
      <c r="A590">
        <f>IFERROR('SUIVI VENTES 403e'!B576*(INDEX(traitement!$A$2:$B$10,MATCH('SUIVI VENTES 403e'!$H576,traitement!$A$2:$A$10,0),2)),"")</f>
        <v>1</v>
      </c>
      <c r="B590">
        <f>IFERROR('SUIVI VENTES 403e'!F576,"")</f>
        <v>0</v>
      </c>
      <c r="C590">
        <f>IFERROR(IF('SUIVI VENTES 403e'!$A576&lt;&gt;"",ROUND($B590/$A590,2),""),"")</f>
        <v>0</v>
      </c>
      <c r="D590" cm="1">
        <f t="array" ref="D590">IFERROR(INDEX($F$3:$R$7,MATCH($G590,$F$4:$F$7,0),MATCH($H590,$F$3:$R$3,0)+1),"")</f>
        <v>3</v>
      </c>
      <c r="E590">
        <f>IFERROR(IF('SUIVI VENTES 403e'!$A576&lt;&gt;"",ROUND((($C590/1.2)-$D590),2),""),"")</f>
        <v>-3</v>
      </c>
      <c r="F590">
        <f>IFERROR(IF('SUIVI VENTES 403e'!$A576&lt;&gt;"",ROUND($E590*$A590,2),""),"")</f>
        <v>-3</v>
      </c>
      <c r="G590">
        <f>IFERROR(IF('SUIVI VENTES 403e'!$A576&lt;&gt;"",YEAR('SUIVI VENTES 403e'!$G576),""),"")</f>
        <v>2022</v>
      </c>
      <c r="H590">
        <f>IFERROR(IF('SUIVI VENTES 403e'!$A576&lt;&gt;"",MONTH('SUIVI VENTES 403e'!$G576),""),"")</f>
        <v>1</v>
      </c>
    </row>
    <row r="591" spans="1:8" x14ac:dyDescent="0.25">
      <c r="A591">
        <f>IFERROR('SUIVI VENTES 403e'!B577*(INDEX(traitement!$A$2:$B$10,MATCH('SUIVI VENTES 403e'!$H577,traitement!$A$2:$A$10,0),2)),"")</f>
        <v>1</v>
      </c>
      <c r="B591">
        <f>IFERROR('SUIVI VENTES 403e'!F577,"")</f>
        <v>10</v>
      </c>
      <c r="C591">
        <f>IFERROR(IF('SUIVI VENTES 403e'!$A577&lt;&gt;"",ROUND($B591/$A591,2),""),"")</f>
        <v>10</v>
      </c>
      <c r="D591" cm="1">
        <f t="array" ref="D591">IFERROR(INDEX($F$3:$R$7,MATCH($G591,$F$4:$F$7,0),MATCH($H591,$F$3:$R$3,0)+1),"")</f>
        <v>3</v>
      </c>
      <c r="E591">
        <f>IFERROR(IF('SUIVI VENTES 403e'!$A577&lt;&gt;"",ROUND((($C591/1.2)-$D591),2),""),"")</f>
        <v>5.33</v>
      </c>
      <c r="F591">
        <f>IFERROR(IF('SUIVI VENTES 403e'!$A577&lt;&gt;"",ROUND($E591*$A591,2),""),"")</f>
        <v>5.33</v>
      </c>
      <c r="G591">
        <f>IFERROR(IF('SUIVI VENTES 403e'!$A577&lt;&gt;"",YEAR('SUIVI VENTES 403e'!$G577),""),"")</f>
        <v>2022</v>
      </c>
      <c r="H591">
        <f>IFERROR(IF('SUIVI VENTES 403e'!$A577&lt;&gt;"",MONTH('SUIVI VENTES 403e'!$G577),""),"")</f>
        <v>1</v>
      </c>
    </row>
    <row r="592" spans="1:8" x14ac:dyDescent="0.25">
      <c r="A592">
        <f>IFERROR('SUIVI VENTES 403e'!B578*(INDEX(traitement!$A$2:$B$10,MATCH('SUIVI VENTES 403e'!$H578,traitement!$A$2:$A$10,0),2)),"")</f>
        <v>1</v>
      </c>
      <c r="B592">
        <f>IFERROR('SUIVI VENTES 403e'!F578,"")</f>
        <v>6.67</v>
      </c>
      <c r="C592">
        <f>IFERROR(IF('SUIVI VENTES 403e'!$A578&lt;&gt;"",ROUND($B592/$A592,2),""),"")</f>
        <v>6.67</v>
      </c>
      <c r="D592" cm="1">
        <f t="array" ref="D592">IFERROR(INDEX($F$3:$R$7,MATCH($G592,$F$4:$F$7,0),MATCH($H592,$F$3:$R$3,0)+1),"")</f>
        <v>3</v>
      </c>
      <c r="E592">
        <f>IFERROR(IF('SUIVI VENTES 403e'!$A578&lt;&gt;"",ROUND((($C592/1.2)-$D592),2),""),"")</f>
        <v>2.56</v>
      </c>
      <c r="F592">
        <f>IFERROR(IF('SUIVI VENTES 403e'!$A578&lt;&gt;"",ROUND($E592*$A592,2),""),"")</f>
        <v>2.56</v>
      </c>
      <c r="G592">
        <f>IFERROR(IF('SUIVI VENTES 403e'!$A578&lt;&gt;"",YEAR('SUIVI VENTES 403e'!$G578),""),"")</f>
        <v>2022</v>
      </c>
      <c r="H592">
        <f>IFERROR(IF('SUIVI VENTES 403e'!$A578&lt;&gt;"",MONTH('SUIVI VENTES 403e'!$G578),""),"")</f>
        <v>1</v>
      </c>
    </row>
    <row r="593" spans="1:8" x14ac:dyDescent="0.25">
      <c r="A593">
        <f>IFERROR('SUIVI VENTES 403e'!B579*(INDEX(traitement!$A$2:$B$10,MATCH('SUIVI VENTES 403e'!$H579,traitement!$A$2:$A$10,0),2)),"")</f>
        <v>6</v>
      </c>
      <c r="B593">
        <f>IFERROR('SUIVI VENTES 403e'!F579,"")</f>
        <v>70</v>
      </c>
      <c r="C593">
        <f>IFERROR(IF('SUIVI VENTES 403e'!$A579&lt;&gt;"",ROUND($B593/$A593,2),""),"")</f>
        <v>11.67</v>
      </c>
      <c r="D593" cm="1">
        <f t="array" ref="D593">IFERROR(INDEX($F$3:$R$7,MATCH($G593,$F$4:$F$7,0),MATCH($H593,$F$3:$R$3,0)+1),"")</f>
        <v>3</v>
      </c>
      <c r="E593">
        <f>IFERROR(IF('SUIVI VENTES 403e'!$A579&lt;&gt;"",ROUND((($C593/1.2)-$D593),2),""),"")</f>
        <v>6.73</v>
      </c>
      <c r="F593">
        <f>IFERROR(IF('SUIVI VENTES 403e'!$A579&lt;&gt;"",ROUND($E593*$A593,2),""),"")</f>
        <v>40.380000000000003</v>
      </c>
      <c r="G593">
        <f>IFERROR(IF('SUIVI VENTES 403e'!$A579&lt;&gt;"",YEAR('SUIVI VENTES 403e'!$G579),""),"")</f>
        <v>2022</v>
      </c>
      <c r="H593">
        <f>IFERROR(IF('SUIVI VENTES 403e'!$A579&lt;&gt;"",MONTH('SUIVI VENTES 403e'!$G579),""),"")</f>
        <v>1</v>
      </c>
    </row>
    <row r="594" spans="1:8" x14ac:dyDescent="0.25">
      <c r="A594">
        <f>IFERROR('SUIVI VENTES 403e'!B580*(INDEX(traitement!$A$2:$B$10,MATCH('SUIVI VENTES 403e'!$H580,traitement!$A$2:$A$10,0),2)),"")</f>
        <v>5</v>
      </c>
      <c r="B594">
        <f>IFERROR('SUIVI VENTES 403e'!F580,"")</f>
        <v>58.33</v>
      </c>
      <c r="C594">
        <f>IFERROR(IF('SUIVI VENTES 403e'!$A580&lt;&gt;"",ROUND($B594/$A594,2),""),"")</f>
        <v>11.67</v>
      </c>
      <c r="D594" cm="1">
        <f t="array" ref="D594">IFERROR(INDEX($F$3:$R$7,MATCH($G594,$F$4:$F$7,0),MATCH($H594,$F$3:$R$3,0)+1),"")</f>
        <v>3</v>
      </c>
      <c r="E594">
        <f>IFERROR(IF('SUIVI VENTES 403e'!$A580&lt;&gt;"",ROUND((($C594/1.2)-$D594),2),""),"")</f>
        <v>6.73</v>
      </c>
      <c r="F594">
        <f>IFERROR(IF('SUIVI VENTES 403e'!$A580&lt;&gt;"",ROUND($E594*$A594,2),""),"")</f>
        <v>33.65</v>
      </c>
      <c r="G594">
        <f>IFERROR(IF('SUIVI VENTES 403e'!$A580&lt;&gt;"",YEAR('SUIVI VENTES 403e'!$G580),""),"")</f>
        <v>2022</v>
      </c>
      <c r="H594">
        <f>IFERROR(IF('SUIVI VENTES 403e'!$A580&lt;&gt;"",MONTH('SUIVI VENTES 403e'!$G580),""),"")</f>
        <v>1</v>
      </c>
    </row>
    <row r="595" spans="1:8" x14ac:dyDescent="0.25">
      <c r="A595">
        <f>IFERROR('SUIVI VENTES 403e'!B581*(INDEX(traitement!$A$2:$B$10,MATCH('SUIVI VENTES 403e'!$H581,traitement!$A$2:$A$10,0),2)),"")</f>
        <v>0.25</v>
      </c>
      <c r="B595">
        <f>IFERROR('SUIVI VENTES 403e'!F581,"")</f>
        <v>5</v>
      </c>
      <c r="C595">
        <f>IFERROR(IF('SUIVI VENTES 403e'!$A581&lt;&gt;"",ROUND($B595/$A595,2),""),"")</f>
        <v>20</v>
      </c>
      <c r="D595" cm="1">
        <f t="array" ref="D595">IFERROR(INDEX($F$3:$R$7,MATCH($G595,$F$4:$F$7,0),MATCH($H595,$F$3:$R$3,0)+1),"")</f>
        <v>3</v>
      </c>
      <c r="E595">
        <f>IFERROR(IF('SUIVI VENTES 403e'!$A581&lt;&gt;"",ROUND((($C595/1.2)-$D595),2),""),"")</f>
        <v>13.67</v>
      </c>
      <c r="F595">
        <f>IFERROR(IF('SUIVI VENTES 403e'!$A581&lt;&gt;"",ROUND($E595*$A595,2),""),"")</f>
        <v>3.42</v>
      </c>
      <c r="G595">
        <f>IFERROR(IF('SUIVI VENTES 403e'!$A581&lt;&gt;"",YEAR('SUIVI VENTES 403e'!$G581),""),"")</f>
        <v>2022</v>
      </c>
      <c r="H595">
        <f>IFERROR(IF('SUIVI VENTES 403e'!$A581&lt;&gt;"",MONTH('SUIVI VENTES 403e'!$G581),""),"")</f>
        <v>1</v>
      </c>
    </row>
    <row r="596" spans="1:8" x14ac:dyDescent="0.25">
      <c r="A596">
        <f>IFERROR('SUIVI VENTES 403e'!B582*(INDEX(traitement!$A$2:$B$10,MATCH('SUIVI VENTES 403e'!$H582,traitement!$A$2:$A$10,0),2)),"")</f>
        <v>5</v>
      </c>
      <c r="B596">
        <f>IFERROR('SUIVI VENTES 403e'!F582,"")</f>
        <v>50</v>
      </c>
      <c r="C596">
        <f>IFERROR(IF('SUIVI VENTES 403e'!$A582&lt;&gt;"",ROUND($B596/$A596,2),""),"")</f>
        <v>10</v>
      </c>
      <c r="D596" cm="1">
        <f t="array" ref="D596">IFERROR(INDEX($F$3:$R$7,MATCH($G596,$F$4:$F$7,0),MATCH($H596,$F$3:$R$3,0)+1),"")</f>
        <v>3</v>
      </c>
      <c r="E596">
        <f>IFERROR(IF('SUIVI VENTES 403e'!$A582&lt;&gt;"",ROUND((($C596/1.2)-$D596),2),""),"")</f>
        <v>5.33</v>
      </c>
      <c r="F596">
        <f>IFERROR(IF('SUIVI VENTES 403e'!$A582&lt;&gt;"",ROUND($E596*$A596,2),""),"")</f>
        <v>26.65</v>
      </c>
      <c r="G596">
        <f>IFERROR(IF('SUIVI VENTES 403e'!$A582&lt;&gt;"",YEAR('SUIVI VENTES 403e'!$G582),""),"")</f>
        <v>2022</v>
      </c>
      <c r="H596">
        <f>IFERROR(IF('SUIVI VENTES 403e'!$A582&lt;&gt;"",MONTH('SUIVI VENTES 403e'!$G582),""),"")</f>
        <v>1</v>
      </c>
    </row>
    <row r="597" spans="1:8" x14ac:dyDescent="0.25">
      <c r="A597">
        <f>IFERROR('SUIVI VENTES 403e'!B583*(INDEX(traitement!$A$2:$B$10,MATCH('SUIVI VENTES 403e'!$H583,traitement!$A$2:$A$10,0),2)),"")</f>
        <v>5</v>
      </c>
      <c r="B597">
        <f>IFERROR('SUIVI VENTES 403e'!F583,"")</f>
        <v>50</v>
      </c>
      <c r="C597">
        <f>IFERROR(IF('SUIVI VENTES 403e'!$A583&lt;&gt;"",ROUND($B597/$A597,2),""),"")</f>
        <v>10</v>
      </c>
      <c r="D597" cm="1">
        <f t="array" ref="D597">IFERROR(INDEX($F$3:$R$7,MATCH($G597,$F$4:$F$7,0),MATCH($H597,$F$3:$R$3,0)+1),"")</f>
        <v>3</v>
      </c>
      <c r="E597">
        <f>IFERROR(IF('SUIVI VENTES 403e'!$A583&lt;&gt;"",ROUND((($C597/1.2)-$D597),2),""),"")</f>
        <v>5.33</v>
      </c>
      <c r="F597">
        <f>IFERROR(IF('SUIVI VENTES 403e'!$A583&lt;&gt;"",ROUND($E597*$A597,2),""),"")</f>
        <v>26.65</v>
      </c>
      <c r="G597">
        <f>IFERROR(IF('SUIVI VENTES 403e'!$A583&lt;&gt;"",YEAR('SUIVI VENTES 403e'!$G583),""),"")</f>
        <v>2022</v>
      </c>
      <c r="H597">
        <f>IFERROR(IF('SUIVI VENTES 403e'!$A583&lt;&gt;"",MONTH('SUIVI VENTES 403e'!$G583),""),"")</f>
        <v>1</v>
      </c>
    </row>
    <row r="598" spans="1:8" x14ac:dyDescent="0.25">
      <c r="A598">
        <f>IFERROR('SUIVI VENTES 403e'!B584*(INDEX(traitement!$A$2:$B$10,MATCH('SUIVI VENTES 403e'!$H584,traitement!$A$2:$A$10,0),2)),"")</f>
        <v>8</v>
      </c>
      <c r="B598">
        <f>IFERROR('SUIVI VENTES 403e'!F584,"")</f>
        <v>80</v>
      </c>
      <c r="C598">
        <f>IFERROR(IF('SUIVI VENTES 403e'!$A584&lt;&gt;"",ROUND($B598/$A598,2),""),"")</f>
        <v>10</v>
      </c>
      <c r="D598" cm="1">
        <f t="array" ref="D598">IFERROR(INDEX($F$3:$R$7,MATCH($G598,$F$4:$F$7,0),MATCH($H598,$F$3:$R$3,0)+1),"")</f>
        <v>3</v>
      </c>
      <c r="E598">
        <f>IFERROR(IF('SUIVI VENTES 403e'!$A584&lt;&gt;"",ROUND((($C598/1.2)-$D598),2),""),"")</f>
        <v>5.33</v>
      </c>
      <c r="F598">
        <f>IFERROR(IF('SUIVI VENTES 403e'!$A584&lt;&gt;"",ROUND($E598*$A598,2),""),"")</f>
        <v>42.64</v>
      </c>
      <c r="G598">
        <f>IFERROR(IF('SUIVI VENTES 403e'!$A584&lt;&gt;"",YEAR('SUIVI VENTES 403e'!$G584),""),"")</f>
        <v>2022</v>
      </c>
      <c r="H598">
        <f>IFERROR(IF('SUIVI VENTES 403e'!$A584&lt;&gt;"",MONTH('SUIVI VENTES 403e'!$G584),""),"")</f>
        <v>1</v>
      </c>
    </row>
    <row r="599" spans="1:8" x14ac:dyDescent="0.25">
      <c r="A599">
        <f>IFERROR('SUIVI VENTES 403e'!B585*(INDEX(traitement!$A$2:$B$10,MATCH('SUIVI VENTES 403e'!$H585,traitement!$A$2:$A$10,0),2)),"")</f>
        <v>1</v>
      </c>
      <c r="B599">
        <f>IFERROR('SUIVI VENTES 403e'!F585,"")</f>
        <v>0</v>
      </c>
      <c r="C599">
        <f>IFERROR(IF('SUIVI VENTES 403e'!$A585&lt;&gt;"",ROUND($B599/$A599,2),""),"")</f>
        <v>0</v>
      </c>
      <c r="D599" cm="1">
        <f t="array" ref="D599">IFERROR(INDEX($F$3:$R$7,MATCH($G599,$F$4:$F$7,0),MATCH($H599,$F$3:$R$3,0)+1),"")</f>
        <v>3</v>
      </c>
      <c r="E599">
        <f>IFERROR(IF('SUIVI VENTES 403e'!$A585&lt;&gt;"",ROUND((($C599/1.2)-$D599),2),""),"")</f>
        <v>-3</v>
      </c>
      <c r="F599">
        <f>IFERROR(IF('SUIVI VENTES 403e'!$A585&lt;&gt;"",ROUND($E599*$A599,2),""),"")</f>
        <v>-3</v>
      </c>
      <c r="G599">
        <f>IFERROR(IF('SUIVI VENTES 403e'!$A585&lt;&gt;"",YEAR('SUIVI VENTES 403e'!$G585),""),"")</f>
        <v>2022</v>
      </c>
      <c r="H599">
        <f>IFERROR(IF('SUIVI VENTES 403e'!$A585&lt;&gt;"",MONTH('SUIVI VENTES 403e'!$G585),""),"")</f>
        <v>1</v>
      </c>
    </row>
    <row r="600" spans="1:8" x14ac:dyDescent="0.25">
      <c r="A600">
        <f>IFERROR('SUIVI VENTES 403e'!B586*(INDEX(traitement!$A$2:$B$10,MATCH('SUIVI VENTES 403e'!$H586,traitement!$A$2:$A$10,0),2)),"")</f>
        <v>12</v>
      </c>
      <c r="B600">
        <f>IFERROR('SUIVI VENTES 403e'!F586,"")</f>
        <v>120</v>
      </c>
      <c r="C600">
        <f>IFERROR(IF('SUIVI VENTES 403e'!$A586&lt;&gt;"",ROUND($B600/$A600,2),""),"")</f>
        <v>10</v>
      </c>
      <c r="D600" cm="1">
        <f t="array" ref="D600">IFERROR(INDEX($F$3:$R$7,MATCH($G600,$F$4:$F$7,0),MATCH($H600,$F$3:$R$3,0)+1),"")</f>
        <v>3</v>
      </c>
      <c r="E600">
        <f>IFERROR(IF('SUIVI VENTES 403e'!$A586&lt;&gt;"",ROUND((($C600/1.2)-$D600),2),""),"")</f>
        <v>5.33</v>
      </c>
      <c r="F600">
        <f>IFERROR(IF('SUIVI VENTES 403e'!$A586&lt;&gt;"",ROUND($E600*$A600,2),""),"")</f>
        <v>63.96</v>
      </c>
      <c r="G600">
        <f>IFERROR(IF('SUIVI VENTES 403e'!$A586&lt;&gt;"",YEAR('SUIVI VENTES 403e'!$G586),""),"")</f>
        <v>2022</v>
      </c>
      <c r="H600">
        <f>IFERROR(IF('SUIVI VENTES 403e'!$A586&lt;&gt;"",MONTH('SUIVI VENTES 403e'!$G586),""),"")</f>
        <v>1</v>
      </c>
    </row>
    <row r="601" spans="1:8" x14ac:dyDescent="0.25">
      <c r="A601">
        <f>IFERROR('SUIVI VENTES 403e'!B587*(INDEX(traitement!$A$2:$B$10,MATCH('SUIVI VENTES 403e'!$H587,traitement!$A$2:$A$10,0),2)),"")</f>
        <v>20</v>
      </c>
      <c r="B601">
        <f>IFERROR('SUIVI VENTES 403e'!F587,"")</f>
        <v>200</v>
      </c>
      <c r="C601">
        <f>IFERROR(IF('SUIVI VENTES 403e'!$A587&lt;&gt;"",ROUND($B601/$A601,2),""),"")</f>
        <v>10</v>
      </c>
      <c r="D601" cm="1">
        <f t="array" ref="D601">IFERROR(INDEX($F$3:$R$7,MATCH($G601,$F$4:$F$7,0),MATCH($H601,$F$3:$R$3,0)+1),"")</f>
        <v>3</v>
      </c>
      <c r="E601">
        <f>IFERROR(IF('SUIVI VENTES 403e'!$A587&lt;&gt;"",ROUND((($C601/1.2)-$D601),2),""),"")</f>
        <v>5.33</v>
      </c>
      <c r="F601">
        <f>IFERROR(IF('SUIVI VENTES 403e'!$A587&lt;&gt;"",ROUND($E601*$A601,2),""),"")</f>
        <v>106.6</v>
      </c>
      <c r="G601">
        <f>IFERROR(IF('SUIVI VENTES 403e'!$A587&lt;&gt;"",YEAR('SUIVI VENTES 403e'!$G587),""),"")</f>
        <v>2022</v>
      </c>
      <c r="H601">
        <f>IFERROR(IF('SUIVI VENTES 403e'!$A587&lt;&gt;"",MONTH('SUIVI VENTES 403e'!$G587),""),"")</f>
        <v>1</v>
      </c>
    </row>
    <row r="602" spans="1:8" x14ac:dyDescent="0.25">
      <c r="A602">
        <f>IFERROR('SUIVI VENTES 403e'!B588*(INDEX(traitement!$A$2:$B$10,MATCH('SUIVI VENTES 403e'!$H588,traitement!$A$2:$A$10,0),2)),"")</f>
        <v>2</v>
      </c>
      <c r="B602">
        <f>IFERROR('SUIVI VENTES 403e'!F588,"")</f>
        <v>0</v>
      </c>
      <c r="C602">
        <f>IFERROR(IF('SUIVI VENTES 403e'!$A588&lt;&gt;"",ROUND($B602/$A602,2),""),"")</f>
        <v>0</v>
      </c>
      <c r="D602" cm="1">
        <f t="array" ref="D602">IFERROR(INDEX($F$3:$R$7,MATCH($G602,$F$4:$F$7,0),MATCH($H602,$F$3:$R$3,0)+1),"")</f>
        <v>3</v>
      </c>
      <c r="E602">
        <f>IFERROR(IF('SUIVI VENTES 403e'!$A588&lt;&gt;"",ROUND((($C602/1.2)-$D602),2),""),"")</f>
        <v>-3</v>
      </c>
      <c r="F602">
        <f>IFERROR(IF('SUIVI VENTES 403e'!$A588&lt;&gt;"",ROUND($E602*$A602,2),""),"")</f>
        <v>-6</v>
      </c>
      <c r="G602">
        <f>IFERROR(IF('SUIVI VENTES 403e'!$A588&lt;&gt;"",YEAR('SUIVI VENTES 403e'!$G588),""),"")</f>
        <v>2022</v>
      </c>
      <c r="H602">
        <f>IFERROR(IF('SUIVI VENTES 403e'!$A588&lt;&gt;"",MONTH('SUIVI VENTES 403e'!$G588),""),"")</f>
        <v>1</v>
      </c>
    </row>
    <row r="603" spans="1:8" x14ac:dyDescent="0.25">
      <c r="A603">
        <f>IFERROR('SUIVI VENTES 403e'!B589*(INDEX(traitement!$A$2:$B$10,MATCH('SUIVI VENTES 403e'!$H589,traitement!$A$2:$A$10,0),2)),"")</f>
        <v>5</v>
      </c>
      <c r="B603">
        <f>IFERROR('SUIVI VENTES 403e'!F589,"")</f>
        <v>58.33</v>
      </c>
      <c r="C603">
        <f>IFERROR(IF('SUIVI VENTES 403e'!$A589&lt;&gt;"",ROUND($B603/$A603,2),""),"")</f>
        <v>11.67</v>
      </c>
      <c r="D603" cm="1">
        <f t="array" ref="D603">IFERROR(INDEX($F$3:$R$7,MATCH($G603,$F$4:$F$7,0),MATCH($H603,$F$3:$R$3,0)+1),"")</f>
        <v>3</v>
      </c>
      <c r="E603">
        <f>IFERROR(IF('SUIVI VENTES 403e'!$A589&lt;&gt;"",ROUND((($C603/1.2)-$D603),2),""),"")</f>
        <v>6.73</v>
      </c>
      <c r="F603">
        <f>IFERROR(IF('SUIVI VENTES 403e'!$A589&lt;&gt;"",ROUND($E603*$A603,2),""),"")</f>
        <v>33.65</v>
      </c>
      <c r="G603">
        <f>IFERROR(IF('SUIVI VENTES 403e'!$A589&lt;&gt;"",YEAR('SUIVI VENTES 403e'!$G589),""),"")</f>
        <v>2022</v>
      </c>
      <c r="H603">
        <f>IFERROR(IF('SUIVI VENTES 403e'!$A589&lt;&gt;"",MONTH('SUIVI VENTES 403e'!$G589),""),"")</f>
        <v>1</v>
      </c>
    </row>
    <row r="604" spans="1:8" x14ac:dyDescent="0.25">
      <c r="A604">
        <f>IFERROR('SUIVI VENTES 403e'!B590*(INDEX(traitement!$A$2:$B$10,MATCH('SUIVI VENTES 403e'!$H590,traitement!$A$2:$A$10,0),2)),"")</f>
        <v>0.5</v>
      </c>
      <c r="B604">
        <f>IFERROR('SUIVI VENTES 403e'!F590,"")</f>
        <v>0</v>
      </c>
      <c r="C604">
        <f>IFERROR(IF('SUIVI VENTES 403e'!$A590&lt;&gt;"",ROUND($B604/$A604,2),""),"")</f>
        <v>0</v>
      </c>
      <c r="D604" cm="1">
        <f t="array" ref="D604">IFERROR(INDEX($F$3:$R$7,MATCH($G604,$F$4:$F$7,0),MATCH($H604,$F$3:$R$3,0)+1),"")</f>
        <v>3</v>
      </c>
      <c r="E604">
        <f>IFERROR(IF('SUIVI VENTES 403e'!$A590&lt;&gt;"",ROUND((($C604/1.2)-$D604),2),""),"")</f>
        <v>-3</v>
      </c>
      <c r="F604">
        <f>IFERROR(IF('SUIVI VENTES 403e'!$A590&lt;&gt;"",ROUND($E604*$A604,2),""),"")</f>
        <v>-1.5</v>
      </c>
      <c r="G604">
        <f>IFERROR(IF('SUIVI VENTES 403e'!$A590&lt;&gt;"",YEAR('SUIVI VENTES 403e'!$G590),""),"")</f>
        <v>2022</v>
      </c>
      <c r="H604">
        <f>IFERROR(IF('SUIVI VENTES 403e'!$A590&lt;&gt;"",MONTH('SUIVI VENTES 403e'!$G590),""),"")</f>
        <v>1</v>
      </c>
    </row>
    <row r="605" spans="1:8" x14ac:dyDescent="0.25">
      <c r="A605">
        <f>IFERROR('SUIVI VENTES 403e'!B591*(INDEX(traitement!$A$2:$B$10,MATCH('SUIVI VENTES 403e'!$H591,traitement!$A$2:$A$10,0),2)),"")</f>
        <v>15</v>
      </c>
      <c r="B605">
        <f>IFERROR('SUIVI VENTES 403e'!F591,"")</f>
        <v>150</v>
      </c>
      <c r="C605">
        <f>IFERROR(IF('SUIVI VENTES 403e'!$A591&lt;&gt;"",ROUND($B605/$A605,2),""),"")</f>
        <v>10</v>
      </c>
      <c r="D605" cm="1">
        <f t="array" ref="D605">IFERROR(INDEX($F$3:$R$7,MATCH($G605,$F$4:$F$7,0),MATCH($H605,$F$3:$R$3,0)+1),"")</f>
        <v>3</v>
      </c>
      <c r="E605">
        <f>IFERROR(IF('SUIVI VENTES 403e'!$A591&lt;&gt;"",ROUND((($C605/1.2)-$D605),2),""),"")</f>
        <v>5.33</v>
      </c>
      <c r="F605">
        <f>IFERROR(IF('SUIVI VENTES 403e'!$A591&lt;&gt;"",ROUND($E605*$A605,2),""),"")</f>
        <v>79.95</v>
      </c>
      <c r="G605">
        <f>IFERROR(IF('SUIVI VENTES 403e'!$A591&lt;&gt;"",YEAR('SUIVI VENTES 403e'!$G591),""),"")</f>
        <v>2022</v>
      </c>
      <c r="H605">
        <f>IFERROR(IF('SUIVI VENTES 403e'!$A591&lt;&gt;"",MONTH('SUIVI VENTES 403e'!$G591),""),"")</f>
        <v>1</v>
      </c>
    </row>
    <row r="606" spans="1:8" x14ac:dyDescent="0.25">
      <c r="A606">
        <f>IFERROR('SUIVI VENTES 403e'!B592*(INDEX(traitement!$A$2:$B$10,MATCH('SUIVI VENTES 403e'!$H592,traitement!$A$2:$A$10,0),2)),"")</f>
        <v>2.5</v>
      </c>
      <c r="B606">
        <f>IFERROR('SUIVI VENTES 403e'!F592,"")</f>
        <v>29.17</v>
      </c>
      <c r="C606">
        <f>IFERROR(IF('SUIVI VENTES 403e'!$A592&lt;&gt;"",ROUND($B606/$A606,2),""),"")</f>
        <v>11.67</v>
      </c>
      <c r="D606" cm="1">
        <f t="array" ref="D606">IFERROR(INDEX($F$3:$R$7,MATCH($G606,$F$4:$F$7,0),MATCH($H606,$F$3:$R$3,0)+1),"")</f>
        <v>3</v>
      </c>
      <c r="E606">
        <f>IFERROR(IF('SUIVI VENTES 403e'!$A592&lt;&gt;"",ROUND((($C606/1.2)-$D606),2),""),"")</f>
        <v>6.73</v>
      </c>
      <c r="F606">
        <f>IFERROR(IF('SUIVI VENTES 403e'!$A592&lt;&gt;"",ROUND($E606*$A606,2),""),"")</f>
        <v>16.829999999999998</v>
      </c>
      <c r="G606">
        <f>IFERROR(IF('SUIVI VENTES 403e'!$A592&lt;&gt;"",YEAR('SUIVI VENTES 403e'!$G592),""),"")</f>
        <v>2022</v>
      </c>
      <c r="H606">
        <f>IFERROR(IF('SUIVI VENTES 403e'!$A592&lt;&gt;"",MONTH('SUIVI VENTES 403e'!$G592),""),"")</f>
        <v>1</v>
      </c>
    </row>
    <row r="607" spans="1:8" x14ac:dyDescent="0.25">
      <c r="A607">
        <f>IFERROR('SUIVI VENTES 403e'!B593*(INDEX(traitement!$A$2:$B$10,MATCH('SUIVI VENTES 403e'!$H593,traitement!$A$2:$A$10,0),2)),"")</f>
        <v>1.25</v>
      </c>
      <c r="B607">
        <f>IFERROR('SUIVI VENTES 403e'!F593,"")</f>
        <v>25</v>
      </c>
      <c r="C607">
        <f>IFERROR(IF('SUIVI VENTES 403e'!$A593&lt;&gt;"",ROUND($B607/$A607,2),""),"")</f>
        <v>20</v>
      </c>
      <c r="D607" cm="1">
        <f t="array" ref="D607">IFERROR(INDEX($F$3:$R$7,MATCH($G607,$F$4:$F$7,0),MATCH($H607,$F$3:$R$3,0)+1),"")</f>
        <v>3</v>
      </c>
      <c r="E607">
        <f>IFERROR(IF('SUIVI VENTES 403e'!$A593&lt;&gt;"",ROUND((($C607/1.2)-$D607),2),""),"")</f>
        <v>13.67</v>
      </c>
      <c r="F607">
        <f>IFERROR(IF('SUIVI VENTES 403e'!$A593&lt;&gt;"",ROUND($E607*$A607,2),""),"")</f>
        <v>17.09</v>
      </c>
      <c r="G607">
        <f>IFERROR(IF('SUIVI VENTES 403e'!$A593&lt;&gt;"",YEAR('SUIVI VENTES 403e'!$G593),""),"")</f>
        <v>2022</v>
      </c>
      <c r="H607">
        <f>IFERROR(IF('SUIVI VENTES 403e'!$A593&lt;&gt;"",MONTH('SUIVI VENTES 403e'!$G593),""),"")</f>
        <v>1</v>
      </c>
    </row>
    <row r="608" spans="1:8" x14ac:dyDescent="0.25">
      <c r="A608">
        <f>IFERROR('SUIVI VENTES 403e'!B594*(INDEX(traitement!$A$2:$B$10,MATCH('SUIVI VENTES 403e'!$H594,traitement!$A$2:$A$10,0),2)),"")</f>
        <v>12</v>
      </c>
      <c r="B608">
        <f>IFERROR('SUIVI VENTES 403e'!F594,"")</f>
        <v>140</v>
      </c>
      <c r="C608">
        <f>IFERROR(IF('SUIVI VENTES 403e'!$A594&lt;&gt;"",ROUND($B608/$A608,2),""),"")</f>
        <v>11.67</v>
      </c>
      <c r="D608" cm="1">
        <f t="array" ref="D608">IFERROR(INDEX($F$3:$R$7,MATCH($G608,$F$4:$F$7,0),MATCH($H608,$F$3:$R$3,0)+1),"")</f>
        <v>3</v>
      </c>
      <c r="E608">
        <f>IFERROR(IF('SUIVI VENTES 403e'!$A594&lt;&gt;"",ROUND((($C608/1.2)-$D608),2),""),"")</f>
        <v>6.73</v>
      </c>
      <c r="F608">
        <f>IFERROR(IF('SUIVI VENTES 403e'!$A594&lt;&gt;"",ROUND($E608*$A608,2),""),"")</f>
        <v>80.760000000000005</v>
      </c>
      <c r="G608">
        <f>IFERROR(IF('SUIVI VENTES 403e'!$A594&lt;&gt;"",YEAR('SUIVI VENTES 403e'!$G594),""),"")</f>
        <v>2022</v>
      </c>
      <c r="H608">
        <f>IFERROR(IF('SUIVI VENTES 403e'!$A594&lt;&gt;"",MONTH('SUIVI VENTES 403e'!$G594),""),"")</f>
        <v>1</v>
      </c>
    </row>
    <row r="609" spans="1:8" x14ac:dyDescent="0.25">
      <c r="A609">
        <f>IFERROR('SUIVI VENTES 403e'!B595*(INDEX(traitement!$A$2:$B$10,MATCH('SUIVI VENTES 403e'!$H595,traitement!$A$2:$A$10,0),2)),"")</f>
        <v>20</v>
      </c>
      <c r="B609">
        <f>IFERROR('SUIVI VENTES 403e'!F595,"")</f>
        <v>200</v>
      </c>
      <c r="C609">
        <f>IFERROR(IF('SUIVI VENTES 403e'!$A595&lt;&gt;"",ROUND($B609/$A609,2),""),"")</f>
        <v>10</v>
      </c>
      <c r="D609" cm="1">
        <f t="array" ref="D609">IFERROR(INDEX($F$3:$R$7,MATCH($G609,$F$4:$F$7,0),MATCH($H609,$F$3:$R$3,0)+1),"")</f>
        <v>3</v>
      </c>
      <c r="E609">
        <f>IFERROR(IF('SUIVI VENTES 403e'!$A595&lt;&gt;"",ROUND((($C609/1.2)-$D609),2),""),"")</f>
        <v>5.33</v>
      </c>
      <c r="F609">
        <f>IFERROR(IF('SUIVI VENTES 403e'!$A595&lt;&gt;"",ROUND($E609*$A609,2),""),"")</f>
        <v>106.6</v>
      </c>
      <c r="G609">
        <f>IFERROR(IF('SUIVI VENTES 403e'!$A595&lt;&gt;"",YEAR('SUIVI VENTES 403e'!$G595),""),"")</f>
        <v>2022</v>
      </c>
      <c r="H609">
        <f>IFERROR(IF('SUIVI VENTES 403e'!$A595&lt;&gt;"",MONTH('SUIVI VENTES 403e'!$G595),""),"")</f>
        <v>1</v>
      </c>
    </row>
    <row r="610" spans="1:8" x14ac:dyDescent="0.25">
      <c r="A610">
        <f>IFERROR('SUIVI VENTES 403e'!B596*(INDEX(traitement!$A$2:$B$10,MATCH('SUIVI VENTES 403e'!$H596,traitement!$A$2:$A$10,0),2)),"")</f>
        <v>40</v>
      </c>
      <c r="B610">
        <f>IFERROR('SUIVI VENTES 403e'!F596,"")</f>
        <v>400</v>
      </c>
      <c r="C610">
        <f>IFERROR(IF('SUIVI VENTES 403e'!$A596&lt;&gt;"",ROUND($B610/$A610,2),""),"")</f>
        <v>10</v>
      </c>
      <c r="D610" cm="1">
        <f t="array" ref="D610">IFERROR(INDEX($F$3:$R$7,MATCH($G610,$F$4:$F$7,0),MATCH($H610,$F$3:$R$3,0)+1),"")</f>
        <v>3</v>
      </c>
      <c r="E610">
        <f>IFERROR(IF('SUIVI VENTES 403e'!$A596&lt;&gt;"",ROUND((($C610/1.2)-$D610),2),""),"")</f>
        <v>5.33</v>
      </c>
      <c r="F610">
        <f>IFERROR(IF('SUIVI VENTES 403e'!$A596&lt;&gt;"",ROUND($E610*$A610,2),""),"")</f>
        <v>213.2</v>
      </c>
      <c r="G610">
        <f>IFERROR(IF('SUIVI VENTES 403e'!$A596&lt;&gt;"",YEAR('SUIVI VENTES 403e'!$G596),""),"")</f>
        <v>2022</v>
      </c>
      <c r="H610">
        <f>IFERROR(IF('SUIVI VENTES 403e'!$A596&lt;&gt;"",MONTH('SUIVI VENTES 403e'!$G596),""),"")</f>
        <v>1</v>
      </c>
    </row>
    <row r="611" spans="1:8" x14ac:dyDescent="0.25">
      <c r="A611">
        <f>IFERROR('SUIVI VENTES 403e'!B597*(INDEX(traitement!$A$2:$B$10,MATCH('SUIVI VENTES 403e'!$H597,traitement!$A$2:$A$10,0),2)),"")</f>
        <v>4</v>
      </c>
      <c r="B611">
        <f>IFERROR('SUIVI VENTES 403e'!F597,"")</f>
        <v>0</v>
      </c>
      <c r="C611">
        <f>IFERROR(IF('SUIVI VENTES 403e'!$A597&lt;&gt;"",ROUND($B611/$A611,2),""),"")</f>
        <v>0</v>
      </c>
      <c r="D611" cm="1">
        <f t="array" ref="D611">IFERROR(INDEX($F$3:$R$7,MATCH($G611,$F$4:$F$7,0),MATCH($H611,$F$3:$R$3,0)+1),"")</f>
        <v>3</v>
      </c>
      <c r="E611">
        <f>IFERROR(IF('SUIVI VENTES 403e'!$A597&lt;&gt;"",ROUND((($C611/1.2)-$D611),2),""),"")</f>
        <v>-3</v>
      </c>
      <c r="F611">
        <f>IFERROR(IF('SUIVI VENTES 403e'!$A597&lt;&gt;"",ROUND($E611*$A611,2),""),"")</f>
        <v>-12</v>
      </c>
      <c r="G611">
        <f>IFERROR(IF('SUIVI VENTES 403e'!$A597&lt;&gt;"",YEAR('SUIVI VENTES 403e'!$G597),""),"")</f>
        <v>2022</v>
      </c>
      <c r="H611">
        <f>IFERROR(IF('SUIVI VENTES 403e'!$A597&lt;&gt;"",MONTH('SUIVI VENTES 403e'!$G597),""),"")</f>
        <v>1</v>
      </c>
    </row>
    <row r="612" spans="1:8" x14ac:dyDescent="0.25">
      <c r="A612">
        <f>IFERROR('SUIVI VENTES 403e'!B598*(INDEX(traitement!$A$2:$B$10,MATCH('SUIVI VENTES 403e'!$H598,traitement!$A$2:$A$10,0),2)),"")</f>
        <v>15</v>
      </c>
      <c r="B612">
        <f>IFERROR('SUIVI VENTES 403e'!F598,"")</f>
        <v>150</v>
      </c>
      <c r="C612">
        <f>IFERROR(IF('SUIVI VENTES 403e'!$A598&lt;&gt;"",ROUND($B612/$A612,2),""),"")</f>
        <v>10</v>
      </c>
      <c r="D612" cm="1">
        <f t="array" ref="D612">IFERROR(INDEX($F$3:$R$7,MATCH($G612,$F$4:$F$7,0),MATCH($H612,$F$3:$R$3,0)+1),"")</f>
        <v>3</v>
      </c>
      <c r="E612">
        <f>IFERROR(IF('SUIVI VENTES 403e'!$A598&lt;&gt;"",ROUND((($C612/1.2)-$D612),2),""),"")</f>
        <v>5.33</v>
      </c>
      <c r="F612">
        <f>IFERROR(IF('SUIVI VENTES 403e'!$A598&lt;&gt;"",ROUND($E612*$A612,2),""),"")</f>
        <v>79.95</v>
      </c>
      <c r="G612">
        <f>IFERROR(IF('SUIVI VENTES 403e'!$A598&lt;&gt;"",YEAR('SUIVI VENTES 403e'!$G598),""),"")</f>
        <v>2022</v>
      </c>
      <c r="H612">
        <f>IFERROR(IF('SUIVI VENTES 403e'!$A598&lt;&gt;"",MONTH('SUIVI VENTES 403e'!$G598),""),"")</f>
        <v>1</v>
      </c>
    </row>
    <row r="613" spans="1:8" x14ac:dyDescent="0.25">
      <c r="A613">
        <f>IFERROR('SUIVI VENTES 403e'!B599*(INDEX(traitement!$A$2:$B$10,MATCH('SUIVI VENTES 403e'!$H599,traitement!$A$2:$A$10,0),2)),"")</f>
        <v>2</v>
      </c>
      <c r="B613">
        <f>IFERROR('SUIVI VENTES 403e'!F599,"")</f>
        <v>23.33</v>
      </c>
      <c r="C613">
        <f>IFERROR(IF('SUIVI VENTES 403e'!$A599&lt;&gt;"",ROUND($B613/$A613,2),""),"")</f>
        <v>11.67</v>
      </c>
      <c r="D613" cm="1">
        <f t="array" ref="D613">IFERROR(INDEX($F$3:$R$7,MATCH($G613,$F$4:$F$7,0),MATCH($H613,$F$3:$R$3,0)+1),"")</f>
        <v>3</v>
      </c>
      <c r="E613">
        <f>IFERROR(IF('SUIVI VENTES 403e'!$A599&lt;&gt;"",ROUND((($C613/1.2)-$D613),2),""),"")</f>
        <v>6.73</v>
      </c>
      <c r="F613">
        <f>IFERROR(IF('SUIVI VENTES 403e'!$A599&lt;&gt;"",ROUND($E613*$A613,2),""),"")</f>
        <v>13.46</v>
      </c>
      <c r="G613">
        <f>IFERROR(IF('SUIVI VENTES 403e'!$A599&lt;&gt;"",YEAR('SUIVI VENTES 403e'!$G599),""),"")</f>
        <v>2022</v>
      </c>
      <c r="H613">
        <f>IFERROR(IF('SUIVI VENTES 403e'!$A599&lt;&gt;"",MONTH('SUIVI VENTES 403e'!$G599),""),"")</f>
        <v>1</v>
      </c>
    </row>
    <row r="614" spans="1:8" x14ac:dyDescent="0.25">
      <c r="A614">
        <f>IFERROR('SUIVI VENTES 403e'!B600*(INDEX(traitement!$A$2:$B$10,MATCH('SUIVI VENTES 403e'!$H600,traitement!$A$2:$A$10,0),2)),"")</f>
        <v>10</v>
      </c>
      <c r="B614">
        <f>IFERROR('SUIVI VENTES 403e'!F600,"")</f>
        <v>100</v>
      </c>
      <c r="C614">
        <f>IFERROR(IF('SUIVI VENTES 403e'!$A600&lt;&gt;"",ROUND($B614/$A614,2),""),"")</f>
        <v>10</v>
      </c>
      <c r="D614" cm="1">
        <f t="array" ref="D614">IFERROR(INDEX($F$3:$R$7,MATCH($G614,$F$4:$F$7,0),MATCH($H614,$F$3:$R$3,0)+1),"")</f>
        <v>3</v>
      </c>
      <c r="E614">
        <f>IFERROR(IF('SUIVI VENTES 403e'!$A600&lt;&gt;"",ROUND((($C614/1.2)-$D614),2),""),"")</f>
        <v>5.33</v>
      </c>
      <c r="F614">
        <f>IFERROR(IF('SUIVI VENTES 403e'!$A600&lt;&gt;"",ROUND($E614*$A614,2),""),"")</f>
        <v>53.3</v>
      </c>
      <c r="G614">
        <f>IFERROR(IF('SUIVI VENTES 403e'!$A600&lt;&gt;"",YEAR('SUIVI VENTES 403e'!$G600),""),"")</f>
        <v>2022</v>
      </c>
      <c r="H614">
        <f>IFERROR(IF('SUIVI VENTES 403e'!$A600&lt;&gt;"",MONTH('SUIVI VENTES 403e'!$G600),""),"")</f>
        <v>1</v>
      </c>
    </row>
    <row r="615" spans="1:8" x14ac:dyDescent="0.25">
      <c r="A615">
        <f>IFERROR('SUIVI VENTES 403e'!B601*(INDEX(traitement!$A$2:$B$10,MATCH('SUIVI VENTES 403e'!$H601,traitement!$A$2:$A$10,0),2)),"")</f>
        <v>1</v>
      </c>
      <c r="B615">
        <f>IFERROR('SUIVI VENTES 403e'!F601,"")</f>
        <v>0</v>
      </c>
      <c r="C615">
        <f>IFERROR(IF('SUIVI VENTES 403e'!$A601&lt;&gt;"",ROUND($B615/$A615,2),""),"")</f>
        <v>0</v>
      </c>
      <c r="D615" cm="1">
        <f t="array" ref="D615">IFERROR(INDEX($F$3:$R$7,MATCH($G615,$F$4:$F$7,0),MATCH($H615,$F$3:$R$3,0)+1),"")</f>
        <v>3</v>
      </c>
      <c r="E615">
        <f>IFERROR(IF('SUIVI VENTES 403e'!$A601&lt;&gt;"",ROUND((($C615/1.2)-$D615),2),""),"")</f>
        <v>-3</v>
      </c>
      <c r="F615">
        <f>IFERROR(IF('SUIVI VENTES 403e'!$A601&lt;&gt;"",ROUND($E615*$A615,2),""),"")</f>
        <v>-3</v>
      </c>
      <c r="G615">
        <f>IFERROR(IF('SUIVI VENTES 403e'!$A601&lt;&gt;"",YEAR('SUIVI VENTES 403e'!$G601),""),"")</f>
        <v>2022</v>
      </c>
      <c r="H615">
        <f>IFERROR(IF('SUIVI VENTES 403e'!$A601&lt;&gt;"",MONTH('SUIVI VENTES 403e'!$G601),""),"")</f>
        <v>1</v>
      </c>
    </row>
    <row r="616" spans="1:8" x14ac:dyDescent="0.25">
      <c r="A616">
        <f>IFERROR('SUIVI VENTES 403e'!B602*(INDEX(traitement!$A$2:$B$10,MATCH('SUIVI VENTES 403e'!$H602,traitement!$A$2:$A$10,0),2)),"")</f>
        <v>7</v>
      </c>
      <c r="B616">
        <f>IFERROR('SUIVI VENTES 403e'!F602,"")</f>
        <v>81.67</v>
      </c>
      <c r="C616">
        <f>IFERROR(IF('SUIVI VENTES 403e'!$A602&lt;&gt;"",ROUND($B616/$A616,2),""),"")</f>
        <v>11.67</v>
      </c>
      <c r="D616" cm="1">
        <f t="array" ref="D616">IFERROR(INDEX($F$3:$R$7,MATCH($G616,$F$4:$F$7,0),MATCH($H616,$F$3:$R$3,0)+1),"")</f>
        <v>3</v>
      </c>
      <c r="E616">
        <f>IFERROR(IF('SUIVI VENTES 403e'!$A602&lt;&gt;"",ROUND((($C616/1.2)-$D616),2),""),"")</f>
        <v>6.73</v>
      </c>
      <c r="F616">
        <f>IFERROR(IF('SUIVI VENTES 403e'!$A602&lt;&gt;"",ROUND($E616*$A616,2),""),"")</f>
        <v>47.11</v>
      </c>
      <c r="G616">
        <f>IFERROR(IF('SUIVI VENTES 403e'!$A602&lt;&gt;"",YEAR('SUIVI VENTES 403e'!$G602),""),"")</f>
        <v>2022</v>
      </c>
      <c r="H616">
        <f>IFERROR(IF('SUIVI VENTES 403e'!$A602&lt;&gt;"",MONTH('SUIVI VENTES 403e'!$G602),""),"")</f>
        <v>1</v>
      </c>
    </row>
    <row r="617" spans="1:8" x14ac:dyDescent="0.25">
      <c r="A617">
        <f>IFERROR('SUIVI VENTES 403e'!B603*(INDEX(traitement!$A$2:$B$10,MATCH('SUIVI VENTES 403e'!$H603,traitement!$A$2:$A$10,0),2)),"")</f>
        <v>7</v>
      </c>
      <c r="B617">
        <f>IFERROR('SUIVI VENTES 403e'!F603,"")</f>
        <v>70</v>
      </c>
      <c r="C617">
        <f>IFERROR(IF('SUIVI VENTES 403e'!$A603&lt;&gt;"",ROUND($B617/$A617,2),""),"")</f>
        <v>10</v>
      </c>
      <c r="D617" cm="1">
        <f t="array" ref="D617">IFERROR(INDEX($F$3:$R$7,MATCH($G617,$F$4:$F$7,0),MATCH($H617,$F$3:$R$3,0)+1),"")</f>
        <v>3</v>
      </c>
      <c r="E617">
        <f>IFERROR(IF('SUIVI VENTES 403e'!$A603&lt;&gt;"",ROUND((($C617/1.2)-$D617),2),""),"")</f>
        <v>5.33</v>
      </c>
      <c r="F617">
        <f>IFERROR(IF('SUIVI VENTES 403e'!$A603&lt;&gt;"",ROUND($E617*$A617,2),""),"")</f>
        <v>37.31</v>
      </c>
      <c r="G617">
        <f>IFERROR(IF('SUIVI VENTES 403e'!$A603&lt;&gt;"",YEAR('SUIVI VENTES 403e'!$G603),""),"")</f>
        <v>2022</v>
      </c>
      <c r="H617">
        <f>IFERROR(IF('SUIVI VENTES 403e'!$A603&lt;&gt;"",MONTH('SUIVI VENTES 403e'!$G603),""),"")</f>
        <v>1</v>
      </c>
    </row>
    <row r="618" spans="1:8" x14ac:dyDescent="0.25">
      <c r="A618">
        <f>IFERROR('SUIVI VENTES 403e'!B604*(INDEX(traitement!$A$2:$B$10,MATCH('SUIVI VENTES 403e'!$H604,traitement!$A$2:$A$10,0),2)),"")</f>
        <v>15</v>
      </c>
      <c r="B618">
        <f>IFERROR('SUIVI VENTES 403e'!F604,"")</f>
        <v>150</v>
      </c>
      <c r="C618">
        <f>IFERROR(IF('SUIVI VENTES 403e'!$A604&lt;&gt;"",ROUND($B618/$A618,2),""),"")</f>
        <v>10</v>
      </c>
      <c r="D618" cm="1">
        <f t="array" ref="D618">IFERROR(INDEX($F$3:$R$7,MATCH($G618,$F$4:$F$7,0),MATCH($H618,$F$3:$R$3,0)+1),"")</f>
        <v>3</v>
      </c>
      <c r="E618">
        <f>IFERROR(IF('SUIVI VENTES 403e'!$A604&lt;&gt;"",ROUND((($C618/1.2)-$D618),2),""),"")</f>
        <v>5.33</v>
      </c>
      <c r="F618">
        <f>IFERROR(IF('SUIVI VENTES 403e'!$A604&lt;&gt;"",ROUND($E618*$A618,2),""),"")</f>
        <v>79.95</v>
      </c>
      <c r="G618">
        <f>IFERROR(IF('SUIVI VENTES 403e'!$A604&lt;&gt;"",YEAR('SUIVI VENTES 403e'!$G604),""),"")</f>
        <v>2022</v>
      </c>
      <c r="H618">
        <f>IFERROR(IF('SUIVI VENTES 403e'!$A604&lt;&gt;"",MONTH('SUIVI VENTES 403e'!$G604),""),"")</f>
        <v>1</v>
      </c>
    </row>
    <row r="619" spans="1:8" x14ac:dyDescent="0.25">
      <c r="A619">
        <f>IFERROR('SUIVI VENTES 403e'!B605*(INDEX(traitement!$A$2:$B$10,MATCH('SUIVI VENTES 403e'!$H605,traitement!$A$2:$A$10,0),2)),"")</f>
        <v>1</v>
      </c>
      <c r="B619">
        <f>IFERROR('SUIVI VENTES 403e'!F605,"")</f>
        <v>20</v>
      </c>
      <c r="C619">
        <f>IFERROR(IF('SUIVI VENTES 403e'!$A605&lt;&gt;"",ROUND($B619/$A619,2),""),"")</f>
        <v>20</v>
      </c>
      <c r="D619" cm="1">
        <f t="array" ref="D619">IFERROR(INDEX($F$3:$R$7,MATCH($G619,$F$4:$F$7,0),MATCH($H619,$F$3:$R$3,0)+1),"")</f>
        <v>3</v>
      </c>
      <c r="E619">
        <f>IFERROR(IF('SUIVI VENTES 403e'!$A605&lt;&gt;"",ROUND((($C619/1.2)-$D619),2),""),"")</f>
        <v>13.67</v>
      </c>
      <c r="F619">
        <f>IFERROR(IF('SUIVI VENTES 403e'!$A605&lt;&gt;"",ROUND($E619*$A619,2),""),"")</f>
        <v>13.67</v>
      </c>
      <c r="G619">
        <f>IFERROR(IF('SUIVI VENTES 403e'!$A605&lt;&gt;"",YEAR('SUIVI VENTES 403e'!$G605),""),"")</f>
        <v>2022</v>
      </c>
      <c r="H619">
        <f>IFERROR(IF('SUIVI VENTES 403e'!$A605&lt;&gt;"",MONTH('SUIVI VENTES 403e'!$G605),""),"")</f>
        <v>1</v>
      </c>
    </row>
    <row r="620" spans="1:8" x14ac:dyDescent="0.25">
      <c r="A620">
        <f>IFERROR('SUIVI VENTES 403e'!B606*(INDEX(traitement!$A$2:$B$10,MATCH('SUIVI VENTES 403e'!$H606,traitement!$A$2:$A$10,0),2)),"")</f>
        <v>10</v>
      </c>
      <c r="B620">
        <f>IFERROR('SUIVI VENTES 403e'!F606,"")</f>
        <v>100</v>
      </c>
      <c r="C620">
        <f>IFERROR(IF('SUIVI VENTES 403e'!$A606&lt;&gt;"",ROUND($B620/$A620,2),""),"")</f>
        <v>10</v>
      </c>
      <c r="D620" cm="1">
        <f t="array" ref="D620">IFERROR(INDEX($F$3:$R$7,MATCH($G620,$F$4:$F$7,0),MATCH($H620,$F$3:$R$3,0)+1),"")</f>
        <v>3</v>
      </c>
      <c r="E620">
        <f>IFERROR(IF('SUIVI VENTES 403e'!$A606&lt;&gt;"",ROUND((($C620/1.2)-$D620),2),""),"")</f>
        <v>5.33</v>
      </c>
      <c r="F620">
        <f>IFERROR(IF('SUIVI VENTES 403e'!$A606&lt;&gt;"",ROUND($E620*$A620,2),""),"")</f>
        <v>53.3</v>
      </c>
      <c r="G620">
        <f>IFERROR(IF('SUIVI VENTES 403e'!$A606&lt;&gt;"",YEAR('SUIVI VENTES 403e'!$G606),""),"")</f>
        <v>2022</v>
      </c>
      <c r="H620">
        <f>IFERROR(IF('SUIVI VENTES 403e'!$A606&lt;&gt;"",MONTH('SUIVI VENTES 403e'!$G606),""),"")</f>
        <v>1</v>
      </c>
    </row>
    <row r="621" spans="1:8" x14ac:dyDescent="0.25">
      <c r="A621">
        <f>IFERROR('SUIVI VENTES 403e'!B607*(INDEX(traitement!$A$2:$B$10,MATCH('SUIVI VENTES 403e'!$H607,traitement!$A$2:$A$10,0),2)),"")</f>
        <v>15</v>
      </c>
      <c r="B621">
        <f>IFERROR('SUIVI VENTES 403e'!F607,"")</f>
        <v>150</v>
      </c>
      <c r="C621">
        <f>IFERROR(IF('SUIVI VENTES 403e'!$A607&lt;&gt;"",ROUND($B621/$A621,2),""),"")</f>
        <v>10</v>
      </c>
      <c r="D621" cm="1">
        <f t="array" ref="D621">IFERROR(INDEX($F$3:$R$7,MATCH($G621,$F$4:$F$7,0),MATCH($H621,$F$3:$R$3,0)+1),"")</f>
        <v>3</v>
      </c>
      <c r="E621">
        <f>IFERROR(IF('SUIVI VENTES 403e'!$A607&lt;&gt;"",ROUND((($C621/1.2)-$D621),2),""),"")</f>
        <v>5.33</v>
      </c>
      <c r="F621">
        <f>IFERROR(IF('SUIVI VENTES 403e'!$A607&lt;&gt;"",ROUND($E621*$A621,2),""),"")</f>
        <v>79.95</v>
      </c>
      <c r="G621">
        <f>IFERROR(IF('SUIVI VENTES 403e'!$A607&lt;&gt;"",YEAR('SUIVI VENTES 403e'!$G607),""),"")</f>
        <v>2022</v>
      </c>
      <c r="H621">
        <f>IFERROR(IF('SUIVI VENTES 403e'!$A607&lt;&gt;"",MONTH('SUIVI VENTES 403e'!$G607),""),"")</f>
        <v>1</v>
      </c>
    </row>
    <row r="622" spans="1:8" x14ac:dyDescent="0.25">
      <c r="A622">
        <f>IFERROR('SUIVI VENTES 403e'!B608*(INDEX(traitement!$A$2:$B$10,MATCH('SUIVI VENTES 403e'!$H608,traitement!$A$2:$A$10,0),2)),"")</f>
        <v>5</v>
      </c>
      <c r="B622">
        <f>IFERROR('SUIVI VENTES 403e'!F608,"")</f>
        <v>58.33</v>
      </c>
      <c r="C622">
        <f>IFERROR(IF('SUIVI VENTES 403e'!$A608&lt;&gt;"",ROUND($B622/$A622,2),""),"")</f>
        <v>11.67</v>
      </c>
      <c r="D622" cm="1">
        <f t="array" ref="D622">IFERROR(INDEX($F$3:$R$7,MATCH($G622,$F$4:$F$7,0),MATCH($H622,$F$3:$R$3,0)+1),"")</f>
        <v>3</v>
      </c>
      <c r="E622">
        <f>IFERROR(IF('SUIVI VENTES 403e'!$A608&lt;&gt;"",ROUND((($C622/1.2)-$D622),2),""),"")</f>
        <v>6.73</v>
      </c>
      <c r="F622">
        <f>IFERROR(IF('SUIVI VENTES 403e'!$A608&lt;&gt;"",ROUND($E622*$A622,2),""),"")</f>
        <v>33.65</v>
      </c>
      <c r="G622">
        <f>IFERROR(IF('SUIVI VENTES 403e'!$A608&lt;&gt;"",YEAR('SUIVI VENTES 403e'!$G608),""),"")</f>
        <v>2022</v>
      </c>
      <c r="H622">
        <f>IFERROR(IF('SUIVI VENTES 403e'!$A608&lt;&gt;"",MONTH('SUIVI VENTES 403e'!$G608),""),"")</f>
        <v>1</v>
      </c>
    </row>
    <row r="623" spans="1:8" x14ac:dyDescent="0.25">
      <c r="A623">
        <f>IFERROR('SUIVI VENTES 403e'!B609*(INDEX(traitement!$A$2:$B$10,MATCH('SUIVI VENTES 403e'!$H609,traitement!$A$2:$A$10,0),2)),"")</f>
        <v>12</v>
      </c>
      <c r="B623">
        <f>IFERROR('SUIVI VENTES 403e'!F609,"")</f>
        <v>120</v>
      </c>
      <c r="C623">
        <f>IFERROR(IF('SUIVI VENTES 403e'!$A609&lt;&gt;"",ROUND($B623/$A623,2),""),"")</f>
        <v>10</v>
      </c>
      <c r="D623" cm="1">
        <f t="array" ref="D623">IFERROR(INDEX($F$3:$R$7,MATCH($G623,$F$4:$F$7,0),MATCH($H623,$F$3:$R$3,0)+1),"")</f>
        <v>3</v>
      </c>
      <c r="E623">
        <f>IFERROR(IF('SUIVI VENTES 403e'!$A609&lt;&gt;"",ROUND((($C623/1.2)-$D623),2),""),"")</f>
        <v>5.33</v>
      </c>
      <c r="F623">
        <f>IFERROR(IF('SUIVI VENTES 403e'!$A609&lt;&gt;"",ROUND($E623*$A623,2),""),"")</f>
        <v>63.96</v>
      </c>
      <c r="G623">
        <f>IFERROR(IF('SUIVI VENTES 403e'!$A609&lt;&gt;"",YEAR('SUIVI VENTES 403e'!$G609),""),"")</f>
        <v>2022</v>
      </c>
      <c r="H623">
        <f>IFERROR(IF('SUIVI VENTES 403e'!$A609&lt;&gt;"",MONTH('SUIVI VENTES 403e'!$G609),""),"")</f>
        <v>1</v>
      </c>
    </row>
    <row r="624" spans="1:8" x14ac:dyDescent="0.25">
      <c r="A624">
        <f>IFERROR('SUIVI VENTES 403e'!B610*(INDEX(traitement!$A$2:$B$10,MATCH('SUIVI VENTES 403e'!$H610,traitement!$A$2:$A$10,0),2)),"")</f>
        <v>2</v>
      </c>
      <c r="B624">
        <f>IFERROR('SUIVI VENTES 403e'!F610,"")</f>
        <v>0</v>
      </c>
      <c r="C624">
        <f>IFERROR(IF('SUIVI VENTES 403e'!$A610&lt;&gt;"",ROUND($B624/$A624,2),""),"")</f>
        <v>0</v>
      </c>
      <c r="D624" cm="1">
        <f t="array" ref="D624">IFERROR(INDEX($F$3:$R$7,MATCH($G624,$F$4:$F$7,0),MATCH($H624,$F$3:$R$3,0)+1),"")</f>
        <v>3</v>
      </c>
      <c r="E624">
        <f>IFERROR(IF('SUIVI VENTES 403e'!$A610&lt;&gt;"",ROUND((($C624/1.2)-$D624),2),""),"")</f>
        <v>-3</v>
      </c>
      <c r="F624">
        <f>IFERROR(IF('SUIVI VENTES 403e'!$A610&lt;&gt;"",ROUND($E624*$A624,2),""),"")</f>
        <v>-6</v>
      </c>
      <c r="G624">
        <f>IFERROR(IF('SUIVI VENTES 403e'!$A610&lt;&gt;"",YEAR('SUIVI VENTES 403e'!$G610),""),"")</f>
        <v>2022</v>
      </c>
      <c r="H624">
        <f>IFERROR(IF('SUIVI VENTES 403e'!$A610&lt;&gt;"",MONTH('SUIVI VENTES 403e'!$G610),""),"")</f>
        <v>1</v>
      </c>
    </row>
    <row r="625" spans="1:8" x14ac:dyDescent="0.25">
      <c r="A625">
        <f>IFERROR('SUIVI VENTES 403e'!B611*(INDEX(traitement!$A$2:$B$10,MATCH('SUIVI VENTES 403e'!$H611,traitement!$A$2:$A$10,0),2)),"")</f>
        <v>25</v>
      </c>
      <c r="B625">
        <f>IFERROR('SUIVI VENTES 403e'!F611,"")</f>
        <v>291.67</v>
      </c>
      <c r="C625">
        <f>IFERROR(IF('SUIVI VENTES 403e'!$A611&lt;&gt;"",ROUND($B625/$A625,2),""),"")</f>
        <v>11.67</v>
      </c>
      <c r="D625" cm="1">
        <f t="array" ref="D625">IFERROR(INDEX($F$3:$R$7,MATCH($G625,$F$4:$F$7,0),MATCH($H625,$F$3:$R$3,0)+1),"")</f>
        <v>3</v>
      </c>
      <c r="E625">
        <f>IFERROR(IF('SUIVI VENTES 403e'!$A611&lt;&gt;"",ROUND((($C625/1.2)-$D625),2),""),"")</f>
        <v>6.73</v>
      </c>
      <c r="F625">
        <f>IFERROR(IF('SUIVI VENTES 403e'!$A611&lt;&gt;"",ROUND($E625*$A625,2),""),"")</f>
        <v>168.25</v>
      </c>
      <c r="G625">
        <f>IFERROR(IF('SUIVI VENTES 403e'!$A611&lt;&gt;"",YEAR('SUIVI VENTES 403e'!$G611),""),"")</f>
        <v>2022</v>
      </c>
      <c r="H625">
        <f>IFERROR(IF('SUIVI VENTES 403e'!$A611&lt;&gt;"",MONTH('SUIVI VENTES 403e'!$G611),""),"")</f>
        <v>1</v>
      </c>
    </row>
    <row r="626" spans="1:8" x14ac:dyDescent="0.25">
      <c r="A626">
        <f>IFERROR('SUIVI VENTES 403e'!B612*(INDEX(traitement!$A$2:$B$10,MATCH('SUIVI VENTES 403e'!$H612,traitement!$A$2:$A$10,0),2)),"")</f>
        <v>8</v>
      </c>
      <c r="B626">
        <f>IFERROR('SUIVI VENTES 403e'!F612,"")</f>
        <v>80</v>
      </c>
      <c r="C626">
        <f>IFERROR(IF('SUIVI VENTES 403e'!$A612&lt;&gt;"",ROUND($B626/$A626,2),""),"")</f>
        <v>10</v>
      </c>
      <c r="D626" cm="1">
        <f t="array" ref="D626">IFERROR(INDEX($F$3:$R$7,MATCH($G626,$F$4:$F$7,0),MATCH($H626,$F$3:$R$3,0)+1),"")</f>
        <v>3</v>
      </c>
      <c r="E626">
        <f>IFERROR(IF('SUIVI VENTES 403e'!$A612&lt;&gt;"",ROUND((($C626/1.2)-$D626),2),""),"")</f>
        <v>5.33</v>
      </c>
      <c r="F626">
        <f>IFERROR(IF('SUIVI VENTES 403e'!$A612&lt;&gt;"",ROUND($E626*$A626,2),""),"")</f>
        <v>42.64</v>
      </c>
      <c r="G626">
        <f>IFERROR(IF('SUIVI VENTES 403e'!$A612&lt;&gt;"",YEAR('SUIVI VENTES 403e'!$G612),""),"")</f>
        <v>2022</v>
      </c>
      <c r="H626">
        <f>IFERROR(IF('SUIVI VENTES 403e'!$A612&lt;&gt;"",MONTH('SUIVI VENTES 403e'!$G612),""),"")</f>
        <v>1</v>
      </c>
    </row>
    <row r="627" spans="1:8" x14ac:dyDescent="0.25">
      <c r="A627">
        <f>IFERROR('SUIVI VENTES 403e'!B613*(INDEX(traitement!$A$2:$B$10,MATCH('SUIVI VENTES 403e'!$H613,traitement!$A$2:$A$10,0),2)),"")</f>
        <v>3</v>
      </c>
      <c r="B627">
        <f>IFERROR('SUIVI VENTES 403e'!F613,"")</f>
        <v>30</v>
      </c>
      <c r="C627">
        <f>IFERROR(IF('SUIVI VENTES 403e'!$A613&lt;&gt;"",ROUND($B627/$A627,2),""),"")</f>
        <v>10</v>
      </c>
      <c r="D627" cm="1">
        <f t="array" ref="D627">IFERROR(INDEX($F$3:$R$7,MATCH($G627,$F$4:$F$7,0),MATCH($H627,$F$3:$R$3,0)+1),"")</f>
        <v>3</v>
      </c>
      <c r="E627">
        <f>IFERROR(IF('SUIVI VENTES 403e'!$A613&lt;&gt;"",ROUND((($C627/1.2)-$D627),2),""),"")</f>
        <v>5.33</v>
      </c>
      <c r="F627">
        <f>IFERROR(IF('SUIVI VENTES 403e'!$A613&lt;&gt;"",ROUND($E627*$A627,2),""),"")</f>
        <v>15.99</v>
      </c>
      <c r="G627">
        <f>IFERROR(IF('SUIVI VENTES 403e'!$A613&lt;&gt;"",YEAR('SUIVI VENTES 403e'!$G613),""),"")</f>
        <v>2022</v>
      </c>
      <c r="H627">
        <f>IFERROR(IF('SUIVI VENTES 403e'!$A613&lt;&gt;"",MONTH('SUIVI VENTES 403e'!$G613),""),"")</f>
        <v>1</v>
      </c>
    </row>
    <row r="628" spans="1:8" x14ac:dyDescent="0.25">
      <c r="A628">
        <f>IFERROR('SUIVI VENTES 403e'!B614*(INDEX(traitement!$A$2:$B$10,MATCH('SUIVI VENTES 403e'!$H614,traitement!$A$2:$A$10,0),2)),"")</f>
        <v>1</v>
      </c>
      <c r="B628">
        <f>IFERROR('SUIVI VENTES 403e'!F614,"")</f>
        <v>10</v>
      </c>
      <c r="C628">
        <f>IFERROR(IF('SUIVI VENTES 403e'!$A614&lt;&gt;"",ROUND($B628/$A628,2),""),"")</f>
        <v>10</v>
      </c>
      <c r="D628" cm="1">
        <f t="array" ref="D628">IFERROR(INDEX($F$3:$R$7,MATCH($G628,$F$4:$F$7,0),MATCH($H628,$F$3:$R$3,0)+1),"")</f>
        <v>3</v>
      </c>
      <c r="E628">
        <f>IFERROR(IF('SUIVI VENTES 403e'!$A614&lt;&gt;"",ROUND((($C628/1.2)-$D628),2),""),"")</f>
        <v>5.33</v>
      </c>
      <c r="F628">
        <f>IFERROR(IF('SUIVI VENTES 403e'!$A614&lt;&gt;"",ROUND($E628*$A628,2),""),"")</f>
        <v>5.33</v>
      </c>
      <c r="G628">
        <f>IFERROR(IF('SUIVI VENTES 403e'!$A614&lt;&gt;"",YEAR('SUIVI VENTES 403e'!$G614),""),"")</f>
        <v>2022</v>
      </c>
      <c r="H628">
        <f>IFERROR(IF('SUIVI VENTES 403e'!$A614&lt;&gt;"",MONTH('SUIVI VENTES 403e'!$G614),""),"")</f>
        <v>1</v>
      </c>
    </row>
    <row r="629" spans="1:8" x14ac:dyDescent="0.25">
      <c r="A629">
        <f>IFERROR('SUIVI VENTES 403e'!B615*(INDEX(traitement!$A$2:$B$10,MATCH('SUIVI VENTES 403e'!$H615,traitement!$A$2:$A$10,0),2)),"")</f>
        <v>10</v>
      </c>
      <c r="B629">
        <f>IFERROR('SUIVI VENTES 403e'!F615,"")</f>
        <v>100</v>
      </c>
      <c r="C629">
        <f>IFERROR(IF('SUIVI VENTES 403e'!$A615&lt;&gt;"",ROUND($B629/$A629,2),""),"")</f>
        <v>10</v>
      </c>
      <c r="D629" cm="1">
        <f t="array" ref="D629">IFERROR(INDEX($F$3:$R$7,MATCH($G629,$F$4:$F$7,0),MATCH($H629,$F$3:$R$3,0)+1),"")</f>
        <v>3</v>
      </c>
      <c r="E629">
        <f>IFERROR(IF('SUIVI VENTES 403e'!$A615&lt;&gt;"",ROUND((($C629/1.2)-$D629),2),""),"")</f>
        <v>5.33</v>
      </c>
      <c r="F629">
        <f>IFERROR(IF('SUIVI VENTES 403e'!$A615&lt;&gt;"",ROUND($E629*$A629,2),""),"")</f>
        <v>53.3</v>
      </c>
      <c r="G629">
        <f>IFERROR(IF('SUIVI VENTES 403e'!$A615&lt;&gt;"",YEAR('SUIVI VENTES 403e'!$G615),""),"")</f>
        <v>2022</v>
      </c>
      <c r="H629">
        <f>IFERROR(IF('SUIVI VENTES 403e'!$A615&lt;&gt;"",MONTH('SUIVI VENTES 403e'!$G615),""),"")</f>
        <v>1</v>
      </c>
    </row>
    <row r="630" spans="1:8" x14ac:dyDescent="0.25">
      <c r="A630">
        <f>IFERROR('SUIVI VENTES 403e'!B616*(INDEX(traitement!$A$2:$B$10,MATCH('SUIVI VENTES 403e'!$H616,traitement!$A$2:$A$10,0),2)),"")</f>
        <v>6</v>
      </c>
      <c r="B630">
        <f>IFERROR('SUIVI VENTES 403e'!F616,"")</f>
        <v>60</v>
      </c>
      <c r="C630">
        <f>IFERROR(IF('SUIVI VENTES 403e'!$A616&lt;&gt;"",ROUND($B630/$A630,2),""),"")</f>
        <v>10</v>
      </c>
      <c r="D630" cm="1">
        <f t="array" ref="D630">IFERROR(INDEX($F$3:$R$7,MATCH($G630,$F$4:$F$7,0),MATCH($H630,$F$3:$R$3,0)+1),"")</f>
        <v>3</v>
      </c>
      <c r="E630">
        <f>IFERROR(IF('SUIVI VENTES 403e'!$A616&lt;&gt;"",ROUND((($C630/1.2)-$D630),2),""),"")</f>
        <v>5.33</v>
      </c>
      <c r="F630">
        <f>IFERROR(IF('SUIVI VENTES 403e'!$A616&lt;&gt;"",ROUND($E630*$A630,2),""),"")</f>
        <v>31.98</v>
      </c>
      <c r="G630">
        <f>IFERROR(IF('SUIVI VENTES 403e'!$A616&lt;&gt;"",YEAR('SUIVI VENTES 403e'!$G616),""),"")</f>
        <v>2022</v>
      </c>
      <c r="H630">
        <f>IFERROR(IF('SUIVI VENTES 403e'!$A616&lt;&gt;"",MONTH('SUIVI VENTES 403e'!$G616),""),"")</f>
        <v>1</v>
      </c>
    </row>
    <row r="631" spans="1:8" x14ac:dyDescent="0.25">
      <c r="A631">
        <f>IFERROR('SUIVI VENTES 403e'!B617*(INDEX(traitement!$A$2:$B$10,MATCH('SUIVI VENTES 403e'!$H617,traitement!$A$2:$A$10,0),2)),"")</f>
        <v>1</v>
      </c>
      <c r="B631">
        <f>IFERROR('SUIVI VENTES 403e'!F617,"")</f>
        <v>20</v>
      </c>
      <c r="C631">
        <f>IFERROR(IF('SUIVI VENTES 403e'!$A617&lt;&gt;"",ROUND($B631/$A631,2),""),"")</f>
        <v>20</v>
      </c>
      <c r="D631" cm="1">
        <f t="array" ref="D631">IFERROR(INDEX($F$3:$R$7,MATCH($G631,$F$4:$F$7,0),MATCH($H631,$F$3:$R$3,0)+1),"")</f>
        <v>3</v>
      </c>
      <c r="E631">
        <f>IFERROR(IF('SUIVI VENTES 403e'!$A617&lt;&gt;"",ROUND((($C631/1.2)-$D631),2),""),"")</f>
        <v>13.67</v>
      </c>
      <c r="F631">
        <f>IFERROR(IF('SUIVI VENTES 403e'!$A617&lt;&gt;"",ROUND($E631*$A631,2),""),"")</f>
        <v>13.67</v>
      </c>
      <c r="G631">
        <f>IFERROR(IF('SUIVI VENTES 403e'!$A617&lt;&gt;"",YEAR('SUIVI VENTES 403e'!$G617),""),"")</f>
        <v>2022</v>
      </c>
      <c r="H631">
        <f>IFERROR(IF('SUIVI VENTES 403e'!$A617&lt;&gt;"",MONTH('SUIVI VENTES 403e'!$G617),""),"")</f>
        <v>1</v>
      </c>
    </row>
    <row r="632" spans="1:8" x14ac:dyDescent="0.25">
      <c r="A632">
        <f>IFERROR('SUIVI VENTES 403e'!B618*(INDEX(traitement!$A$2:$B$10,MATCH('SUIVI VENTES 403e'!$H618,traitement!$A$2:$A$10,0),2)),"")</f>
        <v>12</v>
      </c>
      <c r="B632">
        <f>IFERROR('SUIVI VENTES 403e'!F618,"")</f>
        <v>120</v>
      </c>
      <c r="C632">
        <f>IFERROR(IF('SUIVI VENTES 403e'!$A618&lt;&gt;"",ROUND($B632/$A632,2),""),"")</f>
        <v>10</v>
      </c>
      <c r="D632" cm="1">
        <f t="array" ref="D632">IFERROR(INDEX($F$3:$R$7,MATCH($G632,$F$4:$F$7,0),MATCH($H632,$F$3:$R$3,0)+1),"")</f>
        <v>3</v>
      </c>
      <c r="E632">
        <f>IFERROR(IF('SUIVI VENTES 403e'!$A618&lt;&gt;"",ROUND((($C632/1.2)-$D632),2),""),"")</f>
        <v>5.33</v>
      </c>
      <c r="F632">
        <f>IFERROR(IF('SUIVI VENTES 403e'!$A618&lt;&gt;"",ROUND($E632*$A632,2),""),"")</f>
        <v>63.96</v>
      </c>
      <c r="G632">
        <f>IFERROR(IF('SUIVI VENTES 403e'!$A618&lt;&gt;"",YEAR('SUIVI VENTES 403e'!$G618),""),"")</f>
        <v>2022</v>
      </c>
      <c r="H632">
        <f>IFERROR(IF('SUIVI VENTES 403e'!$A618&lt;&gt;"",MONTH('SUIVI VENTES 403e'!$G618),""),"")</f>
        <v>1</v>
      </c>
    </row>
    <row r="633" spans="1:8" x14ac:dyDescent="0.25">
      <c r="A633">
        <f>IFERROR('SUIVI VENTES 403e'!B619*(INDEX(traitement!$A$2:$B$10,MATCH('SUIVI VENTES 403e'!$H619,traitement!$A$2:$A$10,0),2)),"")</f>
        <v>12</v>
      </c>
      <c r="B633">
        <f>IFERROR('SUIVI VENTES 403e'!F619,"")</f>
        <v>130</v>
      </c>
      <c r="C633">
        <f>IFERROR(IF('SUIVI VENTES 403e'!$A619&lt;&gt;"",ROUND($B633/$A633,2),""),"")</f>
        <v>10.83</v>
      </c>
      <c r="D633" cm="1">
        <f t="array" ref="D633">IFERROR(INDEX($F$3:$R$7,MATCH($G633,$F$4:$F$7,0),MATCH($H633,$F$3:$R$3,0)+1),"")</f>
        <v>3</v>
      </c>
      <c r="E633">
        <f>IFERROR(IF('SUIVI VENTES 403e'!$A619&lt;&gt;"",ROUND((($C633/1.2)-$D633),2),""),"")</f>
        <v>6.03</v>
      </c>
      <c r="F633">
        <f>IFERROR(IF('SUIVI VENTES 403e'!$A619&lt;&gt;"",ROUND($E633*$A633,2),""),"")</f>
        <v>72.36</v>
      </c>
      <c r="G633">
        <f>IFERROR(IF('SUIVI VENTES 403e'!$A619&lt;&gt;"",YEAR('SUIVI VENTES 403e'!$G619),""),"")</f>
        <v>2022</v>
      </c>
      <c r="H633">
        <f>IFERROR(IF('SUIVI VENTES 403e'!$A619&lt;&gt;"",MONTH('SUIVI VENTES 403e'!$G619),""),"")</f>
        <v>1</v>
      </c>
    </row>
    <row r="634" spans="1:8" x14ac:dyDescent="0.25">
      <c r="A634">
        <f>IFERROR('SUIVI VENTES 403e'!B620*(INDEX(traitement!$A$2:$B$10,MATCH('SUIVI VENTES 403e'!$H620,traitement!$A$2:$A$10,0),2)),"")</f>
        <v>5</v>
      </c>
      <c r="B634">
        <f>IFERROR('SUIVI VENTES 403e'!F620,"")</f>
        <v>50</v>
      </c>
      <c r="C634">
        <f>IFERROR(IF('SUIVI VENTES 403e'!$A620&lt;&gt;"",ROUND($B634/$A634,2),""),"")</f>
        <v>10</v>
      </c>
      <c r="D634" cm="1">
        <f t="array" ref="D634">IFERROR(INDEX($F$3:$R$7,MATCH($G634,$F$4:$F$7,0),MATCH($H634,$F$3:$R$3,0)+1),"")</f>
        <v>3</v>
      </c>
      <c r="E634">
        <f>IFERROR(IF('SUIVI VENTES 403e'!$A620&lt;&gt;"",ROUND((($C634/1.2)-$D634),2),""),"")</f>
        <v>5.33</v>
      </c>
      <c r="F634">
        <f>IFERROR(IF('SUIVI VENTES 403e'!$A620&lt;&gt;"",ROUND($E634*$A634,2),""),"")</f>
        <v>26.65</v>
      </c>
      <c r="G634">
        <f>IFERROR(IF('SUIVI VENTES 403e'!$A620&lt;&gt;"",YEAR('SUIVI VENTES 403e'!$G620),""),"")</f>
        <v>2022</v>
      </c>
      <c r="H634">
        <f>IFERROR(IF('SUIVI VENTES 403e'!$A620&lt;&gt;"",MONTH('SUIVI VENTES 403e'!$G620),""),"")</f>
        <v>1</v>
      </c>
    </row>
    <row r="635" spans="1:8" x14ac:dyDescent="0.25">
      <c r="A635">
        <f>IFERROR('SUIVI VENTES 403e'!B621*(INDEX(traitement!$A$2:$B$10,MATCH('SUIVI VENTES 403e'!$H621,traitement!$A$2:$A$10,0),2)),"")</f>
        <v>5</v>
      </c>
      <c r="B635">
        <f>IFERROR('SUIVI VENTES 403e'!F621,"")</f>
        <v>83.33</v>
      </c>
      <c r="C635">
        <f>IFERROR(IF('SUIVI VENTES 403e'!$A621&lt;&gt;"",ROUND($B635/$A635,2),""),"")</f>
        <v>16.670000000000002</v>
      </c>
      <c r="D635" cm="1">
        <f t="array" ref="D635">IFERROR(INDEX($F$3:$R$7,MATCH($G635,$F$4:$F$7,0),MATCH($H635,$F$3:$R$3,0)+1),"")</f>
        <v>3</v>
      </c>
      <c r="E635">
        <f>IFERROR(IF('SUIVI VENTES 403e'!$A621&lt;&gt;"",ROUND((($C635/1.2)-$D635),2),""),"")</f>
        <v>10.89</v>
      </c>
      <c r="F635">
        <f>IFERROR(IF('SUIVI VENTES 403e'!$A621&lt;&gt;"",ROUND($E635*$A635,2),""),"")</f>
        <v>54.45</v>
      </c>
      <c r="G635">
        <f>IFERROR(IF('SUIVI VENTES 403e'!$A621&lt;&gt;"",YEAR('SUIVI VENTES 403e'!$G621),""),"")</f>
        <v>2022</v>
      </c>
      <c r="H635">
        <f>IFERROR(IF('SUIVI VENTES 403e'!$A621&lt;&gt;"",MONTH('SUIVI VENTES 403e'!$G621),""),"")</f>
        <v>1</v>
      </c>
    </row>
    <row r="636" spans="1:8" x14ac:dyDescent="0.25">
      <c r="A636">
        <f>IFERROR('SUIVI VENTES 403e'!B622*(INDEX(traitement!$A$2:$B$10,MATCH('SUIVI VENTES 403e'!$H622,traitement!$A$2:$A$10,0),2)),"")</f>
        <v>4</v>
      </c>
      <c r="B636">
        <f>IFERROR('SUIVI VENTES 403e'!F622,"")</f>
        <v>43.33</v>
      </c>
      <c r="C636">
        <f>IFERROR(IF('SUIVI VENTES 403e'!$A622&lt;&gt;"",ROUND($B636/$A636,2),""),"")</f>
        <v>10.83</v>
      </c>
      <c r="D636" cm="1">
        <f t="array" ref="D636">IFERROR(INDEX($F$3:$R$7,MATCH($G636,$F$4:$F$7,0),MATCH($H636,$F$3:$R$3,0)+1),"")</f>
        <v>3</v>
      </c>
      <c r="E636">
        <f>IFERROR(IF('SUIVI VENTES 403e'!$A622&lt;&gt;"",ROUND((($C636/1.2)-$D636),2),""),"")</f>
        <v>6.03</v>
      </c>
      <c r="F636">
        <f>IFERROR(IF('SUIVI VENTES 403e'!$A622&lt;&gt;"",ROUND($E636*$A636,2),""),"")</f>
        <v>24.12</v>
      </c>
      <c r="G636">
        <f>IFERROR(IF('SUIVI VENTES 403e'!$A622&lt;&gt;"",YEAR('SUIVI VENTES 403e'!$G622),""),"")</f>
        <v>2022</v>
      </c>
      <c r="H636">
        <f>IFERROR(IF('SUIVI VENTES 403e'!$A622&lt;&gt;"",MONTH('SUIVI VENTES 403e'!$G622),""),"")</f>
        <v>1</v>
      </c>
    </row>
    <row r="637" spans="1:8" x14ac:dyDescent="0.25">
      <c r="A637">
        <f>IFERROR('SUIVI VENTES 403e'!B623*(INDEX(traitement!$A$2:$B$10,MATCH('SUIVI VENTES 403e'!$H623,traitement!$A$2:$A$10,0),2)),"")</f>
        <v>6</v>
      </c>
      <c r="B637">
        <f>IFERROR('SUIVI VENTES 403e'!F623,"")</f>
        <v>130</v>
      </c>
      <c r="C637">
        <f>IFERROR(IF('SUIVI VENTES 403e'!$A623&lt;&gt;"",ROUND($B637/$A637,2),""),"")</f>
        <v>21.67</v>
      </c>
      <c r="D637" cm="1">
        <f t="array" ref="D637">IFERROR(INDEX($F$3:$R$7,MATCH($G637,$F$4:$F$7,0),MATCH($H637,$F$3:$R$3,0)+1),"")</f>
        <v>3</v>
      </c>
      <c r="E637">
        <f>IFERROR(IF('SUIVI VENTES 403e'!$A623&lt;&gt;"",ROUND((($C637/1.2)-$D637),2),""),"")</f>
        <v>15.06</v>
      </c>
      <c r="F637">
        <f>IFERROR(IF('SUIVI VENTES 403e'!$A623&lt;&gt;"",ROUND($E637*$A637,2),""),"")</f>
        <v>90.36</v>
      </c>
      <c r="G637">
        <f>IFERROR(IF('SUIVI VENTES 403e'!$A623&lt;&gt;"",YEAR('SUIVI VENTES 403e'!$G623),""),"")</f>
        <v>2022</v>
      </c>
      <c r="H637">
        <f>IFERROR(IF('SUIVI VENTES 403e'!$A623&lt;&gt;"",MONTH('SUIVI VENTES 403e'!$G623),""),"")</f>
        <v>1</v>
      </c>
    </row>
    <row r="638" spans="1:8" x14ac:dyDescent="0.25">
      <c r="A638">
        <f>IFERROR('SUIVI VENTES 403e'!B624*(INDEX(traitement!$A$2:$B$10,MATCH('SUIVI VENTES 403e'!$H624,traitement!$A$2:$A$10,0),2)),"")</f>
        <v>12</v>
      </c>
      <c r="B638">
        <f>IFERROR('SUIVI VENTES 403e'!F624,"")</f>
        <v>130</v>
      </c>
      <c r="C638">
        <f>IFERROR(IF('SUIVI VENTES 403e'!$A624&lt;&gt;"",ROUND($B638/$A638,2),""),"")</f>
        <v>10.83</v>
      </c>
      <c r="D638" cm="1">
        <f t="array" ref="D638">IFERROR(INDEX($F$3:$R$7,MATCH($G638,$F$4:$F$7,0),MATCH($H638,$F$3:$R$3,0)+1),"")</f>
        <v>3</v>
      </c>
      <c r="E638">
        <f>IFERROR(IF('SUIVI VENTES 403e'!$A624&lt;&gt;"",ROUND((($C638/1.2)-$D638),2),""),"")</f>
        <v>6.03</v>
      </c>
      <c r="F638">
        <f>IFERROR(IF('SUIVI VENTES 403e'!$A624&lt;&gt;"",ROUND($E638*$A638,2),""),"")</f>
        <v>72.36</v>
      </c>
      <c r="G638">
        <f>IFERROR(IF('SUIVI VENTES 403e'!$A624&lt;&gt;"",YEAR('SUIVI VENTES 403e'!$G624),""),"")</f>
        <v>2022</v>
      </c>
      <c r="H638">
        <f>IFERROR(IF('SUIVI VENTES 403e'!$A624&lt;&gt;"",MONTH('SUIVI VENTES 403e'!$G624),""),"")</f>
        <v>1</v>
      </c>
    </row>
    <row r="639" spans="1:8" x14ac:dyDescent="0.25">
      <c r="A639">
        <f>IFERROR('SUIVI VENTES 403e'!B625*(INDEX(traitement!$A$2:$B$10,MATCH('SUIVI VENTES 403e'!$H625,traitement!$A$2:$A$10,0),2)),"")</f>
        <v>6</v>
      </c>
      <c r="B639">
        <f>IFERROR('SUIVI VENTES 403e'!F625,"")</f>
        <v>65</v>
      </c>
      <c r="C639">
        <f>IFERROR(IF('SUIVI VENTES 403e'!$A625&lt;&gt;"",ROUND($B639/$A639,2),""),"")</f>
        <v>10.83</v>
      </c>
      <c r="D639" cm="1">
        <f t="array" ref="D639">IFERROR(INDEX($F$3:$R$7,MATCH($G639,$F$4:$F$7,0),MATCH($H639,$F$3:$R$3,0)+1),"")</f>
        <v>3</v>
      </c>
      <c r="E639">
        <f>IFERROR(IF('SUIVI VENTES 403e'!$A625&lt;&gt;"",ROUND((($C639/1.2)-$D639),2),""),"")</f>
        <v>6.03</v>
      </c>
      <c r="F639">
        <f>IFERROR(IF('SUIVI VENTES 403e'!$A625&lt;&gt;"",ROUND($E639*$A639,2),""),"")</f>
        <v>36.18</v>
      </c>
      <c r="G639">
        <f>IFERROR(IF('SUIVI VENTES 403e'!$A625&lt;&gt;"",YEAR('SUIVI VENTES 403e'!$G625),""),"")</f>
        <v>2022</v>
      </c>
      <c r="H639">
        <f>IFERROR(IF('SUIVI VENTES 403e'!$A625&lt;&gt;"",MONTH('SUIVI VENTES 403e'!$G625),""),"")</f>
        <v>1</v>
      </c>
    </row>
    <row r="640" spans="1:8" x14ac:dyDescent="0.25">
      <c r="A640">
        <f>IFERROR('SUIVI VENTES 403e'!B626*(INDEX(traitement!$A$2:$B$10,MATCH('SUIVI VENTES 403e'!$H626,traitement!$A$2:$A$10,0),2)),"")</f>
        <v>10</v>
      </c>
      <c r="B640">
        <f>IFERROR('SUIVI VENTES 403e'!F626,"")</f>
        <v>108.33</v>
      </c>
      <c r="C640">
        <f>IFERROR(IF('SUIVI VENTES 403e'!$A626&lt;&gt;"",ROUND($B640/$A640,2),""),"")</f>
        <v>10.83</v>
      </c>
      <c r="D640" cm="1">
        <f t="array" ref="D640">IFERROR(INDEX($F$3:$R$7,MATCH($G640,$F$4:$F$7,0),MATCH($H640,$F$3:$R$3,0)+1),"")</f>
        <v>3</v>
      </c>
      <c r="E640">
        <f>IFERROR(IF('SUIVI VENTES 403e'!$A626&lt;&gt;"",ROUND((($C640/1.2)-$D640),2),""),"")</f>
        <v>6.03</v>
      </c>
      <c r="F640">
        <f>IFERROR(IF('SUIVI VENTES 403e'!$A626&lt;&gt;"",ROUND($E640*$A640,2),""),"")</f>
        <v>60.3</v>
      </c>
      <c r="G640">
        <f>IFERROR(IF('SUIVI VENTES 403e'!$A626&lt;&gt;"",YEAR('SUIVI VENTES 403e'!$G626),""),"")</f>
        <v>2022</v>
      </c>
      <c r="H640">
        <f>IFERROR(IF('SUIVI VENTES 403e'!$A626&lt;&gt;"",MONTH('SUIVI VENTES 403e'!$G626),""),"")</f>
        <v>1</v>
      </c>
    </row>
    <row r="641" spans="1:8" x14ac:dyDescent="0.25">
      <c r="A641">
        <f>IFERROR('SUIVI VENTES 403e'!B627*(INDEX(traitement!$A$2:$B$10,MATCH('SUIVI VENTES 403e'!$H627,traitement!$A$2:$A$10,0),2)),"")</f>
        <v>4</v>
      </c>
      <c r="B641">
        <f>IFERROR('SUIVI VENTES 403e'!F627,"")</f>
        <v>43.33</v>
      </c>
      <c r="C641">
        <f>IFERROR(IF('SUIVI VENTES 403e'!$A627&lt;&gt;"",ROUND($B641/$A641,2),""),"")</f>
        <v>10.83</v>
      </c>
      <c r="D641" cm="1">
        <f t="array" ref="D641">IFERROR(INDEX($F$3:$R$7,MATCH($G641,$F$4:$F$7,0),MATCH($H641,$F$3:$R$3,0)+1),"")</f>
        <v>3</v>
      </c>
      <c r="E641">
        <f>IFERROR(IF('SUIVI VENTES 403e'!$A627&lt;&gt;"",ROUND((($C641/1.2)-$D641),2),""),"")</f>
        <v>6.03</v>
      </c>
      <c r="F641">
        <f>IFERROR(IF('SUIVI VENTES 403e'!$A627&lt;&gt;"",ROUND($E641*$A641,2),""),"")</f>
        <v>24.12</v>
      </c>
      <c r="G641">
        <f>IFERROR(IF('SUIVI VENTES 403e'!$A627&lt;&gt;"",YEAR('SUIVI VENTES 403e'!$G627),""),"")</f>
        <v>2022</v>
      </c>
      <c r="H641">
        <f>IFERROR(IF('SUIVI VENTES 403e'!$A627&lt;&gt;"",MONTH('SUIVI VENTES 403e'!$G627),""),"")</f>
        <v>1</v>
      </c>
    </row>
    <row r="642" spans="1:8" x14ac:dyDescent="0.25">
      <c r="A642">
        <f>IFERROR('SUIVI VENTES 403e'!B628*(INDEX(traitement!$A$2:$B$10,MATCH('SUIVI VENTES 403e'!$H628,traitement!$A$2:$A$10,0),2)),"")</f>
        <v>12</v>
      </c>
      <c r="B642">
        <f>IFERROR('SUIVI VENTES 403e'!F628,"")</f>
        <v>130</v>
      </c>
      <c r="C642">
        <f>IFERROR(IF('SUIVI VENTES 403e'!$A628&lt;&gt;"",ROUND($B642/$A642,2),""),"")</f>
        <v>10.83</v>
      </c>
      <c r="D642" cm="1">
        <f t="array" ref="D642">IFERROR(INDEX($F$3:$R$7,MATCH($G642,$F$4:$F$7,0),MATCH($H642,$F$3:$R$3,0)+1),"")</f>
        <v>3</v>
      </c>
      <c r="E642">
        <f>IFERROR(IF('SUIVI VENTES 403e'!$A628&lt;&gt;"",ROUND((($C642/1.2)-$D642),2),""),"")</f>
        <v>6.03</v>
      </c>
      <c r="F642">
        <f>IFERROR(IF('SUIVI VENTES 403e'!$A628&lt;&gt;"",ROUND($E642*$A642,2),""),"")</f>
        <v>72.36</v>
      </c>
      <c r="G642">
        <f>IFERROR(IF('SUIVI VENTES 403e'!$A628&lt;&gt;"",YEAR('SUIVI VENTES 403e'!$G628),""),"")</f>
        <v>2022</v>
      </c>
      <c r="H642">
        <f>IFERROR(IF('SUIVI VENTES 403e'!$A628&lt;&gt;"",MONTH('SUIVI VENTES 403e'!$G628),""),"")</f>
        <v>1</v>
      </c>
    </row>
    <row r="643" spans="1:8" x14ac:dyDescent="0.25">
      <c r="A643">
        <f>IFERROR('SUIVI VENTES 403e'!B629*(INDEX(traitement!$A$2:$B$10,MATCH('SUIVI VENTES 403e'!$H629,traitement!$A$2:$A$10,0),2)),"")</f>
        <v>4</v>
      </c>
      <c r="B643">
        <f>IFERROR('SUIVI VENTES 403e'!F629,"")</f>
        <v>43.33</v>
      </c>
      <c r="C643">
        <f>IFERROR(IF('SUIVI VENTES 403e'!$A629&lt;&gt;"",ROUND($B643/$A643,2),""),"")</f>
        <v>10.83</v>
      </c>
      <c r="D643" cm="1">
        <f t="array" ref="D643">IFERROR(INDEX($F$3:$R$7,MATCH($G643,$F$4:$F$7,0),MATCH($H643,$F$3:$R$3,0)+1),"")</f>
        <v>3</v>
      </c>
      <c r="E643">
        <f>IFERROR(IF('SUIVI VENTES 403e'!$A629&lt;&gt;"",ROUND((($C643/1.2)-$D643),2),""),"")</f>
        <v>6.03</v>
      </c>
      <c r="F643">
        <f>IFERROR(IF('SUIVI VENTES 403e'!$A629&lt;&gt;"",ROUND($E643*$A643,2),""),"")</f>
        <v>24.12</v>
      </c>
      <c r="G643">
        <f>IFERROR(IF('SUIVI VENTES 403e'!$A629&lt;&gt;"",YEAR('SUIVI VENTES 403e'!$G629),""),"")</f>
        <v>2022</v>
      </c>
      <c r="H643">
        <f>IFERROR(IF('SUIVI VENTES 403e'!$A629&lt;&gt;"",MONTH('SUIVI VENTES 403e'!$G629),""),"")</f>
        <v>1</v>
      </c>
    </row>
    <row r="644" spans="1:8" x14ac:dyDescent="0.25">
      <c r="A644">
        <f>IFERROR('SUIVI VENTES 403e'!B630*(INDEX(traitement!$A$2:$B$10,MATCH('SUIVI VENTES 403e'!$H630,traitement!$A$2:$A$10,0),2)),"")</f>
        <v>7</v>
      </c>
      <c r="B644">
        <f>IFERROR('SUIVI VENTES 403e'!F630,"")</f>
        <v>75.83</v>
      </c>
      <c r="C644">
        <f>IFERROR(IF('SUIVI VENTES 403e'!$A630&lt;&gt;"",ROUND($B644/$A644,2),""),"")</f>
        <v>10.83</v>
      </c>
      <c r="D644" cm="1">
        <f t="array" ref="D644">IFERROR(INDEX($F$3:$R$7,MATCH($G644,$F$4:$F$7,0),MATCH($H644,$F$3:$R$3,0)+1),"")</f>
        <v>3</v>
      </c>
      <c r="E644">
        <f>IFERROR(IF('SUIVI VENTES 403e'!$A630&lt;&gt;"",ROUND((($C644/1.2)-$D644),2),""),"")</f>
        <v>6.03</v>
      </c>
      <c r="F644">
        <f>IFERROR(IF('SUIVI VENTES 403e'!$A630&lt;&gt;"",ROUND($E644*$A644,2),""),"")</f>
        <v>42.21</v>
      </c>
      <c r="G644">
        <f>IFERROR(IF('SUIVI VENTES 403e'!$A630&lt;&gt;"",YEAR('SUIVI VENTES 403e'!$G630),""),"")</f>
        <v>2022</v>
      </c>
      <c r="H644">
        <f>IFERROR(IF('SUIVI VENTES 403e'!$A630&lt;&gt;"",MONTH('SUIVI VENTES 403e'!$G630),""),"")</f>
        <v>1</v>
      </c>
    </row>
    <row r="645" spans="1:8" x14ac:dyDescent="0.25">
      <c r="A645">
        <f>IFERROR('SUIVI VENTES 403e'!B631*(INDEX(traitement!$A$2:$B$10,MATCH('SUIVI VENTES 403e'!$H631,traitement!$A$2:$A$10,0),2)),"")</f>
        <v>1.4999999999999999E-2</v>
      </c>
      <c r="B645">
        <f>IFERROR('SUIVI VENTES 403e'!F631,"")</f>
        <v>0</v>
      </c>
      <c r="C645">
        <f>IFERROR(IF('SUIVI VENTES 403e'!$A631&lt;&gt;"",ROUND($B645/$A645,2),""),"")</f>
        <v>0</v>
      </c>
      <c r="D645" cm="1">
        <f t="array" ref="D645">IFERROR(INDEX($F$3:$R$7,MATCH($G645,$F$4:$F$7,0),MATCH($H645,$F$3:$R$3,0)+1),"")</f>
        <v>3</v>
      </c>
      <c r="E645">
        <f>IFERROR(IF('SUIVI VENTES 403e'!$A631&lt;&gt;"",ROUND((($C645/1.2)-$D645),2),""),"")</f>
        <v>-3</v>
      </c>
      <c r="F645">
        <f>IFERROR(IF('SUIVI VENTES 403e'!$A631&lt;&gt;"",ROUND($E645*$A645,2),""),"")</f>
        <v>-0.05</v>
      </c>
      <c r="G645">
        <f>IFERROR(IF('SUIVI VENTES 403e'!$A631&lt;&gt;"",YEAR('SUIVI VENTES 403e'!$G631),""),"")</f>
        <v>2022</v>
      </c>
      <c r="H645">
        <f>IFERROR(IF('SUIVI VENTES 403e'!$A631&lt;&gt;"",MONTH('SUIVI VENTES 403e'!$G631),""),"")</f>
        <v>1</v>
      </c>
    </row>
    <row r="646" spans="1:8" x14ac:dyDescent="0.25">
      <c r="A646">
        <f>IFERROR('SUIVI VENTES 403e'!B632*(INDEX(traitement!$A$2:$B$10,MATCH('SUIVI VENTES 403e'!$H632,traitement!$A$2:$A$10,0),2)),"")</f>
        <v>5</v>
      </c>
      <c r="B646">
        <f>IFERROR('SUIVI VENTES 403e'!F632,"")</f>
        <v>52.5</v>
      </c>
      <c r="C646">
        <f>IFERROR(IF('SUIVI VENTES 403e'!$A632&lt;&gt;"",ROUND($B646/$A646,2),""),"")</f>
        <v>10.5</v>
      </c>
      <c r="D646" cm="1">
        <f t="array" ref="D646">IFERROR(INDEX($F$3:$R$7,MATCH($G646,$F$4:$F$7,0),MATCH($H646,$F$3:$R$3,0)+1),"")</f>
        <v>3</v>
      </c>
      <c r="E646">
        <f>IFERROR(IF('SUIVI VENTES 403e'!$A632&lt;&gt;"",ROUND((($C646/1.2)-$D646),2),""),"")</f>
        <v>5.75</v>
      </c>
      <c r="F646">
        <f>IFERROR(IF('SUIVI VENTES 403e'!$A632&lt;&gt;"",ROUND($E646*$A646,2),""),"")</f>
        <v>28.75</v>
      </c>
      <c r="G646">
        <f>IFERROR(IF('SUIVI VENTES 403e'!$A632&lt;&gt;"",YEAR('SUIVI VENTES 403e'!$G632),""),"")</f>
        <v>2022</v>
      </c>
      <c r="H646">
        <f>IFERROR(IF('SUIVI VENTES 403e'!$A632&lt;&gt;"",MONTH('SUIVI VENTES 403e'!$G632),""),"")</f>
        <v>1</v>
      </c>
    </row>
    <row r="647" spans="1:8" x14ac:dyDescent="0.25">
      <c r="A647">
        <f>IFERROR('SUIVI VENTES 403e'!B633*(INDEX(traitement!$A$2:$B$10,MATCH('SUIVI VENTES 403e'!$H633,traitement!$A$2:$A$10,0),2)),"")</f>
        <v>10</v>
      </c>
      <c r="B647">
        <f>IFERROR('SUIVI VENTES 403e'!F633,"")</f>
        <v>108.33</v>
      </c>
      <c r="C647">
        <f>IFERROR(IF('SUIVI VENTES 403e'!$A633&lt;&gt;"",ROUND($B647/$A647,2),""),"")</f>
        <v>10.83</v>
      </c>
      <c r="D647" cm="1">
        <f t="array" ref="D647">IFERROR(INDEX($F$3:$R$7,MATCH($G647,$F$4:$F$7,0),MATCH($H647,$F$3:$R$3,0)+1),"")</f>
        <v>3</v>
      </c>
      <c r="E647">
        <f>IFERROR(IF('SUIVI VENTES 403e'!$A633&lt;&gt;"",ROUND((($C647/1.2)-$D647),2),""),"")</f>
        <v>6.03</v>
      </c>
      <c r="F647">
        <f>IFERROR(IF('SUIVI VENTES 403e'!$A633&lt;&gt;"",ROUND($E647*$A647,2),""),"")</f>
        <v>60.3</v>
      </c>
      <c r="G647">
        <f>IFERROR(IF('SUIVI VENTES 403e'!$A633&lt;&gt;"",YEAR('SUIVI VENTES 403e'!$G633),""),"")</f>
        <v>2022</v>
      </c>
      <c r="H647">
        <f>IFERROR(IF('SUIVI VENTES 403e'!$A633&lt;&gt;"",MONTH('SUIVI VENTES 403e'!$G633),""),"")</f>
        <v>1</v>
      </c>
    </row>
    <row r="648" spans="1:8" x14ac:dyDescent="0.25">
      <c r="A648">
        <f>IFERROR('SUIVI VENTES 403e'!B634*(INDEX(traitement!$A$2:$B$10,MATCH('SUIVI VENTES 403e'!$H634,traitement!$A$2:$A$10,0),2)),"")</f>
        <v>6</v>
      </c>
      <c r="B648">
        <f>IFERROR('SUIVI VENTES 403e'!F634,"")</f>
        <v>65</v>
      </c>
      <c r="C648">
        <f>IFERROR(IF('SUIVI VENTES 403e'!$A634&lt;&gt;"",ROUND($B648/$A648,2),""),"")</f>
        <v>10.83</v>
      </c>
      <c r="D648" cm="1">
        <f t="array" ref="D648">IFERROR(INDEX($F$3:$R$7,MATCH($G648,$F$4:$F$7,0),MATCH($H648,$F$3:$R$3,0)+1),"")</f>
        <v>3</v>
      </c>
      <c r="E648">
        <f>IFERROR(IF('SUIVI VENTES 403e'!$A634&lt;&gt;"",ROUND((($C648/1.2)-$D648),2),""),"")</f>
        <v>6.03</v>
      </c>
      <c r="F648">
        <f>IFERROR(IF('SUIVI VENTES 403e'!$A634&lt;&gt;"",ROUND($E648*$A648,2),""),"")</f>
        <v>36.18</v>
      </c>
      <c r="G648">
        <f>IFERROR(IF('SUIVI VENTES 403e'!$A634&lt;&gt;"",YEAR('SUIVI VENTES 403e'!$G634),""),"")</f>
        <v>2022</v>
      </c>
      <c r="H648">
        <f>IFERROR(IF('SUIVI VENTES 403e'!$A634&lt;&gt;"",MONTH('SUIVI VENTES 403e'!$G634),""),"")</f>
        <v>1</v>
      </c>
    </row>
    <row r="649" spans="1:8" x14ac:dyDescent="0.25">
      <c r="A649">
        <f>IFERROR('SUIVI VENTES 403e'!B635*(INDEX(traitement!$A$2:$B$10,MATCH('SUIVI VENTES 403e'!$H635,traitement!$A$2:$A$10,0),2)),"")</f>
        <v>12</v>
      </c>
      <c r="B649">
        <f>IFERROR('SUIVI VENTES 403e'!F635,"")</f>
        <v>130</v>
      </c>
      <c r="C649">
        <f>IFERROR(IF('SUIVI VENTES 403e'!$A635&lt;&gt;"",ROUND($B649/$A649,2),""),"")</f>
        <v>10.83</v>
      </c>
      <c r="D649" cm="1">
        <f t="array" ref="D649">IFERROR(INDEX($F$3:$R$7,MATCH($G649,$F$4:$F$7,0),MATCH($H649,$F$3:$R$3,0)+1),"")</f>
        <v>3</v>
      </c>
      <c r="E649">
        <f>IFERROR(IF('SUIVI VENTES 403e'!$A635&lt;&gt;"",ROUND((($C649/1.2)-$D649),2),""),"")</f>
        <v>6.03</v>
      </c>
      <c r="F649">
        <f>IFERROR(IF('SUIVI VENTES 403e'!$A635&lt;&gt;"",ROUND($E649*$A649,2),""),"")</f>
        <v>72.36</v>
      </c>
      <c r="G649">
        <f>IFERROR(IF('SUIVI VENTES 403e'!$A635&lt;&gt;"",YEAR('SUIVI VENTES 403e'!$G635),""),"")</f>
        <v>2022</v>
      </c>
      <c r="H649">
        <f>IFERROR(IF('SUIVI VENTES 403e'!$A635&lt;&gt;"",MONTH('SUIVI VENTES 403e'!$G635),""),"")</f>
        <v>1</v>
      </c>
    </row>
    <row r="650" spans="1:8" x14ac:dyDescent="0.25">
      <c r="A650">
        <f>IFERROR('SUIVI VENTES 403e'!B636*(INDEX(traitement!$A$2:$B$10,MATCH('SUIVI VENTES 403e'!$H636,traitement!$A$2:$A$10,0),2)),"")</f>
        <v>1</v>
      </c>
      <c r="B650">
        <f>IFERROR('SUIVI VENTES 403e'!F636,"")</f>
        <v>10.83</v>
      </c>
      <c r="C650">
        <f>IFERROR(IF('SUIVI VENTES 403e'!$A636&lt;&gt;"",ROUND($B650/$A650,2),""),"")</f>
        <v>10.83</v>
      </c>
      <c r="D650" cm="1">
        <f t="array" ref="D650">IFERROR(INDEX($F$3:$R$7,MATCH($G650,$F$4:$F$7,0),MATCH($H650,$F$3:$R$3,0)+1),"")</f>
        <v>3</v>
      </c>
      <c r="E650">
        <f>IFERROR(IF('SUIVI VENTES 403e'!$A636&lt;&gt;"",ROUND((($C650/1.2)-$D650),2),""),"")</f>
        <v>6.03</v>
      </c>
      <c r="F650">
        <f>IFERROR(IF('SUIVI VENTES 403e'!$A636&lt;&gt;"",ROUND($E650*$A650,2),""),"")</f>
        <v>6.03</v>
      </c>
      <c r="G650">
        <f>IFERROR(IF('SUIVI VENTES 403e'!$A636&lt;&gt;"",YEAR('SUIVI VENTES 403e'!$G636),""),"")</f>
        <v>2022</v>
      </c>
      <c r="H650">
        <f>IFERROR(IF('SUIVI VENTES 403e'!$A636&lt;&gt;"",MONTH('SUIVI VENTES 403e'!$G636),""),"")</f>
        <v>1</v>
      </c>
    </row>
    <row r="651" spans="1:8" x14ac:dyDescent="0.25">
      <c r="A651">
        <f>IFERROR('SUIVI VENTES 403e'!B637*(INDEX(traitement!$A$2:$B$10,MATCH('SUIVI VENTES 403e'!$H637,traitement!$A$2:$A$10,0),2)),"")</f>
        <v>5</v>
      </c>
      <c r="B651">
        <f>IFERROR('SUIVI VENTES 403e'!F637,"")</f>
        <v>54.17</v>
      </c>
      <c r="C651">
        <f>IFERROR(IF('SUIVI VENTES 403e'!$A637&lt;&gt;"",ROUND($B651/$A651,2),""),"")</f>
        <v>10.83</v>
      </c>
      <c r="D651" cm="1">
        <f t="array" ref="D651">IFERROR(INDEX($F$3:$R$7,MATCH($G651,$F$4:$F$7,0),MATCH($H651,$F$3:$R$3,0)+1),"")</f>
        <v>3</v>
      </c>
      <c r="E651">
        <f>IFERROR(IF('SUIVI VENTES 403e'!$A637&lt;&gt;"",ROUND((($C651/1.2)-$D651),2),""),"")</f>
        <v>6.03</v>
      </c>
      <c r="F651">
        <f>IFERROR(IF('SUIVI VENTES 403e'!$A637&lt;&gt;"",ROUND($E651*$A651,2),""),"")</f>
        <v>30.15</v>
      </c>
      <c r="G651">
        <f>IFERROR(IF('SUIVI VENTES 403e'!$A637&lt;&gt;"",YEAR('SUIVI VENTES 403e'!$G637),""),"")</f>
        <v>2022</v>
      </c>
      <c r="H651">
        <f>IFERROR(IF('SUIVI VENTES 403e'!$A637&lt;&gt;"",MONTH('SUIVI VENTES 403e'!$G637),""),"")</f>
        <v>1</v>
      </c>
    </row>
    <row r="652" spans="1:8" x14ac:dyDescent="0.25">
      <c r="A652">
        <f>IFERROR('SUIVI VENTES 403e'!B638*(INDEX(traitement!$A$2:$B$10,MATCH('SUIVI VENTES 403e'!$H638,traitement!$A$2:$A$10,0),2)),"")</f>
        <v>12</v>
      </c>
      <c r="B652">
        <f>IFERROR('SUIVI VENTES 403e'!F638,"")</f>
        <v>130</v>
      </c>
      <c r="C652">
        <f>IFERROR(IF('SUIVI VENTES 403e'!$A638&lt;&gt;"",ROUND($B652/$A652,2),""),"")</f>
        <v>10.83</v>
      </c>
      <c r="D652" cm="1">
        <f t="array" ref="D652">IFERROR(INDEX($F$3:$R$7,MATCH($G652,$F$4:$F$7,0),MATCH($H652,$F$3:$R$3,0)+1),"")</f>
        <v>3</v>
      </c>
      <c r="E652">
        <f>IFERROR(IF('SUIVI VENTES 403e'!$A638&lt;&gt;"",ROUND((($C652/1.2)-$D652),2),""),"")</f>
        <v>6.03</v>
      </c>
      <c r="F652">
        <f>IFERROR(IF('SUIVI VENTES 403e'!$A638&lt;&gt;"",ROUND($E652*$A652,2),""),"")</f>
        <v>72.36</v>
      </c>
      <c r="G652">
        <f>IFERROR(IF('SUIVI VENTES 403e'!$A638&lt;&gt;"",YEAR('SUIVI VENTES 403e'!$G638),""),"")</f>
        <v>2022</v>
      </c>
      <c r="H652">
        <f>IFERROR(IF('SUIVI VENTES 403e'!$A638&lt;&gt;"",MONTH('SUIVI VENTES 403e'!$G638),""),"")</f>
        <v>1</v>
      </c>
    </row>
    <row r="653" spans="1:8" x14ac:dyDescent="0.25">
      <c r="A653">
        <f>IFERROR('SUIVI VENTES 403e'!B639*(INDEX(traitement!$A$2:$B$10,MATCH('SUIVI VENTES 403e'!$H639,traitement!$A$2:$A$10,0),2)),"")</f>
        <v>8</v>
      </c>
      <c r="B653">
        <f>IFERROR('SUIVI VENTES 403e'!F639,"")</f>
        <v>86.67</v>
      </c>
      <c r="C653">
        <f>IFERROR(IF('SUIVI VENTES 403e'!$A639&lt;&gt;"",ROUND($B653/$A653,2),""),"")</f>
        <v>10.83</v>
      </c>
      <c r="D653" cm="1">
        <f t="array" ref="D653">IFERROR(INDEX($F$3:$R$7,MATCH($G653,$F$4:$F$7,0),MATCH($H653,$F$3:$R$3,0)+1),"")</f>
        <v>3</v>
      </c>
      <c r="E653">
        <f>IFERROR(IF('SUIVI VENTES 403e'!$A639&lt;&gt;"",ROUND((($C653/1.2)-$D653),2),""),"")</f>
        <v>6.03</v>
      </c>
      <c r="F653">
        <f>IFERROR(IF('SUIVI VENTES 403e'!$A639&lt;&gt;"",ROUND($E653*$A653,2),""),"")</f>
        <v>48.24</v>
      </c>
      <c r="G653">
        <f>IFERROR(IF('SUIVI VENTES 403e'!$A639&lt;&gt;"",YEAR('SUIVI VENTES 403e'!$G639),""),"")</f>
        <v>2022</v>
      </c>
      <c r="H653">
        <f>IFERROR(IF('SUIVI VENTES 403e'!$A639&lt;&gt;"",MONTH('SUIVI VENTES 403e'!$G639),""),"")</f>
        <v>1</v>
      </c>
    </row>
    <row r="654" spans="1:8" x14ac:dyDescent="0.25">
      <c r="A654">
        <f>IFERROR('SUIVI VENTES 403e'!B640*(INDEX(traitement!$A$2:$B$10,MATCH('SUIVI VENTES 403e'!$H640,traitement!$A$2:$A$10,0),2)),"")</f>
        <v>1</v>
      </c>
      <c r="B654">
        <f>IFERROR('SUIVI VENTES 403e'!F640,"")</f>
        <v>12.5</v>
      </c>
      <c r="C654">
        <f>IFERROR(IF('SUIVI VENTES 403e'!$A640&lt;&gt;"",ROUND($B654/$A654,2),""),"")</f>
        <v>12.5</v>
      </c>
      <c r="D654" cm="1">
        <f t="array" ref="D654">IFERROR(INDEX($F$3:$R$7,MATCH($G654,$F$4:$F$7,0),MATCH($H654,$F$3:$R$3,0)+1),"")</f>
        <v>3</v>
      </c>
      <c r="E654">
        <f>IFERROR(IF('SUIVI VENTES 403e'!$A640&lt;&gt;"",ROUND((($C654/1.2)-$D654),2),""),"")</f>
        <v>7.42</v>
      </c>
      <c r="F654">
        <f>IFERROR(IF('SUIVI VENTES 403e'!$A640&lt;&gt;"",ROUND($E654*$A654,2),""),"")</f>
        <v>7.42</v>
      </c>
      <c r="G654">
        <f>IFERROR(IF('SUIVI VENTES 403e'!$A640&lt;&gt;"",YEAR('SUIVI VENTES 403e'!$G640),""),"")</f>
        <v>2022</v>
      </c>
      <c r="H654">
        <f>IFERROR(IF('SUIVI VENTES 403e'!$A640&lt;&gt;"",MONTH('SUIVI VENTES 403e'!$G640),""),"")</f>
        <v>1</v>
      </c>
    </row>
    <row r="655" spans="1:8" x14ac:dyDescent="0.25">
      <c r="A655">
        <f>IFERROR('SUIVI VENTES 403e'!B641*(INDEX(traitement!$A$2:$B$10,MATCH('SUIVI VENTES 403e'!$H641,traitement!$A$2:$A$10,0),2)),"")</f>
        <v>6</v>
      </c>
      <c r="B655">
        <f>IFERROR('SUIVI VENTES 403e'!F641,"")</f>
        <v>65</v>
      </c>
      <c r="C655">
        <f>IFERROR(IF('SUIVI VENTES 403e'!$A641&lt;&gt;"",ROUND($B655/$A655,2),""),"")</f>
        <v>10.83</v>
      </c>
      <c r="D655" cm="1">
        <f t="array" ref="D655">IFERROR(INDEX($F$3:$R$7,MATCH($G655,$F$4:$F$7,0),MATCH($H655,$F$3:$R$3,0)+1),"")</f>
        <v>3</v>
      </c>
      <c r="E655">
        <f>IFERROR(IF('SUIVI VENTES 403e'!$A641&lt;&gt;"",ROUND((($C655/1.2)-$D655),2),""),"")</f>
        <v>6.03</v>
      </c>
      <c r="F655">
        <f>IFERROR(IF('SUIVI VENTES 403e'!$A641&lt;&gt;"",ROUND($E655*$A655,2),""),"")</f>
        <v>36.18</v>
      </c>
      <c r="G655">
        <f>IFERROR(IF('SUIVI VENTES 403e'!$A641&lt;&gt;"",YEAR('SUIVI VENTES 403e'!$G641),""),"")</f>
        <v>2022</v>
      </c>
      <c r="H655">
        <f>IFERROR(IF('SUIVI VENTES 403e'!$A641&lt;&gt;"",MONTH('SUIVI VENTES 403e'!$G641),""),"")</f>
        <v>1</v>
      </c>
    </row>
    <row r="656" spans="1:8" x14ac:dyDescent="0.25">
      <c r="A656">
        <f>IFERROR('SUIVI VENTES 403e'!B642*(INDEX(traitement!$A$2:$B$10,MATCH('SUIVI VENTES 403e'!$H642,traitement!$A$2:$A$10,0),2)),"")</f>
        <v>1</v>
      </c>
      <c r="B656">
        <f>IFERROR('SUIVI VENTES 403e'!F642,"")</f>
        <v>10.83</v>
      </c>
      <c r="C656">
        <f>IFERROR(IF('SUIVI VENTES 403e'!$A642&lt;&gt;"",ROUND($B656/$A656,2),""),"")</f>
        <v>10.83</v>
      </c>
      <c r="D656" cm="1">
        <f t="array" ref="D656">IFERROR(INDEX($F$3:$R$7,MATCH($G656,$F$4:$F$7,0),MATCH($H656,$F$3:$R$3,0)+1),"")</f>
        <v>3</v>
      </c>
      <c r="E656">
        <f>IFERROR(IF('SUIVI VENTES 403e'!$A642&lt;&gt;"",ROUND((($C656/1.2)-$D656),2),""),"")</f>
        <v>6.03</v>
      </c>
      <c r="F656">
        <f>IFERROR(IF('SUIVI VENTES 403e'!$A642&lt;&gt;"",ROUND($E656*$A656,2),""),"")</f>
        <v>6.03</v>
      </c>
      <c r="G656">
        <f>IFERROR(IF('SUIVI VENTES 403e'!$A642&lt;&gt;"",YEAR('SUIVI VENTES 403e'!$G642),""),"")</f>
        <v>2022</v>
      </c>
      <c r="H656">
        <f>IFERROR(IF('SUIVI VENTES 403e'!$A642&lt;&gt;"",MONTH('SUIVI VENTES 403e'!$G642),""),"")</f>
        <v>1</v>
      </c>
    </row>
    <row r="657" spans="1:8" x14ac:dyDescent="0.25">
      <c r="A657">
        <f>IFERROR('SUIVI VENTES 403e'!B643*(INDEX(traitement!$A$2:$B$10,MATCH('SUIVI VENTES 403e'!$H643,traitement!$A$2:$A$10,0),2)),"")</f>
        <v>15</v>
      </c>
      <c r="B657">
        <f>IFERROR('SUIVI VENTES 403e'!F643,"")</f>
        <v>162.5</v>
      </c>
      <c r="C657">
        <f>IFERROR(IF('SUIVI VENTES 403e'!$A643&lt;&gt;"",ROUND($B657/$A657,2),""),"")</f>
        <v>10.83</v>
      </c>
      <c r="D657" cm="1">
        <f t="array" ref="D657">IFERROR(INDEX($F$3:$R$7,MATCH($G657,$F$4:$F$7,0),MATCH($H657,$F$3:$R$3,0)+1),"")</f>
        <v>3</v>
      </c>
      <c r="E657">
        <f>IFERROR(IF('SUIVI VENTES 403e'!$A643&lt;&gt;"",ROUND((($C657/1.2)-$D657),2),""),"")</f>
        <v>6.03</v>
      </c>
      <c r="F657">
        <f>IFERROR(IF('SUIVI VENTES 403e'!$A643&lt;&gt;"",ROUND($E657*$A657,2),""),"")</f>
        <v>90.45</v>
      </c>
      <c r="G657">
        <f>IFERROR(IF('SUIVI VENTES 403e'!$A643&lt;&gt;"",YEAR('SUIVI VENTES 403e'!$G643),""),"")</f>
        <v>2022</v>
      </c>
      <c r="H657">
        <f>IFERROR(IF('SUIVI VENTES 403e'!$A643&lt;&gt;"",MONTH('SUIVI VENTES 403e'!$G643),""),"")</f>
        <v>1</v>
      </c>
    </row>
    <row r="658" spans="1:8" x14ac:dyDescent="0.25">
      <c r="A658">
        <f>IFERROR('SUIVI VENTES 403e'!B644*(INDEX(traitement!$A$2:$B$10,MATCH('SUIVI VENTES 403e'!$H644,traitement!$A$2:$A$10,0),2)),"")</f>
        <v>6</v>
      </c>
      <c r="B658">
        <f>IFERROR('SUIVI VENTES 403e'!F644,"")</f>
        <v>65</v>
      </c>
      <c r="C658">
        <f>IFERROR(IF('SUIVI VENTES 403e'!$A644&lt;&gt;"",ROUND($B658/$A658,2),""),"")</f>
        <v>10.83</v>
      </c>
      <c r="D658" cm="1">
        <f t="array" ref="D658">IFERROR(INDEX($F$3:$R$7,MATCH($G658,$F$4:$F$7,0),MATCH($H658,$F$3:$R$3,0)+1),"")</f>
        <v>3</v>
      </c>
      <c r="E658">
        <f>IFERROR(IF('SUIVI VENTES 403e'!$A644&lt;&gt;"",ROUND((($C658/1.2)-$D658),2),""),"")</f>
        <v>6.03</v>
      </c>
      <c r="F658">
        <f>IFERROR(IF('SUIVI VENTES 403e'!$A644&lt;&gt;"",ROUND($E658*$A658,2),""),"")</f>
        <v>36.18</v>
      </c>
      <c r="G658">
        <f>IFERROR(IF('SUIVI VENTES 403e'!$A644&lt;&gt;"",YEAR('SUIVI VENTES 403e'!$G644),""),"")</f>
        <v>2022</v>
      </c>
      <c r="H658">
        <f>IFERROR(IF('SUIVI VENTES 403e'!$A644&lt;&gt;"",MONTH('SUIVI VENTES 403e'!$G644),""),"")</f>
        <v>1</v>
      </c>
    </row>
    <row r="659" spans="1:8" x14ac:dyDescent="0.25">
      <c r="A659">
        <f>IFERROR('SUIVI VENTES 403e'!B645*(INDEX(traitement!$A$2:$B$10,MATCH('SUIVI VENTES 403e'!$H645,traitement!$A$2:$A$10,0),2)),"")</f>
        <v>5</v>
      </c>
      <c r="B659">
        <f>IFERROR('SUIVI VENTES 403e'!F645,"")</f>
        <v>54.17</v>
      </c>
      <c r="C659">
        <f>IFERROR(IF('SUIVI VENTES 403e'!$A645&lt;&gt;"",ROUND($B659/$A659,2),""),"")</f>
        <v>10.83</v>
      </c>
      <c r="D659" cm="1">
        <f t="array" ref="D659">IFERROR(INDEX($F$3:$R$7,MATCH($G659,$F$4:$F$7,0),MATCH($H659,$F$3:$R$3,0)+1),"")</f>
        <v>3</v>
      </c>
      <c r="E659">
        <f>IFERROR(IF('SUIVI VENTES 403e'!$A645&lt;&gt;"",ROUND((($C659/1.2)-$D659),2),""),"")</f>
        <v>6.03</v>
      </c>
      <c r="F659">
        <f>IFERROR(IF('SUIVI VENTES 403e'!$A645&lt;&gt;"",ROUND($E659*$A659,2),""),"")</f>
        <v>30.15</v>
      </c>
      <c r="G659">
        <f>IFERROR(IF('SUIVI VENTES 403e'!$A645&lt;&gt;"",YEAR('SUIVI VENTES 403e'!$G645),""),"")</f>
        <v>2022</v>
      </c>
      <c r="H659">
        <f>IFERROR(IF('SUIVI VENTES 403e'!$A645&lt;&gt;"",MONTH('SUIVI VENTES 403e'!$G645),""),"")</f>
        <v>1</v>
      </c>
    </row>
    <row r="660" spans="1:8" x14ac:dyDescent="0.25">
      <c r="A660">
        <f>IFERROR('SUIVI VENTES 403e'!B646*(INDEX(traitement!$A$2:$B$10,MATCH('SUIVI VENTES 403e'!$H646,traitement!$A$2:$A$10,0),2)),"")</f>
        <v>1</v>
      </c>
      <c r="B660">
        <f>IFERROR('SUIVI VENTES 403e'!F646,"")</f>
        <v>10.83</v>
      </c>
      <c r="C660">
        <f>IFERROR(IF('SUIVI VENTES 403e'!$A646&lt;&gt;"",ROUND($B660/$A660,2),""),"")</f>
        <v>10.83</v>
      </c>
      <c r="D660" cm="1">
        <f t="array" ref="D660">IFERROR(INDEX($F$3:$R$7,MATCH($G660,$F$4:$F$7,0),MATCH($H660,$F$3:$R$3,0)+1),"")</f>
        <v>3</v>
      </c>
      <c r="E660">
        <f>IFERROR(IF('SUIVI VENTES 403e'!$A646&lt;&gt;"",ROUND((($C660/1.2)-$D660),2),""),"")</f>
        <v>6.03</v>
      </c>
      <c r="F660">
        <f>IFERROR(IF('SUIVI VENTES 403e'!$A646&lt;&gt;"",ROUND($E660*$A660,2),""),"")</f>
        <v>6.03</v>
      </c>
      <c r="G660">
        <f>IFERROR(IF('SUIVI VENTES 403e'!$A646&lt;&gt;"",YEAR('SUIVI VENTES 403e'!$G646),""),"")</f>
        <v>2022</v>
      </c>
      <c r="H660">
        <f>IFERROR(IF('SUIVI VENTES 403e'!$A646&lt;&gt;"",MONTH('SUIVI VENTES 403e'!$G646),""),"")</f>
        <v>1</v>
      </c>
    </row>
    <row r="661" spans="1:8" x14ac:dyDescent="0.25">
      <c r="A661">
        <f>IFERROR('SUIVI VENTES 403e'!B647*(INDEX(traitement!$A$2:$B$10,MATCH('SUIVI VENTES 403e'!$H647,traitement!$A$2:$A$10,0),2)),"")</f>
        <v>5</v>
      </c>
      <c r="B661">
        <f>IFERROR('SUIVI VENTES 403e'!F647,"")</f>
        <v>52.5</v>
      </c>
      <c r="C661">
        <f>IFERROR(IF('SUIVI VENTES 403e'!$A647&lt;&gt;"",ROUND($B661/$A661,2),""),"")</f>
        <v>10.5</v>
      </c>
      <c r="D661" cm="1">
        <f t="array" ref="D661">IFERROR(INDEX($F$3:$R$7,MATCH($G661,$F$4:$F$7,0),MATCH($H661,$F$3:$R$3,0)+1),"")</f>
        <v>3</v>
      </c>
      <c r="E661">
        <f>IFERROR(IF('SUIVI VENTES 403e'!$A647&lt;&gt;"",ROUND((($C661/1.2)-$D661),2),""),"")</f>
        <v>5.75</v>
      </c>
      <c r="F661">
        <f>IFERROR(IF('SUIVI VENTES 403e'!$A647&lt;&gt;"",ROUND($E661*$A661,2),""),"")</f>
        <v>28.75</v>
      </c>
      <c r="G661">
        <f>IFERROR(IF('SUIVI VENTES 403e'!$A647&lt;&gt;"",YEAR('SUIVI VENTES 403e'!$G647),""),"")</f>
        <v>2022</v>
      </c>
      <c r="H661">
        <f>IFERROR(IF('SUIVI VENTES 403e'!$A647&lt;&gt;"",MONTH('SUIVI VENTES 403e'!$G647),""),"")</f>
        <v>1</v>
      </c>
    </row>
    <row r="662" spans="1:8" x14ac:dyDescent="0.25">
      <c r="A662">
        <f>IFERROR('SUIVI VENTES 403e'!B648*(INDEX(traitement!$A$2:$B$10,MATCH('SUIVI VENTES 403e'!$H648,traitement!$A$2:$A$10,0),2)),"")</f>
        <v>1</v>
      </c>
      <c r="B662">
        <f>IFERROR('SUIVI VENTES 403e'!F648,"")</f>
        <v>10.83</v>
      </c>
      <c r="C662">
        <f>IFERROR(IF('SUIVI VENTES 403e'!$A648&lt;&gt;"",ROUND($B662/$A662,2),""),"")</f>
        <v>10.83</v>
      </c>
      <c r="D662" cm="1">
        <f t="array" ref="D662">IFERROR(INDEX($F$3:$R$7,MATCH($G662,$F$4:$F$7,0),MATCH($H662,$F$3:$R$3,0)+1),"")</f>
        <v>3</v>
      </c>
      <c r="E662">
        <f>IFERROR(IF('SUIVI VENTES 403e'!$A648&lt;&gt;"",ROUND((($C662/1.2)-$D662),2),""),"")</f>
        <v>6.03</v>
      </c>
      <c r="F662">
        <f>IFERROR(IF('SUIVI VENTES 403e'!$A648&lt;&gt;"",ROUND($E662*$A662,2),""),"")</f>
        <v>6.03</v>
      </c>
      <c r="G662">
        <f>IFERROR(IF('SUIVI VENTES 403e'!$A648&lt;&gt;"",YEAR('SUIVI VENTES 403e'!$G648),""),"")</f>
        <v>2022</v>
      </c>
      <c r="H662">
        <f>IFERROR(IF('SUIVI VENTES 403e'!$A648&lt;&gt;"",MONTH('SUIVI VENTES 403e'!$G648),""),"")</f>
        <v>1</v>
      </c>
    </row>
    <row r="663" spans="1:8" x14ac:dyDescent="0.25">
      <c r="A663">
        <f>IFERROR('SUIVI VENTES 403e'!B649*(INDEX(traitement!$A$2:$B$10,MATCH('SUIVI VENTES 403e'!$H649,traitement!$A$2:$A$10,0),2)),"")</f>
        <v>15</v>
      </c>
      <c r="B663">
        <f>IFERROR('SUIVI VENTES 403e'!F649,"")</f>
        <v>162.5</v>
      </c>
      <c r="C663">
        <f>IFERROR(IF('SUIVI VENTES 403e'!$A649&lt;&gt;"",ROUND($B663/$A663,2),""),"")</f>
        <v>10.83</v>
      </c>
      <c r="D663" cm="1">
        <f t="array" ref="D663">IFERROR(INDEX($F$3:$R$7,MATCH($G663,$F$4:$F$7,0),MATCH($H663,$F$3:$R$3,0)+1),"")</f>
        <v>3</v>
      </c>
      <c r="E663">
        <f>IFERROR(IF('SUIVI VENTES 403e'!$A649&lt;&gt;"",ROUND((($C663/1.2)-$D663),2),""),"")</f>
        <v>6.03</v>
      </c>
      <c r="F663">
        <f>IFERROR(IF('SUIVI VENTES 403e'!$A649&lt;&gt;"",ROUND($E663*$A663,2),""),"")</f>
        <v>90.45</v>
      </c>
      <c r="G663">
        <f>IFERROR(IF('SUIVI VENTES 403e'!$A649&lt;&gt;"",YEAR('SUIVI VENTES 403e'!$G649),""),"")</f>
        <v>2022</v>
      </c>
      <c r="H663">
        <f>IFERROR(IF('SUIVI VENTES 403e'!$A649&lt;&gt;"",MONTH('SUIVI VENTES 403e'!$G649),""),"")</f>
        <v>1</v>
      </c>
    </row>
    <row r="664" spans="1:8" x14ac:dyDescent="0.25">
      <c r="A664">
        <f>IFERROR('SUIVI VENTES 403e'!B650*(INDEX(traitement!$A$2:$B$10,MATCH('SUIVI VENTES 403e'!$H650,traitement!$A$2:$A$10,0),2)),"")</f>
        <v>8</v>
      </c>
      <c r="B664">
        <f>IFERROR('SUIVI VENTES 403e'!F650,"")</f>
        <v>86.67</v>
      </c>
      <c r="C664">
        <f>IFERROR(IF('SUIVI VENTES 403e'!$A650&lt;&gt;"",ROUND($B664/$A664,2),""),"")</f>
        <v>10.83</v>
      </c>
      <c r="D664" cm="1">
        <f t="array" ref="D664">IFERROR(INDEX($F$3:$R$7,MATCH($G664,$F$4:$F$7,0),MATCH($H664,$F$3:$R$3,0)+1),"")</f>
        <v>3</v>
      </c>
      <c r="E664">
        <f>IFERROR(IF('SUIVI VENTES 403e'!$A650&lt;&gt;"",ROUND((($C664/1.2)-$D664),2),""),"")</f>
        <v>6.03</v>
      </c>
      <c r="F664">
        <f>IFERROR(IF('SUIVI VENTES 403e'!$A650&lt;&gt;"",ROUND($E664*$A664,2),""),"")</f>
        <v>48.24</v>
      </c>
      <c r="G664">
        <f>IFERROR(IF('SUIVI VENTES 403e'!$A650&lt;&gt;"",YEAR('SUIVI VENTES 403e'!$G650),""),"")</f>
        <v>2022</v>
      </c>
      <c r="H664">
        <f>IFERROR(IF('SUIVI VENTES 403e'!$A650&lt;&gt;"",MONTH('SUIVI VENTES 403e'!$G650),""),"")</f>
        <v>1</v>
      </c>
    </row>
    <row r="665" spans="1:8" x14ac:dyDescent="0.25">
      <c r="A665">
        <f>IFERROR('SUIVI VENTES 403e'!B651*(INDEX(traitement!$A$2:$B$10,MATCH('SUIVI VENTES 403e'!$H651,traitement!$A$2:$A$10,0),2)),"")</f>
        <v>6</v>
      </c>
      <c r="B665">
        <f>IFERROR('SUIVI VENTES 403e'!F651,"")</f>
        <v>65</v>
      </c>
      <c r="C665">
        <f>IFERROR(IF('SUIVI VENTES 403e'!$A651&lt;&gt;"",ROUND($B665/$A665,2),""),"")</f>
        <v>10.83</v>
      </c>
      <c r="D665" cm="1">
        <f t="array" ref="D665">IFERROR(INDEX($F$3:$R$7,MATCH($G665,$F$4:$F$7,0),MATCH($H665,$F$3:$R$3,0)+1),"")</f>
        <v>3</v>
      </c>
      <c r="E665">
        <f>IFERROR(IF('SUIVI VENTES 403e'!$A651&lt;&gt;"",ROUND((($C665/1.2)-$D665),2),""),"")</f>
        <v>6.03</v>
      </c>
      <c r="F665">
        <f>IFERROR(IF('SUIVI VENTES 403e'!$A651&lt;&gt;"",ROUND($E665*$A665,2),""),"")</f>
        <v>36.18</v>
      </c>
      <c r="G665">
        <f>IFERROR(IF('SUIVI VENTES 403e'!$A651&lt;&gt;"",YEAR('SUIVI VENTES 403e'!$G651),""),"")</f>
        <v>2022</v>
      </c>
      <c r="H665">
        <f>IFERROR(IF('SUIVI VENTES 403e'!$A651&lt;&gt;"",MONTH('SUIVI VENTES 403e'!$G651),""),"")</f>
        <v>1</v>
      </c>
    </row>
    <row r="666" spans="1:8" x14ac:dyDescent="0.25">
      <c r="A666">
        <f>IFERROR('SUIVI VENTES 403e'!B652*(INDEX(traitement!$A$2:$B$10,MATCH('SUIVI VENTES 403e'!$H652,traitement!$A$2:$A$10,0),2)),"")</f>
        <v>5</v>
      </c>
      <c r="B666">
        <f>IFERROR('SUIVI VENTES 403e'!F652,"")</f>
        <v>50</v>
      </c>
      <c r="C666">
        <f>IFERROR(IF('SUIVI VENTES 403e'!$A652&lt;&gt;"",ROUND($B666/$A666,2),""),"")</f>
        <v>10</v>
      </c>
      <c r="D666" cm="1">
        <f t="array" ref="D666">IFERROR(INDEX($F$3:$R$7,MATCH($G666,$F$4:$F$7,0),MATCH($H666,$F$3:$R$3,0)+1),"")</f>
        <v>4</v>
      </c>
      <c r="E666">
        <f>IFERROR(IF('SUIVI VENTES 403e'!$A652&lt;&gt;"",ROUND((($C666/1.2)-$D666),2),""),"")</f>
        <v>4.33</v>
      </c>
      <c r="F666">
        <f>IFERROR(IF('SUIVI VENTES 403e'!$A652&lt;&gt;"",ROUND($E666*$A666,2),""),"")</f>
        <v>21.65</v>
      </c>
      <c r="G666">
        <f>IFERROR(IF('SUIVI VENTES 403e'!$A652&lt;&gt;"",YEAR('SUIVI VENTES 403e'!$G652),""),"")</f>
        <v>2022</v>
      </c>
      <c r="H666">
        <f>IFERROR(IF('SUIVI VENTES 403e'!$A652&lt;&gt;"",MONTH('SUIVI VENTES 403e'!$G652),""),"")</f>
        <v>2</v>
      </c>
    </row>
    <row r="667" spans="1:8" x14ac:dyDescent="0.25">
      <c r="A667">
        <f>IFERROR('SUIVI VENTES 403e'!B653*(INDEX(traitement!$A$2:$B$10,MATCH('SUIVI VENTES 403e'!$H653,traitement!$A$2:$A$10,0),2)),"")</f>
        <v>10</v>
      </c>
      <c r="B667">
        <f>IFERROR('SUIVI VENTES 403e'!F653,"")</f>
        <v>108.33</v>
      </c>
      <c r="C667">
        <f>IFERROR(IF('SUIVI VENTES 403e'!$A653&lt;&gt;"",ROUND($B667/$A667,2),""),"")</f>
        <v>10.83</v>
      </c>
      <c r="D667" cm="1">
        <f t="array" ref="D667">IFERROR(INDEX($F$3:$R$7,MATCH($G667,$F$4:$F$7,0),MATCH($H667,$F$3:$R$3,0)+1),"")</f>
        <v>4</v>
      </c>
      <c r="E667">
        <f>IFERROR(IF('SUIVI VENTES 403e'!$A653&lt;&gt;"",ROUND((($C667/1.2)-$D667),2),""),"")</f>
        <v>5.03</v>
      </c>
      <c r="F667">
        <f>IFERROR(IF('SUIVI VENTES 403e'!$A653&lt;&gt;"",ROUND($E667*$A667,2),""),"")</f>
        <v>50.3</v>
      </c>
      <c r="G667">
        <f>IFERROR(IF('SUIVI VENTES 403e'!$A653&lt;&gt;"",YEAR('SUIVI VENTES 403e'!$G653),""),"")</f>
        <v>2022</v>
      </c>
      <c r="H667">
        <f>IFERROR(IF('SUIVI VENTES 403e'!$A653&lt;&gt;"",MONTH('SUIVI VENTES 403e'!$G653),""),"")</f>
        <v>2</v>
      </c>
    </row>
    <row r="668" spans="1:8" x14ac:dyDescent="0.25">
      <c r="A668">
        <f>IFERROR('SUIVI VENTES 403e'!B654*(INDEX(traitement!$A$2:$B$10,MATCH('SUIVI VENTES 403e'!$H654,traitement!$A$2:$A$10,0),2)),"")</f>
        <v>1</v>
      </c>
      <c r="B668">
        <f>IFERROR('SUIVI VENTES 403e'!F654,"")</f>
        <v>0</v>
      </c>
      <c r="C668">
        <f>IFERROR(IF('SUIVI VENTES 403e'!$A654&lt;&gt;"",ROUND($B668/$A668,2),""),"")</f>
        <v>0</v>
      </c>
      <c r="D668" cm="1">
        <f t="array" ref="D668">IFERROR(INDEX($F$3:$R$7,MATCH($G668,$F$4:$F$7,0),MATCH($H668,$F$3:$R$3,0)+1),"")</f>
        <v>4</v>
      </c>
      <c r="E668">
        <f>IFERROR(IF('SUIVI VENTES 403e'!$A654&lt;&gt;"",ROUND((($C668/1.2)-$D668),2),""),"")</f>
        <v>-4</v>
      </c>
      <c r="F668">
        <f>IFERROR(IF('SUIVI VENTES 403e'!$A654&lt;&gt;"",ROUND($E668*$A668,2),""),"")</f>
        <v>-4</v>
      </c>
      <c r="G668">
        <f>IFERROR(IF('SUIVI VENTES 403e'!$A654&lt;&gt;"",YEAR('SUIVI VENTES 403e'!$G654),""),"")</f>
        <v>2022</v>
      </c>
      <c r="H668">
        <f>IFERROR(IF('SUIVI VENTES 403e'!$A654&lt;&gt;"",MONTH('SUIVI VENTES 403e'!$G654),""),"")</f>
        <v>2</v>
      </c>
    </row>
    <row r="669" spans="1:8" x14ac:dyDescent="0.25">
      <c r="A669">
        <f>IFERROR('SUIVI VENTES 403e'!B655*(INDEX(traitement!$A$2:$B$10,MATCH('SUIVI VENTES 403e'!$H655,traitement!$A$2:$A$10,0),2)),"")</f>
        <v>24</v>
      </c>
      <c r="B669">
        <f>IFERROR('SUIVI VENTES 403e'!F655,"")</f>
        <v>260</v>
      </c>
      <c r="C669">
        <f>IFERROR(IF('SUIVI VENTES 403e'!$A655&lt;&gt;"",ROUND($B669/$A669,2),""),"")</f>
        <v>10.83</v>
      </c>
      <c r="D669" cm="1">
        <f t="array" ref="D669">IFERROR(INDEX($F$3:$R$7,MATCH($G669,$F$4:$F$7,0),MATCH($H669,$F$3:$R$3,0)+1),"")</f>
        <v>4</v>
      </c>
      <c r="E669">
        <f>IFERROR(IF('SUIVI VENTES 403e'!$A655&lt;&gt;"",ROUND((($C669/1.2)-$D669),2),""),"")</f>
        <v>5.03</v>
      </c>
      <c r="F669">
        <f>IFERROR(IF('SUIVI VENTES 403e'!$A655&lt;&gt;"",ROUND($E669*$A669,2),""),"")</f>
        <v>120.72</v>
      </c>
      <c r="G669">
        <f>IFERROR(IF('SUIVI VENTES 403e'!$A655&lt;&gt;"",YEAR('SUIVI VENTES 403e'!$G655),""),"")</f>
        <v>2022</v>
      </c>
      <c r="H669">
        <f>IFERROR(IF('SUIVI VENTES 403e'!$A655&lt;&gt;"",MONTH('SUIVI VENTES 403e'!$G655),""),"")</f>
        <v>2</v>
      </c>
    </row>
    <row r="670" spans="1:8" x14ac:dyDescent="0.25">
      <c r="A670">
        <f>IFERROR('SUIVI VENTES 403e'!B656*(INDEX(traitement!$A$2:$B$10,MATCH('SUIVI VENTES 403e'!$H656,traitement!$A$2:$A$10,0),2)),"")</f>
        <v>4</v>
      </c>
      <c r="B670">
        <f>IFERROR('SUIVI VENTES 403e'!F656,"")</f>
        <v>0</v>
      </c>
      <c r="C670">
        <f>IFERROR(IF('SUIVI VENTES 403e'!$A656&lt;&gt;"",ROUND($B670/$A670,2),""),"")</f>
        <v>0</v>
      </c>
      <c r="D670" cm="1">
        <f t="array" ref="D670">IFERROR(INDEX($F$3:$R$7,MATCH($G670,$F$4:$F$7,0),MATCH($H670,$F$3:$R$3,0)+1),"")</f>
        <v>4</v>
      </c>
      <c r="E670">
        <f>IFERROR(IF('SUIVI VENTES 403e'!$A656&lt;&gt;"",ROUND((($C670/1.2)-$D670),2),""),"")</f>
        <v>-4</v>
      </c>
      <c r="F670">
        <f>IFERROR(IF('SUIVI VENTES 403e'!$A656&lt;&gt;"",ROUND($E670*$A670,2),""),"")</f>
        <v>-16</v>
      </c>
      <c r="G670">
        <f>IFERROR(IF('SUIVI VENTES 403e'!$A656&lt;&gt;"",YEAR('SUIVI VENTES 403e'!$G656),""),"")</f>
        <v>2022</v>
      </c>
      <c r="H670">
        <f>IFERROR(IF('SUIVI VENTES 403e'!$A656&lt;&gt;"",MONTH('SUIVI VENTES 403e'!$G656),""),"")</f>
        <v>2</v>
      </c>
    </row>
    <row r="671" spans="1:8" x14ac:dyDescent="0.25">
      <c r="A671">
        <f>IFERROR('SUIVI VENTES 403e'!B657*(INDEX(traitement!$A$2:$B$10,MATCH('SUIVI VENTES 403e'!$H657,traitement!$A$2:$A$10,0),2)),"")</f>
        <v>10</v>
      </c>
      <c r="B671">
        <f>IFERROR('SUIVI VENTES 403e'!F657,"")</f>
        <v>108.33</v>
      </c>
      <c r="C671">
        <f>IFERROR(IF('SUIVI VENTES 403e'!$A657&lt;&gt;"",ROUND($B671/$A671,2),""),"")</f>
        <v>10.83</v>
      </c>
      <c r="D671" cm="1">
        <f t="array" ref="D671">IFERROR(INDEX($F$3:$R$7,MATCH($G671,$F$4:$F$7,0),MATCH($H671,$F$3:$R$3,0)+1),"")</f>
        <v>4</v>
      </c>
      <c r="E671">
        <f>IFERROR(IF('SUIVI VENTES 403e'!$A657&lt;&gt;"",ROUND((($C671/1.2)-$D671),2),""),"")</f>
        <v>5.03</v>
      </c>
      <c r="F671">
        <f>IFERROR(IF('SUIVI VENTES 403e'!$A657&lt;&gt;"",ROUND($E671*$A671,2),""),"")</f>
        <v>50.3</v>
      </c>
      <c r="G671">
        <f>IFERROR(IF('SUIVI VENTES 403e'!$A657&lt;&gt;"",YEAR('SUIVI VENTES 403e'!$G657),""),"")</f>
        <v>2022</v>
      </c>
      <c r="H671">
        <f>IFERROR(IF('SUIVI VENTES 403e'!$A657&lt;&gt;"",MONTH('SUIVI VENTES 403e'!$G657),""),"")</f>
        <v>2</v>
      </c>
    </row>
    <row r="672" spans="1:8" x14ac:dyDescent="0.25">
      <c r="A672">
        <f>IFERROR('SUIVI VENTES 403e'!B658*(INDEX(traitement!$A$2:$B$10,MATCH('SUIVI VENTES 403e'!$H658,traitement!$A$2:$A$10,0),2)),"")</f>
        <v>12</v>
      </c>
      <c r="B672">
        <f>IFERROR('SUIVI VENTES 403e'!F658,"")</f>
        <v>130</v>
      </c>
      <c r="C672">
        <f>IFERROR(IF('SUIVI VENTES 403e'!$A658&lt;&gt;"",ROUND($B672/$A672,2),""),"")</f>
        <v>10.83</v>
      </c>
      <c r="D672" cm="1">
        <f t="array" ref="D672">IFERROR(INDEX($F$3:$R$7,MATCH($G672,$F$4:$F$7,0),MATCH($H672,$F$3:$R$3,0)+1),"")</f>
        <v>4</v>
      </c>
      <c r="E672">
        <f>IFERROR(IF('SUIVI VENTES 403e'!$A658&lt;&gt;"",ROUND((($C672/1.2)-$D672),2),""),"")</f>
        <v>5.03</v>
      </c>
      <c r="F672">
        <f>IFERROR(IF('SUIVI VENTES 403e'!$A658&lt;&gt;"",ROUND($E672*$A672,2),""),"")</f>
        <v>60.36</v>
      </c>
      <c r="G672">
        <f>IFERROR(IF('SUIVI VENTES 403e'!$A658&lt;&gt;"",YEAR('SUIVI VENTES 403e'!$G658),""),"")</f>
        <v>2022</v>
      </c>
      <c r="H672">
        <f>IFERROR(IF('SUIVI VENTES 403e'!$A658&lt;&gt;"",MONTH('SUIVI VENTES 403e'!$G658),""),"")</f>
        <v>2</v>
      </c>
    </row>
    <row r="673" spans="1:8" x14ac:dyDescent="0.25">
      <c r="A673">
        <f>IFERROR('SUIVI VENTES 403e'!B659*(INDEX(traitement!$A$2:$B$10,MATCH('SUIVI VENTES 403e'!$H659,traitement!$A$2:$A$10,0),2)),"")</f>
        <v>12</v>
      </c>
      <c r="B673">
        <f>IFERROR('SUIVI VENTES 403e'!F659,"")</f>
        <v>130</v>
      </c>
      <c r="C673">
        <f>IFERROR(IF('SUIVI VENTES 403e'!$A659&lt;&gt;"",ROUND($B673/$A673,2),""),"")</f>
        <v>10.83</v>
      </c>
      <c r="D673" cm="1">
        <f t="array" ref="D673">IFERROR(INDEX($F$3:$R$7,MATCH($G673,$F$4:$F$7,0),MATCH($H673,$F$3:$R$3,0)+1),"")</f>
        <v>4</v>
      </c>
      <c r="E673">
        <f>IFERROR(IF('SUIVI VENTES 403e'!$A659&lt;&gt;"",ROUND((($C673/1.2)-$D673),2),""),"")</f>
        <v>5.03</v>
      </c>
      <c r="F673">
        <f>IFERROR(IF('SUIVI VENTES 403e'!$A659&lt;&gt;"",ROUND($E673*$A673,2),""),"")</f>
        <v>60.36</v>
      </c>
      <c r="G673">
        <f>IFERROR(IF('SUIVI VENTES 403e'!$A659&lt;&gt;"",YEAR('SUIVI VENTES 403e'!$G659),""),"")</f>
        <v>2022</v>
      </c>
      <c r="H673">
        <f>IFERROR(IF('SUIVI VENTES 403e'!$A659&lt;&gt;"",MONTH('SUIVI VENTES 403e'!$G659),""),"")</f>
        <v>2</v>
      </c>
    </row>
    <row r="674" spans="1:8" x14ac:dyDescent="0.25">
      <c r="A674">
        <f>IFERROR('SUIVI VENTES 403e'!B660*(INDEX(traitement!$A$2:$B$10,MATCH('SUIVI VENTES 403e'!$H660,traitement!$A$2:$A$10,0),2)),"")</f>
        <v>7</v>
      </c>
      <c r="B674">
        <f>IFERROR('SUIVI VENTES 403e'!F660,"")</f>
        <v>75.83</v>
      </c>
      <c r="C674">
        <f>IFERROR(IF('SUIVI VENTES 403e'!$A660&lt;&gt;"",ROUND($B674/$A674,2),""),"")</f>
        <v>10.83</v>
      </c>
      <c r="D674" cm="1">
        <f t="array" ref="D674">IFERROR(INDEX($F$3:$R$7,MATCH($G674,$F$4:$F$7,0),MATCH($H674,$F$3:$R$3,0)+1),"")</f>
        <v>4</v>
      </c>
      <c r="E674">
        <f>IFERROR(IF('SUIVI VENTES 403e'!$A660&lt;&gt;"",ROUND((($C674/1.2)-$D674),2),""),"")</f>
        <v>5.03</v>
      </c>
      <c r="F674">
        <f>IFERROR(IF('SUIVI VENTES 403e'!$A660&lt;&gt;"",ROUND($E674*$A674,2),""),"")</f>
        <v>35.21</v>
      </c>
      <c r="G674">
        <f>IFERROR(IF('SUIVI VENTES 403e'!$A660&lt;&gt;"",YEAR('SUIVI VENTES 403e'!$G660),""),"")</f>
        <v>2022</v>
      </c>
      <c r="H674">
        <f>IFERROR(IF('SUIVI VENTES 403e'!$A660&lt;&gt;"",MONTH('SUIVI VENTES 403e'!$G660),""),"")</f>
        <v>2</v>
      </c>
    </row>
    <row r="675" spans="1:8" x14ac:dyDescent="0.25">
      <c r="A675">
        <f>IFERROR('SUIVI VENTES 403e'!B661*(INDEX(traitement!$A$2:$B$10,MATCH('SUIVI VENTES 403e'!$H661,traitement!$A$2:$A$10,0),2)),"")</f>
        <v>1</v>
      </c>
      <c r="B675">
        <f>IFERROR('SUIVI VENTES 403e'!F661,"")</f>
        <v>0</v>
      </c>
      <c r="C675">
        <f>IFERROR(IF('SUIVI VENTES 403e'!$A661&lt;&gt;"",ROUND($B675/$A675,2),""),"")</f>
        <v>0</v>
      </c>
      <c r="D675" cm="1">
        <f t="array" ref="D675">IFERROR(INDEX($F$3:$R$7,MATCH($G675,$F$4:$F$7,0),MATCH($H675,$F$3:$R$3,0)+1),"")</f>
        <v>4</v>
      </c>
      <c r="E675">
        <f>IFERROR(IF('SUIVI VENTES 403e'!$A661&lt;&gt;"",ROUND((($C675/1.2)-$D675),2),""),"")</f>
        <v>-4</v>
      </c>
      <c r="F675">
        <f>IFERROR(IF('SUIVI VENTES 403e'!$A661&lt;&gt;"",ROUND($E675*$A675,2),""),"")</f>
        <v>-4</v>
      </c>
      <c r="G675">
        <f>IFERROR(IF('SUIVI VENTES 403e'!$A661&lt;&gt;"",YEAR('SUIVI VENTES 403e'!$G661),""),"")</f>
        <v>2022</v>
      </c>
      <c r="H675">
        <f>IFERROR(IF('SUIVI VENTES 403e'!$A661&lt;&gt;"",MONTH('SUIVI VENTES 403e'!$G661),""),"")</f>
        <v>2</v>
      </c>
    </row>
    <row r="676" spans="1:8" x14ac:dyDescent="0.25">
      <c r="A676">
        <f>IFERROR('SUIVI VENTES 403e'!B662*(INDEX(traitement!$A$2:$B$10,MATCH('SUIVI VENTES 403e'!$H662,traitement!$A$2:$A$10,0),2)),"")</f>
        <v>12</v>
      </c>
      <c r="B676">
        <f>IFERROR('SUIVI VENTES 403e'!F662,"")</f>
        <v>130</v>
      </c>
      <c r="C676">
        <f>IFERROR(IF('SUIVI VENTES 403e'!$A662&lt;&gt;"",ROUND($B676/$A676,2),""),"")</f>
        <v>10.83</v>
      </c>
      <c r="D676" cm="1">
        <f t="array" ref="D676">IFERROR(INDEX($F$3:$R$7,MATCH($G676,$F$4:$F$7,0),MATCH($H676,$F$3:$R$3,0)+1),"")</f>
        <v>4</v>
      </c>
      <c r="E676">
        <f>IFERROR(IF('SUIVI VENTES 403e'!$A662&lt;&gt;"",ROUND((($C676/1.2)-$D676),2),""),"")</f>
        <v>5.03</v>
      </c>
      <c r="F676">
        <f>IFERROR(IF('SUIVI VENTES 403e'!$A662&lt;&gt;"",ROUND($E676*$A676,2),""),"")</f>
        <v>60.36</v>
      </c>
      <c r="G676">
        <f>IFERROR(IF('SUIVI VENTES 403e'!$A662&lt;&gt;"",YEAR('SUIVI VENTES 403e'!$G662),""),"")</f>
        <v>2022</v>
      </c>
      <c r="H676">
        <f>IFERROR(IF('SUIVI VENTES 403e'!$A662&lt;&gt;"",MONTH('SUIVI VENTES 403e'!$G662),""),"")</f>
        <v>2</v>
      </c>
    </row>
    <row r="677" spans="1:8" x14ac:dyDescent="0.25">
      <c r="A677">
        <f>IFERROR('SUIVI VENTES 403e'!B663*(INDEX(traitement!$A$2:$B$10,MATCH('SUIVI VENTES 403e'!$H663,traitement!$A$2:$A$10,0),2)),"")</f>
        <v>1</v>
      </c>
      <c r="B677">
        <f>IFERROR('SUIVI VENTES 403e'!F663,"")</f>
        <v>0</v>
      </c>
      <c r="C677">
        <f>IFERROR(IF('SUIVI VENTES 403e'!$A663&lt;&gt;"",ROUND($B677/$A677,2),""),"")</f>
        <v>0</v>
      </c>
      <c r="D677" cm="1">
        <f t="array" ref="D677">IFERROR(INDEX($F$3:$R$7,MATCH($G677,$F$4:$F$7,0),MATCH($H677,$F$3:$R$3,0)+1),"")</f>
        <v>4</v>
      </c>
      <c r="E677">
        <f>IFERROR(IF('SUIVI VENTES 403e'!$A663&lt;&gt;"",ROUND((($C677/1.2)-$D677),2),""),"")</f>
        <v>-4</v>
      </c>
      <c r="F677">
        <f>IFERROR(IF('SUIVI VENTES 403e'!$A663&lt;&gt;"",ROUND($E677*$A677,2),""),"")</f>
        <v>-4</v>
      </c>
      <c r="G677">
        <f>IFERROR(IF('SUIVI VENTES 403e'!$A663&lt;&gt;"",YEAR('SUIVI VENTES 403e'!$G663),""),"")</f>
        <v>2022</v>
      </c>
      <c r="H677">
        <f>IFERROR(IF('SUIVI VENTES 403e'!$A663&lt;&gt;"",MONTH('SUIVI VENTES 403e'!$G663),""),"")</f>
        <v>2</v>
      </c>
    </row>
    <row r="678" spans="1:8" x14ac:dyDescent="0.25">
      <c r="A678">
        <f>IFERROR('SUIVI VENTES 403e'!B664*(INDEX(traitement!$A$2:$B$10,MATCH('SUIVI VENTES 403e'!$H664,traitement!$A$2:$A$10,0),2)),"")</f>
        <v>5</v>
      </c>
      <c r="B678">
        <f>IFERROR('SUIVI VENTES 403e'!F664,"")</f>
        <v>54.17</v>
      </c>
      <c r="C678">
        <f>IFERROR(IF('SUIVI VENTES 403e'!$A664&lt;&gt;"",ROUND($B678/$A678,2),""),"")</f>
        <v>10.83</v>
      </c>
      <c r="D678" cm="1">
        <f t="array" ref="D678">IFERROR(INDEX($F$3:$R$7,MATCH($G678,$F$4:$F$7,0),MATCH($H678,$F$3:$R$3,0)+1),"")</f>
        <v>4</v>
      </c>
      <c r="E678">
        <f>IFERROR(IF('SUIVI VENTES 403e'!$A664&lt;&gt;"",ROUND((($C678/1.2)-$D678),2),""),"")</f>
        <v>5.03</v>
      </c>
      <c r="F678">
        <f>IFERROR(IF('SUIVI VENTES 403e'!$A664&lt;&gt;"",ROUND($E678*$A678,2),""),"")</f>
        <v>25.15</v>
      </c>
      <c r="G678">
        <f>IFERROR(IF('SUIVI VENTES 403e'!$A664&lt;&gt;"",YEAR('SUIVI VENTES 403e'!$G664),""),"")</f>
        <v>2022</v>
      </c>
      <c r="H678">
        <f>IFERROR(IF('SUIVI VENTES 403e'!$A664&lt;&gt;"",MONTH('SUIVI VENTES 403e'!$G664),""),"")</f>
        <v>2</v>
      </c>
    </row>
    <row r="679" spans="1:8" x14ac:dyDescent="0.25">
      <c r="A679">
        <f>IFERROR('SUIVI VENTES 403e'!B665*(INDEX(traitement!$A$2:$B$10,MATCH('SUIVI VENTES 403e'!$H665,traitement!$A$2:$A$10,0),2)),"")</f>
        <v>8</v>
      </c>
      <c r="B679">
        <f>IFERROR('SUIVI VENTES 403e'!F665,"")</f>
        <v>86.67</v>
      </c>
      <c r="C679">
        <f>IFERROR(IF('SUIVI VENTES 403e'!$A665&lt;&gt;"",ROUND($B679/$A679,2),""),"")</f>
        <v>10.83</v>
      </c>
      <c r="D679" cm="1">
        <f t="array" ref="D679">IFERROR(INDEX($F$3:$R$7,MATCH($G679,$F$4:$F$7,0),MATCH($H679,$F$3:$R$3,0)+1),"")</f>
        <v>4</v>
      </c>
      <c r="E679">
        <f>IFERROR(IF('SUIVI VENTES 403e'!$A665&lt;&gt;"",ROUND((($C679/1.2)-$D679),2),""),"")</f>
        <v>5.03</v>
      </c>
      <c r="F679">
        <f>IFERROR(IF('SUIVI VENTES 403e'!$A665&lt;&gt;"",ROUND($E679*$A679,2),""),"")</f>
        <v>40.24</v>
      </c>
      <c r="G679">
        <f>IFERROR(IF('SUIVI VENTES 403e'!$A665&lt;&gt;"",YEAR('SUIVI VENTES 403e'!$G665),""),"")</f>
        <v>2022</v>
      </c>
      <c r="H679">
        <f>IFERROR(IF('SUIVI VENTES 403e'!$A665&lt;&gt;"",MONTH('SUIVI VENTES 403e'!$G665),""),"")</f>
        <v>2</v>
      </c>
    </row>
    <row r="680" spans="1:8" x14ac:dyDescent="0.25">
      <c r="A680">
        <f>IFERROR('SUIVI VENTES 403e'!B666*(INDEX(traitement!$A$2:$B$10,MATCH('SUIVI VENTES 403e'!$H666,traitement!$A$2:$A$10,0),2)),"")</f>
        <v>12</v>
      </c>
      <c r="B680">
        <f>IFERROR('SUIVI VENTES 403e'!F666,"")</f>
        <v>130</v>
      </c>
      <c r="C680">
        <f>IFERROR(IF('SUIVI VENTES 403e'!$A666&lt;&gt;"",ROUND($B680/$A680,2),""),"")</f>
        <v>10.83</v>
      </c>
      <c r="D680" cm="1">
        <f t="array" ref="D680">IFERROR(INDEX($F$3:$R$7,MATCH($G680,$F$4:$F$7,0),MATCH($H680,$F$3:$R$3,0)+1),"")</f>
        <v>4</v>
      </c>
      <c r="E680">
        <f>IFERROR(IF('SUIVI VENTES 403e'!$A666&lt;&gt;"",ROUND((($C680/1.2)-$D680),2),""),"")</f>
        <v>5.03</v>
      </c>
      <c r="F680">
        <f>IFERROR(IF('SUIVI VENTES 403e'!$A666&lt;&gt;"",ROUND($E680*$A680,2),""),"")</f>
        <v>60.36</v>
      </c>
      <c r="G680">
        <f>IFERROR(IF('SUIVI VENTES 403e'!$A666&lt;&gt;"",YEAR('SUIVI VENTES 403e'!$G666),""),"")</f>
        <v>2022</v>
      </c>
      <c r="H680">
        <f>IFERROR(IF('SUIVI VENTES 403e'!$A666&lt;&gt;"",MONTH('SUIVI VENTES 403e'!$G666),""),"")</f>
        <v>2</v>
      </c>
    </row>
    <row r="681" spans="1:8" x14ac:dyDescent="0.25">
      <c r="A681">
        <f>IFERROR('SUIVI VENTES 403e'!B667*(INDEX(traitement!$A$2:$B$10,MATCH('SUIVI VENTES 403e'!$H667,traitement!$A$2:$A$10,0),2)),"")</f>
        <v>1</v>
      </c>
      <c r="B681">
        <f>IFERROR('SUIVI VENTES 403e'!F667,"")</f>
        <v>0</v>
      </c>
      <c r="C681">
        <f>IFERROR(IF('SUIVI VENTES 403e'!$A667&lt;&gt;"",ROUND($B681/$A681,2),""),"")</f>
        <v>0</v>
      </c>
      <c r="D681" cm="1">
        <f t="array" ref="D681">IFERROR(INDEX($F$3:$R$7,MATCH($G681,$F$4:$F$7,0),MATCH($H681,$F$3:$R$3,0)+1),"")</f>
        <v>4</v>
      </c>
      <c r="E681">
        <f>IFERROR(IF('SUIVI VENTES 403e'!$A667&lt;&gt;"",ROUND((($C681/1.2)-$D681),2),""),"")</f>
        <v>-4</v>
      </c>
      <c r="F681">
        <f>IFERROR(IF('SUIVI VENTES 403e'!$A667&lt;&gt;"",ROUND($E681*$A681,2),""),"")</f>
        <v>-4</v>
      </c>
      <c r="G681">
        <f>IFERROR(IF('SUIVI VENTES 403e'!$A667&lt;&gt;"",YEAR('SUIVI VENTES 403e'!$G667),""),"")</f>
        <v>2022</v>
      </c>
      <c r="H681">
        <f>IFERROR(IF('SUIVI VENTES 403e'!$A667&lt;&gt;"",MONTH('SUIVI VENTES 403e'!$G667),""),"")</f>
        <v>2</v>
      </c>
    </row>
    <row r="682" spans="1:8" x14ac:dyDescent="0.25">
      <c r="A682">
        <f>IFERROR('SUIVI VENTES 403e'!B668*(INDEX(traitement!$A$2:$B$10,MATCH('SUIVI VENTES 403e'!$H668,traitement!$A$2:$A$10,0),2)),"")</f>
        <v>10</v>
      </c>
      <c r="B682">
        <f>IFERROR('SUIVI VENTES 403e'!F668,"")</f>
        <v>125</v>
      </c>
      <c r="C682">
        <f>IFERROR(IF('SUIVI VENTES 403e'!$A668&lt;&gt;"",ROUND($B682/$A682,2),""),"")</f>
        <v>12.5</v>
      </c>
      <c r="D682" cm="1">
        <f t="array" ref="D682">IFERROR(INDEX($F$3:$R$7,MATCH($G682,$F$4:$F$7,0),MATCH($H682,$F$3:$R$3,0)+1),"")</f>
        <v>4</v>
      </c>
      <c r="E682">
        <f>IFERROR(IF('SUIVI VENTES 403e'!$A668&lt;&gt;"",ROUND((($C682/1.2)-$D682),2),""),"")</f>
        <v>6.42</v>
      </c>
      <c r="F682">
        <f>IFERROR(IF('SUIVI VENTES 403e'!$A668&lt;&gt;"",ROUND($E682*$A682,2),""),"")</f>
        <v>64.2</v>
      </c>
      <c r="G682">
        <f>IFERROR(IF('SUIVI VENTES 403e'!$A668&lt;&gt;"",YEAR('SUIVI VENTES 403e'!$G668),""),"")</f>
        <v>2022</v>
      </c>
      <c r="H682">
        <f>IFERROR(IF('SUIVI VENTES 403e'!$A668&lt;&gt;"",MONTH('SUIVI VENTES 403e'!$G668),""),"")</f>
        <v>2</v>
      </c>
    </row>
    <row r="683" spans="1:8" x14ac:dyDescent="0.25">
      <c r="A683">
        <f>IFERROR('SUIVI VENTES 403e'!B669*(INDEX(traitement!$A$2:$B$10,MATCH('SUIVI VENTES 403e'!$H669,traitement!$A$2:$A$10,0),2)),"")</f>
        <v>6</v>
      </c>
      <c r="B683">
        <f>IFERROR('SUIVI VENTES 403e'!F669,"")</f>
        <v>65</v>
      </c>
      <c r="C683">
        <f>IFERROR(IF('SUIVI VENTES 403e'!$A669&lt;&gt;"",ROUND($B683/$A683,2),""),"")</f>
        <v>10.83</v>
      </c>
      <c r="D683" cm="1">
        <f t="array" ref="D683">IFERROR(INDEX($F$3:$R$7,MATCH($G683,$F$4:$F$7,0),MATCH($H683,$F$3:$R$3,0)+1),"")</f>
        <v>4</v>
      </c>
      <c r="E683">
        <f>IFERROR(IF('SUIVI VENTES 403e'!$A669&lt;&gt;"",ROUND((($C683/1.2)-$D683),2),""),"")</f>
        <v>5.03</v>
      </c>
      <c r="F683">
        <f>IFERROR(IF('SUIVI VENTES 403e'!$A669&lt;&gt;"",ROUND($E683*$A683,2),""),"")</f>
        <v>30.18</v>
      </c>
      <c r="G683">
        <f>IFERROR(IF('SUIVI VENTES 403e'!$A669&lt;&gt;"",YEAR('SUIVI VENTES 403e'!$G669),""),"")</f>
        <v>2022</v>
      </c>
      <c r="H683">
        <f>IFERROR(IF('SUIVI VENTES 403e'!$A669&lt;&gt;"",MONTH('SUIVI VENTES 403e'!$G669),""),"")</f>
        <v>2</v>
      </c>
    </row>
    <row r="684" spans="1:8" x14ac:dyDescent="0.25">
      <c r="A684">
        <f>IFERROR('SUIVI VENTES 403e'!B670*(INDEX(traitement!$A$2:$B$10,MATCH('SUIVI VENTES 403e'!$H670,traitement!$A$2:$A$10,0),2)),"")</f>
        <v>10</v>
      </c>
      <c r="B684">
        <f>IFERROR('SUIVI VENTES 403e'!F670,"")</f>
        <v>125</v>
      </c>
      <c r="C684">
        <f>IFERROR(IF('SUIVI VENTES 403e'!$A670&lt;&gt;"",ROUND($B684/$A684,2),""),"")</f>
        <v>12.5</v>
      </c>
      <c r="D684" cm="1">
        <f t="array" ref="D684">IFERROR(INDEX($F$3:$R$7,MATCH($G684,$F$4:$F$7,0),MATCH($H684,$F$3:$R$3,0)+1),"")</f>
        <v>4</v>
      </c>
      <c r="E684">
        <f>IFERROR(IF('SUIVI VENTES 403e'!$A670&lt;&gt;"",ROUND((($C684/1.2)-$D684),2),""),"")</f>
        <v>6.42</v>
      </c>
      <c r="F684">
        <f>IFERROR(IF('SUIVI VENTES 403e'!$A670&lt;&gt;"",ROUND($E684*$A684,2),""),"")</f>
        <v>64.2</v>
      </c>
      <c r="G684">
        <f>IFERROR(IF('SUIVI VENTES 403e'!$A670&lt;&gt;"",YEAR('SUIVI VENTES 403e'!$G670),""),"")</f>
        <v>2022</v>
      </c>
      <c r="H684">
        <f>IFERROR(IF('SUIVI VENTES 403e'!$A670&lt;&gt;"",MONTH('SUIVI VENTES 403e'!$G670),""),"")</f>
        <v>2</v>
      </c>
    </row>
    <row r="685" spans="1:8" x14ac:dyDescent="0.25">
      <c r="A685">
        <f>IFERROR('SUIVI VENTES 403e'!B671*(INDEX(traitement!$A$2:$B$10,MATCH('SUIVI VENTES 403e'!$H671,traitement!$A$2:$A$10,0),2)),"")</f>
        <v>4</v>
      </c>
      <c r="B685">
        <f>IFERROR('SUIVI VENTES 403e'!F671,"")</f>
        <v>50</v>
      </c>
      <c r="C685">
        <f>IFERROR(IF('SUIVI VENTES 403e'!$A671&lt;&gt;"",ROUND($B685/$A685,2),""),"")</f>
        <v>12.5</v>
      </c>
      <c r="D685" cm="1">
        <f t="array" ref="D685">IFERROR(INDEX($F$3:$R$7,MATCH($G685,$F$4:$F$7,0),MATCH($H685,$F$3:$R$3,0)+1),"")</f>
        <v>4</v>
      </c>
      <c r="E685">
        <f>IFERROR(IF('SUIVI VENTES 403e'!$A671&lt;&gt;"",ROUND((($C685/1.2)-$D685),2),""),"")</f>
        <v>6.42</v>
      </c>
      <c r="F685">
        <f>IFERROR(IF('SUIVI VENTES 403e'!$A671&lt;&gt;"",ROUND($E685*$A685,2),""),"")</f>
        <v>25.68</v>
      </c>
      <c r="G685">
        <f>IFERROR(IF('SUIVI VENTES 403e'!$A671&lt;&gt;"",YEAR('SUIVI VENTES 403e'!$G671),""),"")</f>
        <v>2022</v>
      </c>
      <c r="H685">
        <f>IFERROR(IF('SUIVI VENTES 403e'!$A671&lt;&gt;"",MONTH('SUIVI VENTES 403e'!$G671),""),"")</f>
        <v>2</v>
      </c>
    </row>
    <row r="686" spans="1:8" x14ac:dyDescent="0.25">
      <c r="A686">
        <f>IFERROR('SUIVI VENTES 403e'!B672*(INDEX(traitement!$A$2:$B$10,MATCH('SUIVI VENTES 403e'!$H672,traitement!$A$2:$A$10,0),2)),"")</f>
        <v>4</v>
      </c>
      <c r="B686">
        <f>IFERROR('SUIVI VENTES 403e'!F672,"")</f>
        <v>43.33</v>
      </c>
      <c r="C686">
        <f>IFERROR(IF('SUIVI VENTES 403e'!$A672&lt;&gt;"",ROUND($B686/$A686,2),""),"")</f>
        <v>10.83</v>
      </c>
      <c r="D686" cm="1">
        <f t="array" ref="D686">IFERROR(INDEX($F$3:$R$7,MATCH($G686,$F$4:$F$7,0),MATCH($H686,$F$3:$R$3,0)+1),"")</f>
        <v>4</v>
      </c>
      <c r="E686">
        <f>IFERROR(IF('SUIVI VENTES 403e'!$A672&lt;&gt;"",ROUND((($C686/1.2)-$D686),2),""),"")</f>
        <v>5.03</v>
      </c>
      <c r="F686">
        <f>IFERROR(IF('SUIVI VENTES 403e'!$A672&lt;&gt;"",ROUND($E686*$A686,2),""),"")</f>
        <v>20.12</v>
      </c>
      <c r="G686">
        <f>IFERROR(IF('SUIVI VENTES 403e'!$A672&lt;&gt;"",YEAR('SUIVI VENTES 403e'!$G672),""),"")</f>
        <v>2022</v>
      </c>
      <c r="H686">
        <f>IFERROR(IF('SUIVI VENTES 403e'!$A672&lt;&gt;"",MONTH('SUIVI VENTES 403e'!$G672),""),"")</f>
        <v>2</v>
      </c>
    </row>
    <row r="687" spans="1:8" x14ac:dyDescent="0.25">
      <c r="A687">
        <f>IFERROR('SUIVI VENTES 403e'!B673*(INDEX(traitement!$A$2:$B$10,MATCH('SUIVI VENTES 403e'!$H673,traitement!$A$2:$A$10,0),2)),"")</f>
        <v>15</v>
      </c>
      <c r="B687">
        <f>IFERROR('SUIVI VENTES 403e'!F673,"")</f>
        <v>162.5</v>
      </c>
      <c r="C687">
        <f>IFERROR(IF('SUIVI VENTES 403e'!$A673&lt;&gt;"",ROUND($B687/$A687,2),""),"")</f>
        <v>10.83</v>
      </c>
      <c r="D687" cm="1">
        <f t="array" ref="D687">IFERROR(INDEX($F$3:$R$7,MATCH($G687,$F$4:$F$7,0),MATCH($H687,$F$3:$R$3,0)+1),"")</f>
        <v>4</v>
      </c>
      <c r="E687">
        <f>IFERROR(IF('SUIVI VENTES 403e'!$A673&lt;&gt;"",ROUND((($C687/1.2)-$D687),2),""),"")</f>
        <v>5.03</v>
      </c>
      <c r="F687">
        <f>IFERROR(IF('SUIVI VENTES 403e'!$A673&lt;&gt;"",ROUND($E687*$A687,2),""),"")</f>
        <v>75.45</v>
      </c>
      <c r="G687">
        <f>IFERROR(IF('SUIVI VENTES 403e'!$A673&lt;&gt;"",YEAR('SUIVI VENTES 403e'!$G673),""),"")</f>
        <v>2022</v>
      </c>
      <c r="H687">
        <f>IFERROR(IF('SUIVI VENTES 403e'!$A673&lt;&gt;"",MONTH('SUIVI VENTES 403e'!$G673),""),"")</f>
        <v>2</v>
      </c>
    </row>
    <row r="688" spans="1:8" x14ac:dyDescent="0.25">
      <c r="A688">
        <f>IFERROR('SUIVI VENTES 403e'!B674*(INDEX(traitement!$A$2:$B$10,MATCH('SUIVI VENTES 403e'!$H674,traitement!$A$2:$A$10,0),2)),"")</f>
        <v>12</v>
      </c>
      <c r="B688">
        <f>IFERROR('SUIVI VENTES 403e'!F674,"")</f>
        <v>130</v>
      </c>
      <c r="C688">
        <f>IFERROR(IF('SUIVI VENTES 403e'!$A674&lt;&gt;"",ROUND($B688/$A688,2),""),"")</f>
        <v>10.83</v>
      </c>
      <c r="D688" cm="1">
        <f t="array" ref="D688">IFERROR(INDEX($F$3:$R$7,MATCH($G688,$F$4:$F$7,0),MATCH($H688,$F$3:$R$3,0)+1),"")</f>
        <v>4</v>
      </c>
      <c r="E688">
        <f>IFERROR(IF('SUIVI VENTES 403e'!$A674&lt;&gt;"",ROUND((($C688/1.2)-$D688),2),""),"")</f>
        <v>5.03</v>
      </c>
      <c r="F688">
        <f>IFERROR(IF('SUIVI VENTES 403e'!$A674&lt;&gt;"",ROUND($E688*$A688,2),""),"")</f>
        <v>60.36</v>
      </c>
      <c r="G688">
        <f>IFERROR(IF('SUIVI VENTES 403e'!$A674&lt;&gt;"",YEAR('SUIVI VENTES 403e'!$G674),""),"")</f>
        <v>2022</v>
      </c>
      <c r="H688">
        <f>IFERROR(IF('SUIVI VENTES 403e'!$A674&lt;&gt;"",MONTH('SUIVI VENTES 403e'!$G674),""),"")</f>
        <v>2</v>
      </c>
    </row>
    <row r="689" spans="1:8" x14ac:dyDescent="0.25">
      <c r="A689">
        <f>IFERROR('SUIVI VENTES 403e'!B675*(INDEX(traitement!$A$2:$B$10,MATCH('SUIVI VENTES 403e'!$H675,traitement!$A$2:$A$10,0),2)),"")</f>
        <v>2</v>
      </c>
      <c r="B689">
        <f>IFERROR('SUIVI VENTES 403e'!F675,"")</f>
        <v>21.67</v>
      </c>
      <c r="C689">
        <f>IFERROR(IF('SUIVI VENTES 403e'!$A675&lt;&gt;"",ROUND($B689/$A689,2),""),"")</f>
        <v>10.84</v>
      </c>
      <c r="D689" cm="1">
        <f t="array" ref="D689">IFERROR(INDEX($F$3:$R$7,MATCH($G689,$F$4:$F$7,0),MATCH($H689,$F$3:$R$3,0)+1),"")</f>
        <v>4</v>
      </c>
      <c r="E689">
        <f>IFERROR(IF('SUIVI VENTES 403e'!$A675&lt;&gt;"",ROUND((($C689/1.2)-$D689),2),""),"")</f>
        <v>5.03</v>
      </c>
      <c r="F689">
        <f>IFERROR(IF('SUIVI VENTES 403e'!$A675&lt;&gt;"",ROUND($E689*$A689,2),""),"")</f>
        <v>10.06</v>
      </c>
      <c r="G689">
        <f>IFERROR(IF('SUIVI VENTES 403e'!$A675&lt;&gt;"",YEAR('SUIVI VENTES 403e'!$G675),""),"")</f>
        <v>2022</v>
      </c>
      <c r="H689">
        <f>IFERROR(IF('SUIVI VENTES 403e'!$A675&lt;&gt;"",MONTH('SUIVI VENTES 403e'!$G675),""),"")</f>
        <v>2</v>
      </c>
    </row>
    <row r="690" spans="1:8" x14ac:dyDescent="0.25">
      <c r="A690">
        <f>IFERROR('SUIVI VENTES 403e'!B676*(INDEX(traitement!$A$2:$B$10,MATCH('SUIVI VENTES 403e'!$H676,traitement!$A$2:$A$10,0),2)),"")</f>
        <v>5</v>
      </c>
      <c r="B690">
        <f>IFERROR('SUIVI VENTES 403e'!F676,"")</f>
        <v>52.5</v>
      </c>
      <c r="C690">
        <f>IFERROR(IF('SUIVI VENTES 403e'!$A676&lt;&gt;"",ROUND($B690/$A690,2),""),"")</f>
        <v>10.5</v>
      </c>
      <c r="D690" cm="1">
        <f t="array" ref="D690">IFERROR(INDEX($F$3:$R$7,MATCH($G690,$F$4:$F$7,0),MATCH($H690,$F$3:$R$3,0)+1),"")</f>
        <v>4</v>
      </c>
      <c r="E690">
        <f>IFERROR(IF('SUIVI VENTES 403e'!$A676&lt;&gt;"",ROUND((($C690/1.2)-$D690),2),""),"")</f>
        <v>4.75</v>
      </c>
      <c r="F690">
        <f>IFERROR(IF('SUIVI VENTES 403e'!$A676&lt;&gt;"",ROUND($E690*$A690,2),""),"")</f>
        <v>23.75</v>
      </c>
      <c r="G690">
        <f>IFERROR(IF('SUIVI VENTES 403e'!$A676&lt;&gt;"",YEAR('SUIVI VENTES 403e'!$G676),""),"")</f>
        <v>2022</v>
      </c>
      <c r="H690">
        <f>IFERROR(IF('SUIVI VENTES 403e'!$A676&lt;&gt;"",MONTH('SUIVI VENTES 403e'!$G676),""),"")</f>
        <v>2</v>
      </c>
    </row>
    <row r="691" spans="1:8" x14ac:dyDescent="0.25">
      <c r="A691">
        <f>IFERROR('SUIVI VENTES 403e'!B677*(INDEX(traitement!$A$2:$B$10,MATCH('SUIVI VENTES 403e'!$H677,traitement!$A$2:$A$10,0),2)),"")</f>
        <v>10</v>
      </c>
      <c r="B691">
        <f>IFERROR('SUIVI VENTES 403e'!F677,"")</f>
        <v>108.33</v>
      </c>
      <c r="C691">
        <f>IFERROR(IF('SUIVI VENTES 403e'!$A677&lt;&gt;"",ROUND($B691/$A691,2),""),"")</f>
        <v>10.83</v>
      </c>
      <c r="D691" cm="1">
        <f t="array" ref="D691">IFERROR(INDEX($F$3:$R$7,MATCH($G691,$F$4:$F$7,0),MATCH($H691,$F$3:$R$3,0)+1),"")</f>
        <v>4</v>
      </c>
      <c r="E691">
        <f>IFERROR(IF('SUIVI VENTES 403e'!$A677&lt;&gt;"",ROUND((($C691/1.2)-$D691),2),""),"")</f>
        <v>5.03</v>
      </c>
      <c r="F691">
        <f>IFERROR(IF('SUIVI VENTES 403e'!$A677&lt;&gt;"",ROUND($E691*$A691,2),""),"")</f>
        <v>50.3</v>
      </c>
      <c r="G691">
        <f>IFERROR(IF('SUIVI VENTES 403e'!$A677&lt;&gt;"",YEAR('SUIVI VENTES 403e'!$G677),""),"")</f>
        <v>2022</v>
      </c>
      <c r="H691">
        <f>IFERROR(IF('SUIVI VENTES 403e'!$A677&lt;&gt;"",MONTH('SUIVI VENTES 403e'!$G677),""),"")</f>
        <v>2</v>
      </c>
    </row>
    <row r="692" spans="1:8" x14ac:dyDescent="0.25">
      <c r="A692">
        <f>IFERROR('SUIVI VENTES 403e'!B678*(INDEX(traitement!$A$2:$B$10,MATCH('SUIVI VENTES 403e'!$H678,traitement!$A$2:$A$10,0),2)),"")</f>
        <v>12</v>
      </c>
      <c r="B692">
        <f>IFERROR('SUIVI VENTES 403e'!F678,"")</f>
        <v>130</v>
      </c>
      <c r="C692">
        <f>IFERROR(IF('SUIVI VENTES 403e'!$A678&lt;&gt;"",ROUND($B692/$A692,2),""),"")</f>
        <v>10.83</v>
      </c>
      <c r="D692" cm="1">
        <f t="array" ref="D692">IFERROR(INDEX($F$3:$R$7,MATCH($G692,$F$4:$F$7,0),MATCH($H692,$F$3:$R$3,0)+1),"")</f>
        <v>4</v>
      </c>
      <c r="E692">
        <f>IFERROR(IF('SUIVI VENTES 403e'!$A678&lt;&gt;"",ROUND((($C692/1.2)-$D692),2),""),"")</f>
        <v>5.03</v>
      </c>
      <c r="F692">
        <f>IFERROR(IF('SUIVI VENTES 403e'!$A678&lt;&gt;"",ROUND($E692*$A692,2),""),"")</f>
        <v>60.36</v>
      </c>
      <c r="G692">
        <f>IFERROR(IF('SUIVI VENTES 403e'!$A678&lt;&gt;"",YEAR('SUIVI VENTES 403e'!$G678),""),"")</f>
        <v>2022</v>
      </c>
      <c r="H692">
        <f>IFERROR(IF('SUIVI VENTES 403e'!$A678&lt;&gt;"",MONTH('SUIVI VENTES 403e'!$G678),""),"")</f>
        <v>2</v>
      </c>
    </row>
    <row r="693" spans="1:8" x14ac:dyDescent="0.25">
      <c r="A693">
        <f>IFERROR('SUIVI VENTES 403e'!B679*(INDEX(traitement!$A$2:$B$10,MATCH('SUIVI VENTES 403e'!$H679,traitement!$A$2:$A$10,0),2)),"")</f>
        <v>12</v>
      </c>
      <c r="B693">
        <f>IFERROR('SUIVI VENTES 403e'!F679,"")</f>
        <v>130</v>
      </c>
      <c r="C693">
        <f>IFERROR(IF('SUIVI VENTES 403e'!$A679&lt;&gt;"",ROUND($B693/$A693,2),""),"")</f>
        <v>10.83</v>
      </c>
      <c r="D693" cm="1">
        <f t="array" ref="D693">IFERROR(INDEX($F$3:$R$7,MATCH($G693,$F$4:$F$7,0),MATCH($H693,$F$3:$R$3,0)+1),"")</f>
        <v>4</v>
      </c>
      <c r="E693">
        <f>IFERROR(IF('SUIVI VENTES 403e'!$A679&lt;&gt;"",ROUND((($C693/1.2)-$D693),2),""),"")</f>
        <v>5.03</v>
      </c>
      <c r="F693">
        <f>IFERROR(IF('SUIVI VENTES 403e'!$A679&lt;&gt;"",ROUND($E693*$A693,2),""),"")</f>
        <v>60.36</v>
      </c>
      <c r="G693">
        <f>IFERROR(IF('SUIVI VENTES 403e'!$A679&lt;&gt;"",YEAR('SUIVI VENTES 403e'!$G679),""),"")</f>
        <v>2022</v>
      </c>
      <c r="H693">
        <f>IFERROR(IF('SUIVI VENTES 403e'!$A679&lt;&gt;"",MONTH('SUIVI VENTES 403e'!$G679),""),"")</f>
        <v>2</v>
      </c>
    </row>
    <row r="694" spans="1:8" x14ac:dyDescent="0.25">
      <c r="A694">
        <f>IFERROR('SUIVI VENTES 403e'!B680*(INDEX(traitement!$A$2:$B$10,MATCH('SUIVI VENTES 403e'!$H680,traitement!$A$2:$A$10,0),2)),"")</f>
        <v>12</v>
      </c>
      <c r="B694">
        <f>IFERROR('SUIVI VENTES 403e'!F680,"")</f>
        <v>130</v>
      </c>
      <c r="C694">
        <f>IFERROR(IF('SUIVI VENTES 403e'!$A680&lt;&gt;"",ROUND($B694/$A694,2),""),"")</f>
        <v>10.83</v>
      </c>
      <c r="D694" cm="1">
        <f t="array" ref="D694">IFERROR(INDEX($F$3:$R$7,MATCH($G694,$F$4:$F$7,0),MATCH($H694,$F$3:$R$3,0)+1),"")</f>
        <v>4</v>
      </c>
      <c r="E694">
        <f>IFERROR(IF('SUIVI VENTES 403e'!$A680&lt;&gt;"",ROUND((($C694/1.2)-$D694),2),""),"")</f>
        <v>5.03</v>
      </c>
      <c r="F694">
        <f>IFERROR(IF('SUIVI VENTES 403e'!$A680&lt;&gt;"",ROUND($E694*$A694,2),""),"")</f>
        <v>60.36</v>
      </c>
      <c r="G694">
        <f>IFERROR(IF('SUIVI VENTES 403e'!$A680&lt;&gt;"",YEAR('SUIVI VENTES 403e'!$G680),""),"")</f>
        <v>2022</v>
      </c>
      <c r="H694">
        <f>IFERROR(IF('SUIVI VENTES 403e'!$A680&lt;&gt;"",MONTH('SUIVI VENTES 403e'!$G680),""),"")</f>
        <v>2</v>
      </c>
    </row>
    <row r="695" spans="1:8" x14ac:dyDescent="0.25">
      <c r="A695">
        <f>IFERROR('SUIVI VENTES 403e'!B681*(INDEX(traitement!$A$2:$B$10,MATCH('SUIVI VENTES 403e'!$H681,traitement!$A$2:$A$10,0),2)),"")</f>
        <v>6</v>
      </c>
      <c r="B695">
        <f>IFERROR('SUIVI VENTES 403e'!F681,"")</f>
        <v>65</v>
      </c>
      <c r="C695">
        <f>IFERROR(IF('SUIVI VENTES 403e'!$A681&lt;&gt;"",ROUND($B695/$A695,2),""),"")</f>
        <v>10.83</v>
      </c>
      <c r="D695" cm="1">
        <f t="array" ref="D695">IFERROR(INDEX($F$3:$R$7,MATCH($G695,$F$4:$F$7,0),MATCH($H695,$F$3:$R$3,0)+1),"")</f>
        <v>4</v>
      </c>
      <c r="E695">
        <f>IFERROR(IF('SUIVI VENTES 403e'!$A681&lt;&gt;"",ROUND((($C695/1.2)-$D695),2),""),"")</f>
        <v>5.03</v>
      </c>
      <c r="F695">
        <f>IFERROR(IF('SUIVI VENTES 403e'!$A681&lt;&gt;"",ROUND($E695*$A695,2),""),"")</f>
        <v>30.18</v>
      </c>
      <c r="G695">
        <f>IFERROR(IF('SUIVI VENTES 403e'!$A681&lt;&gt;"",YEAR('SUIVI VENTES 403e'!$G681),""),"")</f>
        <v>2022</v>
      </c>
      <c r="H695">
        <f>IFERROR(IF('SUIVI VENTES 403e'!$A681&lt;&gt;"",MONTH('SUIVI VENTES 403e'!$G681),""),"")</f>
        <v>2</v>
      </c>
    </row>
    <row r="696" spans="1:8" x14ac:dyDescent="0.25">
      <c r="A696">
        <f>IFERROR('SUIVI VENTES 403e'!B682*(INDEX(traitement!$A$2:$B$10,MATCH('SUIVI VENTES 403e'!$H682,traitement!$A$2:$A$10,0),2)),"")</f>
        <v>5</v>
      </c>
      <c r="B696">
        <f>IFERROR('SUIVI VENTES 403e'!F682,"")</f>
        <v>54.17</v>
      </c>
      <c r="C696">
        <f>IFERROR(IF('SUIVI VENTES 403e'!$A682&lt;&gt;"",ROUND($B696/$A696,2),""),"")</f>
        <v>10.83</v>
      </c>
      <c r="D696" cm="1">
        <f t="array" ref="D696">IFERROR(INDEX($F$3:$R$7,MATCH($G696,$F$4:$F$7,0),MATCH($H696,$F$3:$R$3,0)+1),"")</f>
        <v>4</v>
      </c>
      <c r="E696">
        <f>IFERROR(IF('SUIVI VENTES 403e'!$A682&lt;&gt;"",ROUND((($C696/1.2)-$D696),2),""),"")</f>
        <v>5.03</v>
      </c>
      <c r="F696">
        <f>IFERROR(IF('SUIVI VENTES 403e'!$A682&lt;&gt;"",ROUND($E696*$A696,2),""),"")</f>
        <v>25.15</v>
      </c>
      <c r="G696">
        <f>IFERROR(IF('SUIVI VENTES 403e'!$A682&lt;&gt;"",YEAR('SUIVI VENTES 403e'!$G682),""),"")</f>
        <v>2022</v>
      </c>
      <c r="H696">
        <f>IFERROR(IF('SUIVI VENTES 403e'!$A682&lt;&gt;"",MONTH('SUIVI VENTES 403e'!$G682),""),"")</f>
        <v>2</v>
      </c>
    </row>
    <row r="697" spans="1:8" x14ac:dyDescent="0.25">
      <c r="A697">
        <f>IFERROR('SUIVI VENTES 403e'!B683*(INDEX(traitement!$A$2:$B$10,MATCH('SUIVI VENTES 403e'!$H683,traitement!$A$2:$A$10,0),2)),"")</f>
        <v>6</v>
      </c>
      <c r="B697">
        <f>IFERROR('SUIVI VENTES 403e'!F683,"")</f>
        <v>65</v>
      </c>
      <c r="C697">
        <f>IFERROR(IF('SUIVI VENTES 403e'!$A683&lt;&gt;"",ROUND($B697/$A697,2),""),"")</f>
        <v>10.83</v>
      </c>
      <c r="D697" cm="1">
        <f t="array" ref="D697">IFERROR(INDEX($F$3:$R$7,MATCH($G697,$F$4:$F$7,0),MATCH($H697,$F$3:$R$3,0)+1),"")</f>
        <v>4</v>
      </c>
      <c r="E697">
        <f>IFERROR(IF('SUIVI VENTES 403e'!$A683&lt;&gt;"",ROUND((($C697/1.2)-$D697),2),""),"")</f>
        <v>5.03</v>
      </c>
      <c r="F697">
        <f>IFERROR(IF('SUIVI VENTES 403e'!$A683&lt;&gt;"",ROUND($E697*$A697,2),""),"")</f>
        <v>30.18</v>
      </c>
      <c r="G697">
        <f>IFERROR(IF('SUIVI VENTES 403e'!$A683&lt;&gt;"",YEAR('SUIVI VENTES 403e'!$G683),""),"")</f>
        <v>2022</v>
      </c>
      <c r="H697">
        <f>IFERROR(IF('SUIVI VENTES 403e'!$A683&lt;&gt;"",MONTH('SUIVI VENTES 403e'!$G683),""),"")</f>
        <v>2</v>
      </c>
    </row>
    <row r="698" spans="1:8" x14ac:dyDescent="0.25">
      <c r="A698">
        <f>IFERROR('SUIVI VENTES 403e'!B684*(INDEX(traitement!$A$2:$B$10,MATCH('SUIVI VENTES 403e'!$H684,traitement!$A$2:$A$10,0),2)),"")</f>
        <v>12</v>
      </c>
      <c r="B698">
        <f>IFERROR('SUIVI VENTES 403e'!F684,"")</f>
        <v>130</v>
      </c>
      <c r="C698">
        <f>IFERROR(IF('SUIVI VENTES 403e'!$A684&lt;&gt;"",ROUND($B698/$A698,2),""),"")</f>
        <v>10.83</v>
      </c>
      <c r="D698" cm="1">
        <f t="array" ref="D698">IFERROR(INDEX($F$3:$R$7,MATCH($G698,$F$4:$F$7,0),MATCH($H698,$F$3:$R$3,0)+1),"")</f>
        <v>4</v>
      </c>
      <c r="E698">
        <f>IFERROR(IF('SUIVI VENTES 403e'!$A684&lt;&gt;"",ROUND((($C698/1.2)-$D698),2),""),"")</f>
        <v>5.03</v>
      </c>
      <c r="F698">
        <f>IFERROR(IF('SUIVI VENTES 403e'!$A684&lt;&gt;"",ROUND($E698*$A698,2),""),"")</f>
        <v>60.36</v>
      </c>
      <c r="G698">
        <f>IFERROR(IF('SUIVI VENTES 403e'!$A684&lt;&gt;"",YEAR('SUIVI VENTES 403e'!$G684),""),"")</f>
        <v>2022</v>
      </c>
      <c r="H698">
        <f>IFERROR(IF('SUIVI VENTES 403e'!$A684&lt;&gt;"",MONTH('SUIVI VENTES 403e'!$G684),""),"")</f>
        <v>2</v>
      </c>
    </row>
    <row r="699" spans="1:8" x14ac:dyDescent="0.25">
      <c r="A699">
        <f>IFERROR('SUIVI VENTES 403e'!B685*(INDEX(traitement!$A$2:$B$10,MATCH('SUIVI VENTES 403e'!$H685,traitement!$A$2:$A$10,0),2)),"")</f>
        <v>2</v>
      </c>
      <c r="B699">
        <f>IFERROR('SUIVI VENTES 403e'!F685,"")</f>
        <v>0</v>
      </c>
      <c r="C699">
        <f>IFERROR(IF('SUIVI VENTES 403e'!$A685&lt;&gt;"",ROUND($B699/$A699,2),""),"")</f>
        <v>0</v>
      </c>
      <c r="D699" cm="1">
        <f t="array" ref="D699">IFERROR(INDEX($F$3:$R$7,MATCH($G699,$F$4:$F$7,0),MATCH($H699,$F$3:$R$3,0)+1),"")</f>
        <v>4</v>
      </c>
      <c r="E699">
        <f>IFERROR(IF('SUIVI VENTES 403e'!$A685&lt;&gt;"",ROUND((($C699/1.2)-$D699),2),""),"")</f>
        <v>-4</v>
      </c>
      <c r="F699">
        <f>IFERROR(IF('SUIVI VENTES 403e'!$A685&lt;&gt;"",ROUND($E699*$A699,2),""),"")</f>
        <v>-8</v>
      </c>
      <c r="G699">
        <f>IFERROR(IF('SUIVI VENTES 403e'!$A685&lt;&gt;"",YEAR('SUIVI VENTES 403e'!$G685),""),"")</f>
        <v>2022</v>
      </c>
      <c r="H699">
        <f>IFERROR(IF('SUIVI VENTES 403e'!$A685&lt;&gt;"",MONTH('SUIVI VENTES 403e'!$G685),""),"")</f>
        <v>2</v>
      </c>
    </row>
    <row r="700" spans="1:8" x14ac:dyDescent="0.25">
      <c r="A700">
        <f>IFERROR('SUIVI VENTES 403e'!B686*(INDEX(traitement!$A$2:$B$10,MATCH('SUIVI VENTES 403e'!$H686,traitement!$A$2:$A$10,0),2)),"")</f>
        <v>20</v>
      </c>
      <c r="B700">
        <f>IFERROR('SUIVI VENTES 403e'!F686,"")</f>
        <v>216.67</v>
      </c>
      <c r="C700">
        <f>IFERROR(IF('SUIVI VENTES 403e'!$A686&lt;&gt;"",ROUND($B700/$A700,2),""),"")</f>
        <v>10.83</v>
      </c>
      <c r="D700" cm="1">
        <f t="array" ref="D700">IFERROR(INDEX($F$3:$R$7,MATCH($G700,$F$4:$F$7,0),MATCH($H700,$F$3:$R$3,0)+1),"")</f>
        <v>4</v>
      </c>
      <c r="E700">
        <f>IFERROR(IF('SUIVI VENTES 403e'!$A686&lt;&gt;"",ROUND((($C700/1.2)-$D700),2),""),"")</f>
        <v>5.03</v>
      </c>
      <c r="F700">
        <f>IFERROR(IF('SUIVI VENTES 403e'!$A686&lt;&gt;"",ROUND($E700*$A700,2),""),"")</f>
        <v>100.6</v>
      </c>
      <c r="G700">
        <f>IFERROR(IF('SUIVI VENTES 403e'!$A686&lt;&gt;"",YEAR('SUIVI VENTES 403e'!$G686),""),"")</f>
        <v>2022</v>
      </c>
      <c r="H700">
        <f>IFERROR(IF('SUIVI VENTES 403e'!$A686&lt;&gt;"",MONTH('SUIVI VENTES 403e'!$G686),""),"")</f>
        <v>2</v>
      </c>
    </row>
    <row r="701" spans="1:8" x14ac:dyDescent="0.25">
      <c r="A701">
        <f>IFERROR('SUIVI VENTES 403e'!B687*(INDEX(traitement!$A$2:$B$10,MATCH('SUIVI VENTES 403e'!$H687,traitement!$A$2:$A$10,0),2)),"")</f>
        <v>2</v>
      </c>
      <c r="B701">
        <f>IFERROR('SUIVI VENTES 403e'!F687,"")</f>
        <v>0</v>
      </c>
      <c r="C701">
        <f>IFERROR(IF('SUIVI VENTES 403e'!$A687&lt;&gt;"",ROUND($B701/$A701,2),""),"")</f>
        <v>0</v>
      </c>
      <c r="D701" cm="1">
        <f t="array" ref="D701">IFERROR(INDEX($F$3:$R$7,MATCH($G701,$F$4:$F$7,0),MATCH($H701,$F$3:$R$3,0)+1),"")</f>
        <v>4</v>
      </c>
      <c r="E701">
        <f>IFERROR(IF('SUIVI VENTES 403e'!$A687&lt;&gt;"",ROUND((($C701/1.2)-$D701),2),""),"")</f>
        <v>-4</v>
      </c>
      <c r="F701">
        <f>IFERROR(IF('SUIVI VENTES 403e'!$A687&lt;&gt;"",ROUND($E701*$A701,2),""),"")</f>
        <v>-8</v>
      </c>
      <c r="G701">
        <f>IFERROR(IF('SUIVI VENTES 403e'!$A687&lt;&gt;"",YEAR('SUIVI VENTES 403e'!$G687),""),"")</f>
        <v>2022</v>
      </c>
      <c r="H701">
        <f>IFERROR(IF('SUIVI VENTES 403e'!$A687&lt;&gt;"",MONTH('SUIVI VENTES 403e'!$G687),""),"")</f>
        <v>2</v>
      </c>
    </row>
    <row r="702" spans="1:8" x14ac:dyDescent="0.25">
      <c r="A702">
        <f>IFERROR('SUIVI VENTES 403e'!B688*(INDEX(traitement!$A$2:$B$10,MATCH('SUIVI VENTES 403e'!$H688,traitement!$A$2:$A$10,0),2)),"")</f>
        <v>6</v>
      </c>
      <c r="B702">
        <f>IFERROR('SUIVI VENTES 403e'!F688,"")</f>
        <v>130</v>
      </c>
      <c r="C702">
        <f>IFERROR(IF('SUIVI VENTES 403e'!$A688&lt;&gt;"",ROUND($B702/$A702,2),""),"")</f>
        <v>21.67</v>
      </c>
      <c r="D702" cm="1">
        <f t="array" ref="D702">IFERROR(INDEX($F$3:$R$7,MATCH($G702,$F$4:$F$7,0),MATCH($H702,$F$3:$R$3,0)+1),"")</f>
        <v>4</v>
      </c>
      <c r="E702">
        <f>IFERROR(IF('SUIVI VENTES 403e'!$A688&lt;&gt;"",ROUND((($C702/1.2)-$D702),2),""),"")</f>
        <v>14.06</v>
      </c>
      <c r="F702">
        <f>IFERROR(IF('SUIVI VENTES 403e'!$A688&lt;&gt;"",ROUND($E702*$A702,2),""),"")</f>
        <v>84.36</v>
      </c>
      <c r="G702">
        <f>IFERROR(IF('SUIVI VENTES 403e'!$A688&lt;&gt;"",YEAR('SUIVI VENTES 403e'!$G688),""),"")</f>
        <v>2022</v>
      </c>
      <c r="H702">
        <f>IFERROR(IF('SUIVI VENTES 403e'!$A688&lt;&gt;"",MONTH('SUIVI VENTES 403e'!$G688),""),"")</f>
        <v>2</v>
      </c>
    </row>
    <row r="703" spans="1:8" x14ac:dyDescent="0.25">
      <c r="A703">
        <f>IFERROR('SUIVI VENTES 403e'!B689*(INDEX(traitement!$A$2:$B$10,MATCH('SUIVI VENTES 403e'!$H689,traitement!$A$2:$A$10,0),2)),"")</f>
        <v>10</v>
      </c>
      <c r="B703">
        <f>IFERROR('SUIVI VENTES 403e'!F689,"")</f>
        <v>100</v>
      </c>
      <c r="C703">
        <f>IFERROR(IF('SUIVI VENTES 403e'!$A689&lt;&gt;"",ROUND($B703/$A703,2),""),"")</f>
        <v>10</v>
      </c>
      <c r="D703" cm="1">
        <f t="array" ref="D703">IFERROR(INDEX($F$3:$R$7,MATCH($G703,$F$4:$F$7,0),MATCH($H703,$F$3:$R$3,0)+1),"")</f>
        <v>4</v>
      </c>
      <c r="E703">
        <f>IFERROR(IF('SUIVI VENTES 403e'!$A689&lt;&gt;"",ROUND((($C703/1.2)-$D703),2),""),"")</f>
        <v>4.33</v>
      </c>
      <c r="F703">
        <f>IFERROR(IF('SUIVI VENTES 403e'!$A689&lt;&gt;"",ROUND($E703*$A703,2),""),"")</f>
        <v>43.3</v>
      </c>
      <c r="G703">
        <f>IFERROR(IF('SUIVI VENTES 403e'!$A689&lt;&gt;"",YEAR('SUIVI VENTES 403e'!$G689),""),"")</f>
        <v>2022</v>
      </c>
      <c r="H703">
        <f>IFERROR(IF('SUIVI VENTES 403e'!$A689&lt;&gt;"",MONTH('SUIVI VENTES 403e'!$G689),""),"")</f>
        <v>2</v>
      </c>
    </row>
    <row r="704" spans="1:8" x14ac:dyDescent="0.25">
      <c r="A704">
        <f>IFERROR('SUIVI VENTES 403e'!B690*(INDEX(traitement!$A$2:$B$10,MATCH('SUIVI VENTES 403e'!$H690,traitement!$A$2:$A$10,0),2)),"")</f>
        <v>12</v>
      </c>
      <c r="B704">
        <f>IFERROR('SUIVI VENTES 403e'!F690,"")</f>
        <v>130</v>
      </c>
      <c r="C704">
        <f>IFERROR(IF('SUIVI VENTES 403e'!$A690&lt;&gt;"",ROUND($B704/$A704,2),""),"")</f>
        <v>10.83</v>
      </c>
      <c r="D704" cm="1">
        <f t="array" ref="D704">IFERROR(INDEX($F$3:$R$7,MATCH($G704,$F$4:$F$7,0),MATCH($H704,$F$3:$R$3,0)+1),"")</f>
        <v>4</v>
      </c>
      <c r="E704">
        <f>IFERROR(IF('SUIVI VENTES 403e'!$A690&lt;&gt;"",ROUND((($C704/1.2)-$D704),2),""),"")</f>
        <v>5.03</v>
      </c>
      <c r="F704">
        <f>IFERROR(IF('SUIVI VENTES 403e'!$A690&lt;&gt;"",ROUND($E704*$A704,2),""),"")</f>
        <v>60.36</v>
      </c>
      <c r="G704">
        <f>IFERROR(IF('SUIVI VENTES 403e'!$A690&lt;&gt;"",YEAR('SUIVI VENTES 403e'!$G690),""),"")</f>
        <v>2022</v>
      </c>
      <c r="H704">
        <f>IFERROR(IF('SUIVI VENTES 403e'!$A690&lt;&gt;"",MONTH('SUIVI VENTES 403e'!$G690),""),"")</f>
        <v>2</v>
      </c>
    </row>
    <row r="705" spans="1:8" x14ac:dyDescent="0.25">
      <c r="A705">
        <f>IFERROR('SUIVI VENTES 403e'!B691*(INDEX(traitement!$A$2:$B$10,MATCH('SUIVI VENTES 403e'!$H691,traitement!$A$2:$A$10,0),2)),"")</f>
        <v>6</v>
      </c>
      <c r="B705">
        <f>IFERROR('SUIVI VENTES 403e'!F691,"")</f>
        <v>65</v>
      </c>
      <c r="C705">
        <f>IFERROR(IF('SUIVI VENTES 403e'!$A691&lt;&gt;"",ROUND($B705/$A705,2),""),"")</f>
        <v>10.83</v>
      </c>
      <c r="D705" cm="1">
        <f t="array" ref="D705">IFERROR(INDEX($F$3:$R$7,MATCH($G705,$F$4:$F$7,0),MATCH($H705,$F$3:$R$3,0)+1),"")</f>
        <v>4</v>
      </c>
      <c r="E705">
        <f>IFERROR(IF('SUIVI VENTES 403e'!$A691&lt;&gt;"",ROUND((($C705/1.2)-$D705),2),""),"")</f>
        <v>5.03</v>
      </c>
      <c r="F705">
        <f>IFERROR(IF('SUIVI VENTES 403e'!$A691&lt;&gt;"",ROUND($E705*$A705,2),""),"")</f>
        <v>30.18</v>
      </c>
      <c r="G705">
        <f>IFERROR(IF('SUIVI VENTES 403e'!$A691&lt;&gt;"",YEAR('SUIVI VENTES 403e'!$G691),""),"")</f>
        <v>2022</v>
      </c>
      <c r="H705">
        <f>IFERROR(IF('SUIVI VENTES 403e'!$A691&lt;&gt;"",MONTH('SUIVI VENTES 403e'!$G691),""),"")</f>
        <v>2</v>
      </c>
    </row>
    <row r="706" spans="1:8" x14ac:dyDescent="0.25">
      <c r="A706">
        <f>IFERROR('SUIVI VENTES 403e'!B692*(INDEX(traitement!$A$2:$B$10,MATCH('SUIVI VENTES 403e'!$H692,traitement!$A$2:$A$10,0),2)),"")</f>
        <v>12</v>
      </c>
      <c r="B706">
        <f>IFERROR('SUIVI VENTES 403e'!F692,"")</f>
        <v>130</v>
      </c>
      <c r="C706">
        <f>IFERROR(IF('SUIVI VENTES 403e'!$A692&lt;&gt;"",ROUND($B706/$A706,2),""),"")</f>
        <v>10.83</v>
      </c>
      <c r="D706" cm="1">
        <f t="array" ref="D706">IFERROR(INDEX($F$3:$R$7,MATCH($G706,$F$4:$F$7,0),MATCH($H706,$F$3:$R$3,0)+1),"")</f>
        <v>4</v>
      </c>
      <c r="E706">
        <f>IFERROR(IF('SUIVI VENTES 403e'!$A692&lt;&gt;"",ROUND((($C706/1.2)-$D706),2),""),"")</f>
        <v>5.03</v>
      </c>
      <c r="F706">
        <f>IFERROR(IF('SUIVI VENTES 403e'!$A692&lt;&gt;"",ROUND($E706*$A706,2),""),"")</f>
        <v>60.36</v>
      </c>
      <c r="G706">
        <f>IFERROR(IF('SUIVI VENTES 403e'!$A692&lt;&gt;"",YEAR('SUIVI VENTES 403e'!$G692),""),"")</f>
        <v>2022</v>
      </c>
      <c r="H706">
        <f>IFERROR(IF('SUIVI VENTES 403e'!$A692&lt;&gt;"",MONTH('SUIVI VENTES 403e'!$G692),""),"")</f>
        <v>2</v>
      </c>
    </row>
    <row r="707" spans="1:8" x14ac:dyDescent="0.25">
      <c r="A707">
        <f>IFERROR('SUIVI VENTES 403e'!B693*(INDEX(traitement!$A$2:$B$10,MATCH('SUIVI VENTES 403e'!$H693,traitement!$A$2:$A$10,0),2)),"")</f>
        <v>10</v>
      </c>
      <c r="B707">
        <f>IFERROR('SUIVI VENTES 403e'!F693,"")</f>
        <v>105</v>
      </c>
      <c r="C707">
        <f>IFERROR(IF('SUIVI VENTES 403e'!$A693&lt;&gt;"",ROUND($B707/$A707,2),""),"")</f>
        <v>10.5</v>
      </c>
      <c r="D707" cm="1">
        <f t="array" ref="D707">IFERROR(INDEX($F$3:$R$7,MATCH($G707,$F$4:$F$7,0),MATCH($H707,$F$3:$R$3,0)+1),"")</f>
        <v>4</v>
      </c>
      <c r="E707">
        <f>IFERROR(IF('SUIVI VENTES 403e'!$A693&lt;&gt;"",ROUND((($C707/1.2)-$D707),2),""),"")</f>
        <v>4.75</v>
      </c>
      <c r="F707">
        <f>IFERROR(IF('SUIVI VENTES 403e'!$A693&lt;&gt;"",ROUND($E707*$A707,2),""),"")</f>
        <v>47.5</v>
      </c>
      <c r="G707">
        <f>IFERROR(IF('SUIVI VENTES 403e'!$A693&lt;&gt;"",YEAR('SUIVI VENTES 403e'!$G693),""),"")</f>
        <v>2022</v>
      </c>
      <c r="H707">
        <f>IFERROR(IF('SUIVI VENTES 403e'!$A693&lt;&gt;"",MONTH('SUIVI VENTES 403e'!$G693),""),"")</f>
        <v>2</v>
      </c>
    </row>
    <row r="708" spans="1:8" x14ac:dyDescent="0.25">
      <c r="A708">
        <f>IFERROR('SUIVI VENTES 403e'!B694*(INDEX(traitement!$A$2:$B$10,MATCH('SUIVI VENTES 403e'!$H694,traitement!$A$2:$A$10,0),2)),"")</f>
        <v>2</v>
      </c>
      <c r="B708">
        <f>IFERROR('SUIVI VENTES 403e'!F694,"")</f>
        <v>21.67</v>
      </c>
      <c r="C708">
        <f>IFERROR(IF('SUIVI VENTES 403e'!$A694&lt;&gt;"",ROUND($B708/$A708,2),""),"")</f>
        <v>10.84</v>
      </c>
      <c r="D708" cm="1">
        <f t="array" ref="D708">IFERROR(INDEX($F$3:$R$7,MATCH($G708,$F$4:$F$7,0),MATCH($H708,$F$3:$R$3,0)+1),"")</f>
        <v>4</v>
      </c>
      <c r="E708">
        <f>IFERROR(IF('SUIVI VENTES 403e'!$A694&lt;&gt;"",ROUND((($C708/1.2)-$D708),2),""),"")</f>
        <v>5.03</v>
      </c>
      <c r="F708">
        <f>IFERROR(IF('SUIVI VENTES 403e'!$A694&lt;&gt;"",ROUND($E708*$A708,2),""),"")</f>
        <v>10.06</v>
      </c>
      <c r="G708">
        <f>IFERROR(IF('SUIVI VENTES 403e'!$A694&lt;&gt;"",YEAR('SUIVI VENTES 403e'!$G694),""),"")</f>
        <v>2022</v>
      </c>
      <c r="H708">
        <f>IFERROR(IF('SUIVI VENTES 403e'!$A694&lt;&gt;"",MONTH('SUIVI VENTES 403e'!$G694),""),"")</f>
        <v>2</v>
      </c>
    </row>
    <row r="709" spans="1:8" x14ac:dyDescent="0.25">
      <c r="A709">
        <f>IFERROR('SUIVI VENTES 403e'!B695*(INDEX(traitement!$A$2:$B$10,MATCH('SUIVI VENTES 403e'!$H695,traitement!$A$2:$A$10,0),2)),"")</f>
        <v>12</v>
      </c>
      <c r="B709">
        <f>IFERROR('SUIVI VENTES 403e'!F695,"")</f>
        <v>130</v>
      </c>
      <c r="C709">
        <f>IFERROR(IF('SUIVI VENTES 403e'!$A695&lt;&gt;"",ROUND($B709/$A709,2),""),"")</f>
        <v>10.83</v>
      </c>
      <c r="D709" cm="1">
        <f t="array" ref="D709">IFERROR(INDEX($F$3:$R$7,MATCH($G709,$F$4:$F$7,0),MATCH($H709,$F$3:$R$3,0)+1),"")</f>
        <v>4</v>
      </c>
      <c r="E709">
        <f>IFERROR(IF('SUIVI VENTES 403e'!$A695&lt;&gt;"",ROUND((($C709/1.2)-$D709),2),""),"")</f>
        <v>5.03</v>
      </c>
      <c r="F709">
        <f>IFERROR(IF('SUIVI VENTES 403e'!$A695&lt;&gt;"",ROUND($E709*$A709,2),""),"")</f>
        <v>60.36</v>
      </c>
      <c r="G709">
        <f>IFERROR(IF('SUIVI VENTES 403e'!$A695&lt;&gt;"",YEAR('SUIVI VENTES 403e'!$G695),""),"")</f>
        <v>2022</v>
      </c>
      <c r="H709">
        <f>IFERROR(IF('SUIVI VENTES 403e'!$A695&lt;&gt;"",MONTH('SUIVI VENTES 403e'!$G695),""),"")</f>
        <v>2</v>
      </c>
    </row>
    <row r="710" spans="1:8" x14ac:dyDescent="0.25">
      <c r="A710">
        <f>IFERROR('SUIVI VENTES 403e'!B696*(INDEX(traitement!$A$2:$B$10,MATCH('SUIVI VENTES 403e'!$H696,traitement!$A$2:$A$10,0),2)),"")</f>
        <v>10</v>
      </c>
      <c r="B710">
        <f>IFERROR('SUIVI VENTES 403e'!F696,"")</f>
        <v>105</v>
      </c>
      <c r="C710">
        <f>IFERROR(IF('SUIVI VENTES 403e'!$A696&lt;&gt;"",ROUND($B710/$A710,2),""),"")</f>
        <v>10.5</v>
      </c>
      <c r="D710" cm="1">
        <f t="array" ref="D710">IFERROR(INDEX($F$3:$R$7,MATCH($G710,$F$4:$F$7,0),MATCH($H710,$F$3:$R$3,0)+1),"")</f>
        <v>4</v>
      </c>
      <c r="E710">
        <f>IFERROR(IF('SUIVI VENTES 403e'!$A696&lt;&gt;"",ROUND((($C710/1.2)-$D710),2),""),"")</f>
        <v>4.75</v>
      </c>
      <c r="F710">
        <f>IFERROR(IF('SUIVI VENTES 403e'!$A696&lt;&gt;"",ROUND($E710*$A710,2),""),"")</f>
        <v>47.5</v>
      </c>
      <c r="G710">
        <f>IFERROR(IF('SUIVI VENTES 403e'!$A696&lt;&gt;"",YEAR('SUIVI VENTES 403e'!$G696),""),"")</f>
        <v>2022</v>
      </c>
      <c r="H710">
        <f>IFERROR(IF('SUIVI VENTES 403e'!$A696&lt;&gt;"",MONTH('SUIVI VENTES 403e'!$G696),""),"")</f>
        <v>2</v>
      </c>
    </row>
    <row r="711" spans="1:8" x14ac:dyDescent="0.25">
      <c r="A711">
        <f>IFERROR('SUIVI VENTES 403e'!B697*(INDEX(traitement!$A$2:$B$10,MATCH('SUIVI VENTES 403e'!$H697,traitement!$A$2:$A$10,0),2)),"")</f>
        <v>2</v>
      </c>
      <c r="B711">
        <f>IFERROR('SUIVI VENTES 403e'!F697,"")</f>
        <v>21.67</v>
      </c>
      <c r="C711">
        <f>IFERROR(IF('SUIVI VENTES 403e'!$A697&lt;&gt;"",ROUND($B711/$A711,2),""),"")</f>
        <v>10.84</v>
      </c>
      <c r="D711" cm="1">
        <f t="array" ref="D711">IFERROR(INDEX($F$3:$R$7,MATCH($G711,$F$4:$F$7,0),MATCH($H711,$F$3:$R$3,0)+1),"")</f>
        <v>4</v>
      </c>
      <c r="E711">
        <f>IFERROR(IF('SUIVI VENTES 403e'!$A697&lt;&gt;"",ROUND((($C711/1.2)-$D711),2),""),"")</f>
        <v>5.03</v>
      </c>
      <c r="F711">
        <f>IFERROR(IF('SUIVI VENTES 403e'!$A697&lt;&gt;"",ROUND($E711*$A711,2),""),"")</f>
        <v>10.06</v>
      </c>
      <c r="G711">
        <f>IFERROR(IF('SUIVI VENTES 403e'!$A697&lt;&gt;"",YEAR('SUIVI VENTES 403e'!$G697),""),"")</f>
        <v>2022</v>
      </c>
      <c r="H711">
        <f>IFERROR(IF('SUIVI VENTES 403e'!$A697&lt;&gt;"",MONTH('SUIVI VENTES 403e'!$G697),""),"")</f>
        <v>2</v>
      </c>
    </row>
    <row r="712" spans="1:8" x14ac:dyDescent="0.25">
      <c r="A712">
        <f>IFERROR('SUIVI VENTES 403e'!B698*(INDEX(traitement!$A$2:$B$10,MATCH('SUIVI VENTES 403e'!$H698,traitement!$A$2:$A$10,0),2)),"")</f>
        <v>12</v>
      </c>
      <c r="B712">
        <f>IFERROR('SUIVI VENTES 403e'!F698,"")</f>
        <v>130</v>
      </c>
      <c r="C712">
        <f>IFERROR(IF('SUIVI VENTES 403e'!$A698&lt;&gt;"",ROUND($B712/$A712,2),""),"")</f>
        <v>10.83</v>
      </c>
      <c r="D712" cm="1">
        <f t="array" ref="D712">IFERROR(INDEX($F$3:$R$7,MATCH($G712,$F$4:$F$7,0),MATCH($H712,$F$3:$R$3,0)+1),"")</f>
        <v>4</v>
      </c>
      <c r="E712">
        <f>IFERROR(IF('SUIVI VENTES 403e'!$A698&lt;&gt;"",ROUND((($C712/1.2)-$D712),2),""),"")</f>
        <v>5.03</v>
      </c>
      <c r="F712">
        <f>IFERROR(IF('SUIVI VENTES 403e'!$A698&lt;&gt;"",ROUND($E712*$A712,2),""),"")</f>
        <v>60.36</v>
      </c>
      <c r="G712">
        <f>IFERROR(IF('SUIVI VENTES 403e'!$A698&lt;&gt;"",YEAR('SUIVI VENTES 403e'!$G698),""),"")</f>
        <v>2022</v>
      </c>
      <c r="H712">
        <f>IFERROR(IF('SUIVI VENTES 403e'!$A698&lt;&gt;"",MONTH('SUIVI VENTES 403e'!$G698),""),"")</f>
        <v>2</v>
      </c>
    </row>
    <row r="713" spans="1:8" x14ac:dyDescent="0.25">
      <c r="A713">
        <f>IFERROR('SUIVI VENTES 403e'!B699*(INDEX(traitement!$A$2:$B$10,MATCH('SUIVI VENTES 403e'!$H699,traitement!$A$2:$A$10,0),2)),"")</f>
        <v>5</v>
      </c>
      <c r="B713">
        <f>IFERROR('SUIVI VENTES 403e'!F699,"")</f>
        <v>54.17</v>
      </c>
      <c r="C713">
        <f>IFERROR(IF('SUIVI VENTES 403e'!$A699&lt;&gt;"",ROUND($B713/$A713,2),""),"")</f>
        <v>10.83</v>
      </c>
      <c r="D713" cm="1">
        <f t="array" ref="D713">IFERROR(INDEX($F$3:$R$7,MATCH($G713,$F$4:$F$7,0),MATCH($H713,$F$3:$R$3,0)+1),"")</f>
        <v>4</v>
      </c>
      <c r="E713">
        <f>IFERROR(IF('SUIVI VENTES 403e'!$A699&lt;&gt;"",ROUND((($C713/1.2)-$D713),2),""),"")</f>
        <v>5.03</v>
      </c>
      <c r="F713">
        <f>IFERROR(IF('SUIVI VENTES 403e'!$A699&lt;&gt;"",ROUND($E713*$A713,2),""),"")</f>
        <v>25.15</v>
      </c>
      <c r="G713">
        <f>IFERROR(IF('SUIVI VENTES 403e'!$A699&lt;&gt;"",YEAR('SUIVI VENTES 403e'!$G699),""),"")</f>
        <v>2022</v>
      </c>
      <c r="H713">
        <f>IFERROR(IF('SUIVI VENTES 403e'!$A699&lt;&gt;"",MONTH('SUIVI VENTES 403e'!$G699),""),"")</f>
        <v>2</v>
      </c>
    </row>
    <row r="714" spans="1:8" x14ac:dyDescent="0.25">
      <c r="A714">
        <f>IFERROR('SUIVI VENTES 403e'!B700*(INDEX(traitement!$A$2:$B$10,MATCH('SUIVI VENTES 403e'!$H700,traitement!$A$2:$A$10,0),2)),"")</f>
        <v>1</v>
      </c>
      <c r="B714">
        <f>IFERROR('SUIVI VENTES 403e'!F700,"")</f>
        <v>0</v>
      </c>
      <c r="C714">
        <f>IFERROR(IF('SUIVI VENTES 403e'!$A700&lt;&gt;"",ROUND($B714/$A714,2),""),"")</f>
        <v>0</v>
      </c>
      <c r="D714" cm="1">
        <f t="array" ref="D714">IFERROR(INDEX($F$3:$R$7,MATCH($G714,$F$4:$F$7,0),MATCH($H714,$F$3:$R$3,0)+1),"")</f>
        <v>4</v>
      </c>
      <c r="E714">
        <f>IFERROR(IF('SUIVI VENTES 403e'!$A700&lt;&gt;"",ROUND((($C714/1.2)-$D714),2),""),"")</f>
        <v>-4</v>
      </c>
      <c r="F714">
        <f>IFERROR(IF('SUIVI VENTES 403e'!$A700&lt;&gt;"",ROUND($E714*$A714,2),""),"")</f>
        <v>-4</v>
      </c>
      <c r="G714">
        <f>IFERROR(IF('SUIVI VENTES 403e'!$A700&lt;&gt;"",YEAR('SUIVI VENTES 403e'!$G700),""),"")</f>
        <v>2022</v>
      </c>
      <c r="H714">
        <f>IFERROR(IF('SUIVI VENTES 403e'!$A700&lt;&gt;"",MONTH('SUIVI VENTES 403e'!$G700),""),"")</f>
        <v>2</v>
      </c>
    </row>
    <row r="715" spans="1:8" x14ac:dyDescent="0.25">
      <c r="A715">
        <f>IFERROR('SUIVI VENTES 403e'!B701*(INDEX(traitement!$A$2:$B$10,MATCH('SUIVI VENTES 403e'!$H701,traitement!$A$2:$A$10,0),2)),"")</f>
        <v>12</v>
      </c>
      <c r="B715">
        <f>IFERROR('SUIVI VENTES 403e'!F701,"")</f>
        <v>130</v>
      </c>
      <c r="C715">
        <f>IFERROR(IF('SUIVI VENTES 403e'!$A701&lt;&gt;"",ROUND($B715/$A715,2),""),"")</f>
        <v>10.83</v>
      </c>
      <c r="D715" cm="1">
        <f t="array" ref="D715">IFERROR(INDEX($F$3:$R$7,MATCH($G715,$F$4:$F$7,0),MATCH($H715,$F$3:$R$3,0)+1),"")</f>
        <v>4</v>
      </c>
      <c r="E715">
        <f>IFERROR(IF('SUIVI VENTES 403e'!$A701&lt;&gt;"",ROUND((($C715/1.2)-$D715),2),""),"")</f>
        <v>5.03</v>
      </c>
      <c r="F715">
        <f>IFERROR(IF('SUIVI VENTES 403e'!$A701&lt;&gt;"",ROUND($E715*$A715,2),""),"")</f>
        <v>60.36</v>
      </c>
      <c r="G715">
        <f>IFERROR(IF('SUIVI VENTES 403e'!$A701&lt;&gt;"",YEAR('SUIVI VENTES 403e'!$G701),""),"")</f>
        <v>2022</v>
      </c>
      <c r="H715">
        <f>IFERROR(IF('SUIVI VENTES 403e'!$A701&lt;&gt;"",MONTH('SUIVI VENTES 403e'!$G701),""),"")</f>
        <v>2</v>
      </c>
    </row>
    <row r="716" spans="1:8" x14ac:dyDescent="0.25">
      <c r="A716">
        <f>IFERROR('SUIVI VENTES 403e'!B702*(INDEX(traitement!$A$2:$B$10,MATCH('SUIVI VENTES 403e'!$H702,traitement!$A$2:$A$10,0),2)),"")</f>
        <v>1.25</v>
      </c>
      <c r="B716">
        <f>IFERROR('SUIVI VENTES 403e'!F702,"")</f>
        <v>27.08</v>
      </c>
      <c r="C716">
        <f>IFERROR(IF('SUIVI VENTES 403e'!$A702&lt;&gt;"",ROUND($B716/$A716,2),""),"")</f>
        <v>21.66</v>
      </c>
      <c r="D716" cm="1">
        <f t="array" ref="D716">IFERROR(INDEX($F$3:$R$7,MATCH($G716,$F$4:$F$7,0),MATCH($H716,$F$3:$R$3,0)+1),"")</f>
        <v>4</v>
      </c>
      <c r="E716">
        <f>IFERROR(IF('SUIVI VENTES 403e'!$A702&lt;&gt;"",ROUND((($C716/1.2)-$D716),2),""),"")</f>
        <v>14.05</v>
      </c>
      <c r="F716">
        <f>IFERROR(IF('SUIVI VENTES 403e'!$A702&lt;&gt;"",ROUND($E716*$A716,2),""),"")</f>
        <v>17.559999999999999</v>
      </c>
      <c r="G716">
        <f>IFERROR(IF('SUIVI VENTES 403e'!$A702&lt;&gt;"",YEAR('SUIVI VENTES 403e'!$G702),""),"")</f>
        <v>2022</v>
      </c>
      <c r="H716">
        <f>IFERROR(IF('SUIVI VENTES 403e'!$A702&lt;&gt;"",MONTH('SUIVI VENTES 403e'!$G702),""),"")</f>
        <v>2</v>
      </c>
    </row>
    <row r="717" spans="1:8" x14ac:dyDescent="0.25">
      <c r="A717">
        <f>IFERROR('SUIVI VENTES 403e'!B703*(INDEX(traitement!$A$2:$B$10,MATCH('SUIVI VENTES 403e'!$H703,traitement!$A$2:$A$10,0),2)),"")</f>
        <v>10</v>
      </c>
      <c r="B717">
        <f>IFERROR('SUIVI VENTES 403e'!F703,"")</f>
        <v>108.33</v>
      </c>
      <c r="C717">
        <f>IFERROR(IF('SUIVI VENTES 403e'!$A703&lt;&gt;"",ROUND($B717/$A717,2),""),"")</f>
        <v>10.83</v>
      </c>
      <c r="D717" cm="1">
        <f t="array" ref="D717">IFERROR(INDEX($F$3:$R$7,MATCH($G717,$F$4:$F$7,0),MATCH($H717,$F$3:$R$3,0)+1),"")</f>
        <v>4</v>
      </c>
      <c r="E717">
        <f>IFERROR(IF('SUIVI VENTES 403e'!$A703&lt;&gt;"",ROUND((($C717/1.2)-$D717),2),""),"")</f>
        <v>5.03</v>
      </c>
      <c r="F717">
        <f>IFERROR(IF('SUIVI VENTES 403e'!$A703&lt;&gt;"",ROUND($E717*$A717,2),""),"")</f>
        <v>50.3</v>
      </c>
      <c r="G717">
        <f>IFERROR(IF('SUIVI VENTES 403e'!$A703&lt;&gt;"",YEAR('SUIVI VENTES 403e'!$G703),""),"")</f>
        <v>2022</v>
      </c>
      <c r="H717">
        <f>IFERROR(IF('SUIVI VENTES 403e'!$A703&lt;&gt;"",MONTH('SUIVI VENTES 403e'!$G703),""),"")</f>
        <v>2</v>
      </c>
    </row>
    <row r="718" spans="1:8" x14ac:dyDescent="0.25">
      <c r="A718">
        <f>IFERROR('SUIVI VENTES 403e'!B704*(INDEX(traitement!$A$2:$B$10,MATCH('SUIVI VENTES 403e'!$H704,traitement!$A$2:$A$10,0),2)),"")</f>
        <v>7</v>
      </c>
      <c r="B718">
        <f>IFERROR('SUIVI VENTES 403e'!F704,"")</f>
        <v>75.83</v>
      </c>
      <c r="C718">
        <f>IFERROR(IF('SUIVI VENTES 403e'!$A704&lt;&gt;"",ROUND($B718/$A718,2),""),"")</f>
        <v>10.83</v>
      </c>
      <c r="D718" cm="1">
        <f t="array" ref="D718">IFERROR(INDEX($F$3:$R$7,MATCH($G718,$F$4:$F$7,0),MATCH($H718,$F$3:$R$3,0)+1),"")</f>
        <v>4</v>
      </c>
      <c r="E718">
        <f>IFERROR(IF('SUIVI VENTES 403e'!$A704&lt;&gt;"",ROUND((($C718/1.2)-$D718),2),""),"")</f>
        <v>5.03</v>
      </c>
      <c r="F718">
        <f>IFERROR(IF('SUIVI VENTES 403e'!$A704&lt;&gt;"",ROUND($E718*$A718,2),""),"")</f>
        <v>35.21</v>
      </c>
      <c r="G718">
        <f>IFERROR(IF('SUIVI VENTES 403e'!$A704&lt;&gt;"",YEAR('SUIVI VENTES 403e'!$G704),""),"")</f>
        <v>2022</v>
      </c>
      <c r="H718">
        <f>IFERROR(IF('SUIVI VENTES 403e'!$A704&lt;&gt;"",MONTH('SUIVI VENTES 403e'!$G704),""),"")</f>
        <v>2</v>
      </c>
    </row>
    <row r="719" spans="1:8" x14ac:dyDescent="0.25">
      <c r="A719">
        <f>IFERROR('SUIVI VENTES 403e'!B705*(INDEX(traitement!$A$2:$B$10,MATCH('SUIVI VENTES 403e'!$H705,traitement!$A$2:$A$10,0),2)),"")</f>
        <v>10</v>
      </c>
      <c r="B719">
        <f>IFERROR('SUIVI VENTES 403e'!F705,"")</f>
        <v>105</v>
      </c>
      <c r="C719">
        <f>IFERROR(IF('SUIVI VENTES 403e'!$A705&lt;&gt;"",ROUND($B719/$A719,2),""),"")</f>
        <v>10.5</v>
      </c>
      <c r="D719" cm="1">
        <f t="array" ref="D719">IFERROR(INDEX($F$3:$R$7,MATCH($G719,$F$4:$F$7,0),MATCH($H719,$F$3:$R$3,0)+1),"")</f>
        <v>5</v>
      </c>
      <c r="E719">
        <f>IFERROR(IF('SUIVI VENTES 403e'!$A705&lt;&gt;"",ROUND((($C719/1.2)-$D719),2),""),"")</f>
        <v>3.75</v>
      </c>
      <c r="F719">
        <f>IFERROR(IF('SUIVI VENTES 403e'!$A705&lt;&gt;"",ROUND($E719*$A719,2),""),"")</f>
        <v>37.5</v>
      </c>
      <c r="G719">
        <f>IFERROR(IF('SUIVI VENTES 403e'!$A705&lt;&gt;"",YEAR('SUIVI VENTES 403e'!$G705),""),"")</f>
        <v>2022</v>
      </c>
      <c r="H719">
        <f>IFERROR(IF('SUIVI VENTES 403e'!$A705&lt;&gt;"",MONTH('SUIVI VENTES 403e'!$G705),""),"")</f>
        <v>3</v>
      </c>
    </row>
    <row r="720" spans="1:8" x14ac:dyDescent="0.25">
      <c r="A720">
        <f>IFERROR('SUIVI VENTES 403e'!B706*(INDEX(traitement!$A$2:$B$10,MATCH('SUIVI VENTES 403e'!$H706,traitement!$A$2:$A$10,0),2)),"")</f>
        <v>2</v>
      </c>
      <c r="B720">
        <f>IFERROR('SUIVI VENTES 403e'!F706,"")</f>
        <v>21.67</v>
      </c>
      <c r="C720">
        <f>IFERROR(IF('SUIVI VENTES 403e'!$A706&lt;&gt;"",ROUND($B720/$A720,2),""),"")</f>
        <v>10.84</v>
      </c>
      <c r="D720" cm="1">
        <f t="array" ref="D720">IFERROR(INDEX($F$3:$R$7,MATCH($G720,$F$4:$F$7,0),MATCH($H720,$F$3:$R$3,0)+1),"")</f>
        <v>5</v>
      </c>
      <c r="E720">
        <f>IFERROR(IF('SUIVI VENTES 403e'!$A706&lt;&gt;"",ROUND((($C720/1.2)-$D720),2),""),"")</f>
        <v>4.03</v>
      </c>
      <c r="F720">
        <f>IFERROR(IF('SUIVI VENTES 403e'!$A706&lt;&gt;"",ROUND($E720*$A720,2),""),"")</f>
        <v>8.06</v>
      </c>
      <c r="G720">
        <f>IFERROR(IF('SUIVI VENTES 403e'!$A706&lt;&gt;"",YEAR('SUIVI VENTES 403e'!$G706),""),"")</f>
        <v>2022</v>
      </c>
      <c r="H720">
        <f>IFERROR(IF('SUIVI VENTES 403e'!$A706&lt;&gt;"",MONTH('SUIVI VENTES 403e'!$G706),""),"")</f>
        <v>3</v>
      </c>
    </row>
    <row r="721" spans="1:8" x14ac:dyDescent="0.25">
      <c r="A721">
        <f>IFERROR('SUIVI VENTES 403e'!B707*(INDEX(traitement!$A$2:$B$10,MATCH('SUIVI VENTES 403e'!$H707,traitement!$A$2:$A$10,0),2)),"")</f>
        <v>2</v>
      </c>
      <c r="B721">
        <f>IFERROR('SUIVI VENTES 403e'!F707,"")</f>
        <v>21.67</v>
      </c>
      <c r="C721">
        <f>IFERROR(IF('SUIVI VENTES 403e'!$A707&lt;&gt;"",ROUND($B721/$A721,2),""),"")</f>
        <v>10.84</v>
      </c>
      <c r="D721" cm="1">
        <f t="array" ref="D721">IFERROR(INDEX($F$3:$R$7,MATCH($G721,$F$4:$F$7,0),MATCH($H721,$F$3:$R$3,0)+1),"")</f>
        <v>5</v>
      </c>
      <c r="E721">
        <f>IFERROR(IF('SUIVI VENTES 403e'!$A707&lt;&gt;"",ROUND((($C721/1.2)-$D721),2),""),"")</f>
        <v>4.03</v>
      </c>
      <c r="F721">
        <f>IFERROR(IF('SUIVI VENTES 403e'!$A707&lt;&gt;"",ROUND($E721*$A721,2),""),"")</f>
        <v>8.06</v>
      </c>
      <c r="G721">
        <f>IFERROR(IF('SUIVI VENTES 403e'!$A707&lt;&gt;"",YEAR('SUIVI VENTES 403e'!$G707),""),"")</f>
        <v>2022</v>
      </c>
      <c r="H721">
        <f>IFERROR(IF('SUIVI VENTES 403e'!$A707&lt;&gt;"",MONTH('SUIVI VENTES 403e'!$G707),""),"")</f>
        <v>3</v>
      </c>
    </row>
    <row r="722" spans="1:8" x14ac:dyDescent="0.25">
      <c r="A722">
        <f>IFERROR('SUIVI VENTES 403e'!B708*(INDEX(traitement!$A$2:$B$10,MATCH('SUIVI VENTES 403e'!$H708,traitement!$A$2:$A$10,0),2)),"")</f>
        <v>5</v>
      </c>
      <c r="B722">
        <f>IFERROR('SUIVI VENTES 403e'!F708,"")</f>
        <v>54.17</v>
      </c>
      <c r="C722">
        <f>IFERROR(IF('SUIVI VENTES 403e'!$A708&lt;&gt;"",ROUND($B722/$A722,2),""),"")</f>
        <v>10.83</v>
      </c>
      <c r="D722" cm="1">
        <f t="array" ref="D722">IFERROR(INDEX($F$3:$R$7,MATCH($G722,$F$4:$F$7,0),MATCH($H722,$F$3:$R$3,0)+1),"")</f>
        <v>5</v>
      </c>
      <c r="E722">
        <f>IFERROR(IF('SUIVI VENTES 403e'!$A708&lt;&gt;"",ROUND((($C722/1.2)-$D722),2),""),"")</f>
        <v>4.03</v>
      </c>
      <c r="F722">
        <f>IFERROR(IF('SUIVI VENTES 403e'!$A708&lt;&gt;"",ROUND($E722*$A722,2),""),"")</f>
        <v>20.149999999999999</v>
      </c>
      <c r="G722">
        <f>IFERROR(IF('SUIVI VENTES 403e'!$A708&lt;&gt;"",YEAR('SUIVI VENTES 403e'!$G708),""),"")</f>
        <v>2022</v>
      </c>
      <c r="H722">
        <f>IFERROR(IF('SUIVI VENTES 403e'!$A708&lt;&gt;"",MONTH('SUIVI VENTES 403e'!$G708),""),"")</f>
        <v>3</v>
      </c>
    </row>
    <row r="723" spans="1:8" x14ac:dyDescent="0.25">
      <c r="A723">
        <f>IFERROR('SUIVI VENTES 403e'!B709*(INDEX(traitement!$A$2:$B$10,MATCH('SUIVI VENTES 403e'!$H709,traitement!$A$2:$A$10,0),2)),"")</f>
        <v>20</v>
      </c>
      <c r="B723">
        <f>IFERROR('SUIVI VENTES 403e'!F709,"")</f>
        <v>210</v>
      </c>
      <c r="C723">
        <f>IFERROR(IF('SUIVI VENTES 403e'!$A709&lt;&gt;"",ROUND($B723/$A723,2),""),"")</f>
        <v>10.5</v>
      </c>
      <c r="D723" cm="1">
        <f t="array" ref="D723">IFERROR(INDEX($F$3:$R$7,MATCH($G723,$F$4:$F$7,0),MATCH($H723,$F$3:$R$3,0)+1),"")</f>
        <v>5</v>
      </c>
      <c r="E723">
        <f>IFERROR(IF('SUIVI VENTES 403e'!$A709&lt;&gt;"",ROUND((($C723/1.2)-$D723),2),""),"")</f>
        <v>3.75</v>
      </c>
      <c r="F723">
        <f>IFERROR(IF('SUIVI VENTES 403e'!$A709&lt;&gt;"",ROUND($E723*$A723,2),""),"")</f>
        <v>75</v>
      </c>
      <c r="G723">
        <f>IFERROR(IF('SUIVI VENTES 403e'!$A709&lt;&gt;"",YEAR('SUIVI VENTES 403e'!$G709),""),"")</f>
        <v>2022</v>
      </c>
      <c r="H723">
        <f>IFERROR(IF('SUIVI VENTES 403e'!$A709&lt;&gt;"",MONTH('SUIVI VENTES 403e'!$G709),""),"")</f>
        <v>3</v>
      </c>
    </row>
    <row r="724" spans="1:8" x14ac:dyDescent="0.25">
      <c r="A724">
        <f>IFERROR('SUIVI VENTES 403e'!B710*(INDEX(traitement!$A$2:$B$10,MATCH('SUIVI VENTES 403e'!$H710,traitement!$A$2:$A$10,0),2)),"")</f>
        <v>10</v>
      </c>
      <c r="B724">
        <f>IFERROR('SUIVI VENTES 403e'!F710,"")</f>
        <v>105</v>
      </c>
      <c r="C724">
        <f>IFERROR(IF('SUIVI VENTES 403e'!$A710&lt;&gt;"",ROUND($B724/$A724,2),""),"")</f>
        <v>10.5</v>
      </c>
      <c r="D724" cm="1">
        <f t="array" ref="D724">IFERROR(INDEX($F$3:$R$7,MATCH($G724,$F$4:$F$7,0),MATCH($H724,$F$3:$R$3,0)+1),"")</f>
        <v>5</v>
      </c>
      <c r="E724">
        <f>IFERROR(IF('SUIVI VENTES 403e'!$A710&lt;&gt;"",ROUND((($C724/1.2)-$D724),2),""),"")</f>
        <v>3.75</v>
      </c>
      <c r="F724">
        <f>IFERROR(IF('SUIVI VENTES 403e'!$A710&lt;&gt;"",ROUND($E724*$A724,2),""),"")</f>
        <v>37.5</v>
      </c>
      <c r="G724">
        <f>IFERROR(IF('SUIVI VENTES 403e'!$A710&lt;&gt;"",YEAR('SUIVI VENTES 403e'!$G710),""),"")</f>
        <v>2022</v>
      </c>
      <c r="H724">
        <f>IFERROR(IF('SUIVI VENTES 403e'!$A710&lt;&gt;"",MONTH('SUIVI VENTES 403e'!$G710),""),"")</f>
        <v>3</v>
      </c>
    </row>
    <row r="725" spans="1:8" x14ac:dyDescent="0.25">
      <c r="A725">
        <f>IFERROR('SUIVI VENTES 403e'!B711*(INDEX(traitement!$A$2:$B$10,MATCH('SUIVI VENTES 403e'!$H711,traitement!$A$2:$A$10,0),2)),"")</f>
        <v>4</v>
      </c>
      <c r="B725">
        <f>IFERROR('SUIVI VENTES 403e'!F711,"")</f>
        <v>43.33</v>
      </c>
      <c r="C725">
        <f>IFERROR(IF('SUIVI VENTES 403e'!$A711&lt;&gt;"",ROUND($B725/$A725,2),""),"")</f>
        <v>10.83</v>
      </c>
      <c r="D725" cm="1">
        <f t="array" ref="D725">IFERROR(INDEX($F$3:$R$7,MATCH($G725,$F$4:$F$7,0),MATCH($H725,$F$3:$R$3,0)+1),"")</f>
        <v>5</v>
      </c>
      <c r="E725">
        <f>IFERROR(IF('SUIVI VENTES 403e'!$A711&lt;&gt;"",ROUND((($C725/1.2)-$D725),2),""),"")</f>
        <v>4.03</v>
      </c>
      <c r="F725">
        <f>IFERROR(IF('SUIVI VENTES 403e'!$A711&lt;&gt;"",ROUND($E725*$A725,2),""),"")</f>
        <v>16.12</v>
      </c>
      <c r="G725">
        <f>IFERROR(IF('SUIVI VENTES 403e'!$A711&lt;&gt;"",YEAR('SUIVI VENTES 403e'!$G711),""),"")</f>
        <v>2022</v>
      </c>
      <c r="H725">
        <f>IFERROR(IF('SUIVI VENTES 403e'!$A711&lt;&gt;"",MONTH('SUIVI VENTES 403e'!$G711),""),"")</f>
        <v>3</v>
      </c>
    </row>
    <row r="726" spans="1:8" x14ac:dyDescent="0.25">
      <c r="A726">
        <f>IFERROR('SUIVI VENTES 403e'!B712*(INDEX(traitement!$A$2:$B$10,MATCH('SUIVI VENTES 403e'!$H712,traitement!$A$2:$A$10,0),2)),"")</f>
        <v>10</v>
      </c>
      <c r="B726">
        <f>IFERROR('SUIVI VENTES 403e'!F712,"")</f>
        <v>108.33</v>
      </c>
      <c r="C726">
        <f>IFERROR(IF('SUIVI VENTES 403e'!$A712&lt;&gt;"",ROUND($B726/$A726,2),""),"")</f>
        <v>10.83</v>
      </c>
      <c r="D726" cm="1">
        <f t="array" ref="D726">IFERROR(INDEX($F$3:$R$7,MATCH($G726,$F$4:$F$7,0),MATCH($H726,$F$3:$R$3,0)+1),"")</f>
        <v>5</v>
      </c>
      <c r="E726">
        <f>IFERROR(IF('SUIVI VENTES 403e'!$A712&lt;&gt;"",ROUND((($C726/1.2)-$D726),2),""),"")</f>
        <v>4.03</v>
      </c>
      <c r="F726">
        <f>IFERROR(IF('SUIVI VENTES 403e'!$A712&lt;&gt;"",ROUND($E726*$A726,2),""),"")</f>
        <v>40.299999999999997</v>
      </c>
      <c r="G726">
        <f>IFERROR(IF('SUIVI VENTES 403e'!$A712&lt;&gt;"",YEAR('SUIVI VENTES 403e'!$G712),""),"")</f>
        <v>2022</v>
      </c>
      <c r="H726">
        <f>IFERROR(IF('SUIVI VENTES 403e'!$A712&lt;&gt;"",MONTH('SUIVI VENTES 403e'!$G712),""),"")</f>
        <v>3</v>
      </c>
    </row>
    <row r="727" spans="1:8" x14ac:dyDescent="0.25">
      <c r="A727">
        <f>IFERROR('SUIVI VENTES 403e'!B713*(INDEX(traitement!$A$2:$B$10,MATCH('SUIVI VENTES 403e'!$H713,traitement!$A$2:$A$10,0),2)),"")</f>
        <v>1</v>
      </c>
      <c r="B727">
        <f>IFERROR('SUIVI VENTES 403e'!F713,"")</f>
        <v>0</v>
      </c>
      <c r="C727">
        <f>IFERROR(IF('SUIVI VENTES 403e'!$A713&lt;&gt;"",ROUND($B727/$A727,2),""),"")</f>
        <v>0</v>
      </c>
      <c r="D727" cm="1">
        <f t="array" ref="D727">IFERROR(INDEX($F$3:$R$7,MATCH($G727,$F$4:$F$7,0),MATCH($H727,$F$3:$R$3,0)+1),"")</f>
        <v>5</v>
      </c>
      <c r="E727">
        <f>IFERROR(IF('SUIVI VENTES 403e'!$A713&lt;&gt;"",ROUND((($C727/1.2)-$D727),2),""),"")</f>
        <v>-5</v>
      </c>
      <c r="F727">
        <f>IFERROR(IF('SUIVI VENTES 403e'!$A713&lt;&gt;"",ROUND($E727*$A727,2),""),"")</f>
        <v>-5</v>
      </c>
      <c r="G727">
        <f>IFERROR(IF('SUIVI VENTES 403e'!$A713&lt;&gt;"",YEAR('SUIVI VENTES 403e'!$G713),""),"")</f>
        <v>2022</v>
      </c>
      <c r="H727">
        <f>IFERROR(IF('SUIVI VENTES 403e'!$A713&lt;&gt;"",MONTH('SUIVI VENTES 403e'!$G713),""),"")</f>
        <v>3</v>
      </c>
    </row>
    <row r="728" spans="1:8" x14ac:dyDescent="0.25">
      <c r="A728">
        <f>IFERROR('SUIVI VENTES 403e'!B714*(INDEX(traitement!$A$2:$B$10,MATCH('SUIVI VENTES 403e'!$H714,traitement!$A$2:$A$10,0),2)),"")</f>
        <v>5</v>
      </c>
      <c r="B728">
        <f>IFERROR('SUIVI VENTES 403e'!F714,"")</f>
        <v>52.5</v>
      </c>
      <c r="C728">
        <f>IFERROR(IF('SUIVI VENTES 403e'!$A714&lt;&gt;"",ROUND($B728/$A728,2),""),"")</f>
        <v>10.5</v>
      </c>
      <c r="D728" cm="1">
        <f t="array" ref="D728">IFERROR(INDEX($F$3:$R$7,MATCH($G728,$F$4:$F$7,0),MATCH($H728,$F$3:$R$3,0)+1),"")</f>
        <v>5</v>
      </c>
      <c r="E728">
        <f>IFERROR(IF('SUIVI VENTES 403e'!$A714&lt;&gt;"",ROUND((($C728/1.2)-$D728),2),""),"")</f>
        <v>3.75</v>
      </c>
      <c r="F728">
        <f>IFERROR(IF('SUIVI VENTES 403e'!$A714&lt;&gt;"",ROUND($E728*$A728,2),""),"")</f>
        <v>18.75</v>
      </c>
      <c r="G728">
        <f>IFERROR(IF('SUIVI VENTES 403e'!$A714&lt;&gt;"",YEAR('SUIVI VENTES 403e'!$G714),""),"")</f>
        <v>2022</v>
      </c>
      <c r="H728">
        <f>IFERROR(IF('SUIVI VENTES 403e'!$A714&lt;&gt;"",MONTH('SUIVI VENTES 403e'!$G714),""),"")</f>
        <v>3</v>
      </c>
    </row>
    <row r="729" spans="1:8" x14ac:dyDescent="0.25">
      <c r="A729">
        <f>IFERROR('SUIVI VENTES 403e'!B715*(INDEX(traitement!$A$2:$B$10,MATCH('SUIVI VENTES 403e'!$H715,traitement!$A$2:$A$10,0),2)),"")</f>
        <v>8</v>
      </c>
      <c r="B729">
        <f>IFERROR('SUIVI VENTES 403e'!F715,"")</f>
        <v>86.67</v>
      </c>
      <c r="C729">
        <f>IFERROR(IF('SUIVI VENTES 403e'!$A715&lt;&gt;"",ROUND($B729/$A729,2),""),"")</f>
        <v>10.83</v>
      </c>
      <c r="D729" cm="1">
        <f t="array" ref="D729">IFERROR(INDEX($F$3:$R$7,MATCH($G729,$F$4:$F$7,0),MATCH($H729,$F$3:$R$3,0)+1),"")</f>
        <v>5</v>
      </c>
      <c r="E729">
        <f>IFERROR(IF('SUIVI VENTES 403e'!$A715&lt;&gt;"",ROUND((($C729/1.2)-$D729),2),""),"")</f>
        <v>4.03</v>
      </c>
      <c r="F729">
        <f>IFERROR(IF('SUIVI VENTES 403e'!$A715&lt;&gt;"",ROUND($E729*$A729,2),""),"")</f>
        <v>32.24</v>
      </c>
      <c r="G729">
        <f>IFERROR(IF('SUIVI VENTES 403e'!$A715&lt;&gt;"",YEAR('SUIVI VENTES 403e'!$G715),""),"")</f>
        <v>2022</v>
      </c>
      <c r="H729">
        <f>IFERROR(IF('SUIVI VENTES 403e'!$A715&lt;&gt;"",MONTH('SUIVI VENTES 403e'!$G715),""),"")</f>
        <v>3</v>
      </c>
    </row>
    <row r="730" spans="1:8" x14ac:dyDescent="0.25">
      <c r="A730">
        <f>IFERROR('SUIVI VENTES 403e'!B716*(INDEX(traitement!$A$2:$B$10,MATCH('SUIVI VENTES 403e'!$H716,traitement!$A$2:$A$10,0),2)),"")</f>
        <v>1</v>
      </c>
      <c r="B730">
        <f>IFERROR('SUIVI VENTES 403e'!F716,"")</f>
        <v>12.5</v>
      </c>
      <c r="C730">
        <f>IFERROR(IF('SUIVI VENTES 403e'!$A716&lt;&gt;"",ROUND($B730/$A730,2),""),"")</f>
        <v>12.5</v>
      </c>
      <c r="D730" cm="1">
        <f t="array" ref="D730">IFERROR(INDEX($F$3:$R$7,MATCH($G730,$F$4:$F$7,0),MATCH($H730,$F$3:$R$3,0)+1),"")</f>
        <v>5</v>
      </c>
      <c r="E730">
        <f>IFERROR(IF('SUIVI VENTES 403e'!$A716&lt;&gt;"",ROUND((($C730/1.2)-$D730),2),""),"")</f>
        <v>5.42</v>
      </c>
      <c r="F730">
        <f>IFERROR(IF('SUIVI VENTES 403e'!$A716&lt;&gt;"",ROUND($E730*$A730,2),""),"")</f>
        <v>5.42</v>
      </c>
      <c r="G730">
        <f>IFERROR(IF('SUIVI VENTES 403e'!$A716&lt;&gt;"",YEAR('SUIVI VENTES 403e'!$G716),""),"")</f>
        <v>2022</v>
      </c>
      <c r="H730">
        <f>IFERROR(IF('SUIVI VENTES 403e'!$A716&lt;&gt;"",MONTH('SUIVI VENTES 403e'!$G716),""),"")</f>
        <v>3</v>
      </c>
    </row>
    <row r="731" spans="1:8" x14ac:dyDescent="0.25">
      <c r="A731">
        <f>IFERROR('SUIVI VENTES 403e'!B717*(INDEX(traitement!$A$2:$B$10,MATCH('SUIVI VENTES 403e'!$H717,traitement!$A$2:$A$10,0),2)),"")</f>
        <v>10</v>
      </c>
      <c r="B731">
        <f>IFERROR('SUIVI VENTES 403e'!F717,"")</f>
        <v>108.33</v>
      </c>
      <c r="C731">
        <f>IFERROR(IF('SUIVI VENTES 403e'!$A717&lt;&gt;"",ROUND($B731/$A731,2),""),"")</f>
        <v>10.83</v>
      </c>
      <c r="D731" cm="1">
        <f t="array" ref="D731">IFERROR(INDEX($F$3:$R$7,MATCH($G731,$F$4:$F$7,0),MATCH($H731,$F$3:$R$3,0)+1),"")</f>
        <v>5</v>
      </c>
      <c r="E731">
        <f>IFERROR(IF('SUIVI VENTES 403e'!$A717&lt;&gt;"",ROUND((($C731/1.2)-$D731),2),""),"")</f>
        <v>4.03</v>
      </c>
      <c r="F731">
        <f>IFERROR(IF('SUIVI VENTES 403e'!$A717&lt;&gt;"",ROUND($E731*$A731,2),""),"")</f>
        <v>40.299999999999997</v>
      </c>
      <c r="G731">
        <f>IFERROR(IF('SUIVI VENTES 403e'!$A717&lt;&gt;"",YEAR('SUIVI VENTES 403e'!$G717),""),"")</f>
        <v>2022</v>
      </c>
      <c r="H731">
        <f>IFERROR(IF('SUIVI VENTES 403e'!$A717&lt;&gt;"",MONTH('SUIVI VENTES 403e'!$G717),""),"")</f>
        <v>3</v>
      </c>
    </row>
    <row r="732" spans="1:8" x14ac:dyDescent="0.25">
      <c r="A732">
        <f>IFERROR('SUIVI VENTES 403e'!B718*(INDEX(traitement!$A$2:$B$10,MATCH('SUIVI VENTES 403e'!$H718,traitement!$A$2:$A$10,0),2)),"")</f>
        <v>10</v>
      </c>
      <c r="B732">
        <f>IFERROR('SUIVI VENTES 403e'!F718,"")</f>
        <v>108.33</v>
      </c>
      <c r="C732">
        <f>IFERROR(IF('SUIVI VENTES 403e'!$A718&lt;&gt;"",ROUND($B732/$A732,2),""),"")</f>
        <v>10.83</v>
      </c>
      <c r="D732" cm="1">
        <f t="array" ref="D732">IFERROR(INDEX($F$3:$R$7,MATCH($G732,$F$4:$F$7,0),MATCH($H732,$F$3:$R$3,0)+1),"")</f>
        <v>5</v>
      </c>
      <c r="E732">
        <f>IFERROR(IF('SUIVI VENTES 403e'!$A718&lt;&gt;"",ROUND((($C732/1.2)-$D732),2),""),"")</f>
        <v>4.03</v>
      </c>
      <c r="F732">
        <f>IFERROR(IF('SUIVI VENTES 403e'!$A718&lt;&gt;"",ROUND($E732*$A732,2),""),"")</f>
        <v>40.299999999999997</v>
      </c>
      <c r="G732">
        <f>IFERROR(IF('SUIVI VENTES 403e'!$A718&lt;&gt;"",YEAR('SUIVI VENTES 403e'!$G718),""),"")</f>
        <v>2022</v>
      </c>
      <c r="H732">
        <f>IFERROR(IF('SUIVI VENTES 403e'!$A718&lt;&gt;"",MONTH('SUIVI VENTES 403e'!$G718),""),"")</f>
        <v>3</v>
      </c>
    </row>
    <row r="733" spans="1:8" x14ac:dyDescent="0.25">
      <c r="A733">
        <f>IFERROR('SUIVI VENTES 403e'!B719*(INDEX(traitement!$A$2:$B$10,MATCH('SUIVI VENTES 403e'!$H719,traitement!$A$2:$A$10,0),2)),"")</f>
        <v>10</v>
      </c>
      <c r="B733">
        <f>IFERROR('SUIVI VENTES 403e'!F719,"")</f>
        <v>108.33</v>
      </c>
      <c r="C733">
        <f>IFERROR(IF('SUIVI VENTES 403e'!$A719&lt;&gt;"",ROUND($B733/$A733,2),""),"")</f>
        <v>10.83</v>
      </c>
      <c r="D733" cm="1">
        <f t="array" ref="D733">IFERROR(INDEX($F$3:$R$7,MATCH($G733,$F$4:$F$7,0),MATCH($H733,$F$3:$R$3,0)+1),"")</f>
        <v>5</v>
      </c>
      <c r="E733">
        <f>IFERROR(IF('SUIVI VENTES 403e'!$A719&lt;&gt;"",ROUND((($C733/1.2)-$D733),2),""),"")</f>
        <v>4.03</v>
      </c>
      <c r="F733">
        <f>IFERROR(IF('SUIVI VENTES 403e'!$A719&lt;&gt;"",ROUND($E733*$A733,2),""),"")</f>
        <v>40.299999999999997</v>
      </c>
      <c r="G733">
        <f>IFERROR(IF('SUIVI VENTES 403e'!$A719&lt;&gt;"",YEAR('SUIVI VENTES 403e'!$G719),""),"")</f>
        <v>2022</v>
      </c>
      <c r="H733">
        <f>IFERROR(IF('SUIVI VENTES 403e'!$A719&lt;&gt;"",MONTH('SUIVI VENTES 403e'!$G719),""),"")</f>
        <v>3</v>
      </c>
    </row>
    <row r="734" spans="1:8" x14ac:dyDescent="0.25">
      <c r="A734">
        <f>IFERROR('SUIVI VENTES 403e'!B720*(INDEX(traitement!$A$2:$B$10,MATCH('SUIVI VENTES 403e'!$H720,traitement!$A$2:$A$10,0),2)),"")</f>
        <v>1</v>
      </c>
      <c r="B734">
        <f>IFERROR('SUIVI VENTES 403e'!F720,"")</f>
        <v>0</v>
      </c>
      <c r="C734">
        <f>IFERROR(IF('SUIVI VENTES 403e'!$A720&lt;&gt;"",ROUND($B734/$A734,2),""),"")</f>
        <v>0</v>
      </c>
      <c r="D734" cm="1">
        <f t="array" ref="D734">IFERROR(INDEX($F$3:$R$7,MATCH($G734,$F$4:$F$7,0),MATCH($H734,$F$3:$R$3,0)+1),"")</f>
        <v>5</v>
      </c>
      <c r="E734">
        <f>IFERROR(IF('SUIVI VENTES 403e'!$A720&lt;&gt;"",ROUND((($C734/1.2)-$D734),2),""),"")</f>
        <v>-5</v>
      </c>
      <c r="F734">
        <f>IFERROR(IF('SUIVI VENTES 403e'!$A720&lt;&gt;"",ROUND($E734*$A734,2),""),"")</f>
        <v>-5</v>
      </c>
      <c r="G734">
        <f>IFERROR(IF('SUIVI VENTES 403e'!$A720&lt;&gt;"",YEAR('SUIVI VENTES 403e'!$G720),""),"")</f>
        <v>2022</v>
      </c>
      <c r="H734">
        <f>IFERROR(IF('SUIVI VENTES 403e'!$A720&lt;&gt;"",MONTH('SUIVI VENTES 403e'!$G720),""),"")</f>
        <v>3</v>
      </c>
    </row>
    <row r="735" spans="1:8" x14ac:dyDescent="0.25">
      <c r="A735">
        <f>IFERROR('SUIVI VENTES 403e'!B721*(INDEX(traitement!$A$2:$B$10,MATCH('SUIVI VENTES 403e'!$H721,traitement!$A$2:$A$10,0),2)),"")</f>
        <v>10</v>
      </c>
      <c r="B735">
        <f>IFERROR('SUIVI VENTES 403e'!F721,"")</f>
        <v>166.67</v>
      </c>
      <c r="C735">
        <f>IFERROR(IF('SUIVI VENTES 403e'!$A721&lt;&gt;"",ROUND($B735/$A735,2),""),"")</f>
        <v>16.670000000000002</v>
      </c>
      <c r="D735" cm="1">
        <f t="array" ref="D735">IFERROR(INDEX($F$3:$R$7,MATCH($G735,$F$4:$F$7,0),MATCH($H735,$F$3:$R$3,0)+1),"")</f>
        <v>5</v>
      </c>
      <c r="E735">
        <f>IFERROR(IF('SUIVI VENTES 403e'!$A721&lt;&gt;"",ROUND((($C735/1.2)-$D735),2),""),"")</f>
        <v>8.89</v>
      </c>
      <c r="F735">
        <f>IFERROR(IF('SUIVI VENTES 403e'!$A721&lt;&gt;"",ROUND($E735*$A735,2),""),"")</f>
        <v>88.9</v>
      </c>
      <c r="G735">
        <f>IFERROR(IF('SUIVI VENTES 403e'!$A721&lt;&gt;"",YEAR('SUIVI VENTES 403e'!$G721),""),"")</f>
        <v>2022</v>
      </c>
      <c r="H735">
        <f>IFERROR(IF('SUIVI VENTES 403e'!$A721&lt;&gt;"",MONTH('SUIVI VENTES 403e'!$G721),""),"")</f>
        <v>3</v>
      </c>
    </row>
    <row r="736" spans="1:8" x14ac:dyDescent="0.25">
      <c r="A736">
        <f>IFERROR('SUIVI VENTES 403e'!B722*(INDEX(traitement!$A$2:$B$10,MATCH('SUIVI VENTES 403e'!$H722,traitement!$A$2:$A$10,0),2)),"")</f>
        <v>5</v>
      </c>
      <c r="B736">
        <f>IFERROR('SUIVI VENTES 403e'!F722,"")</f>
        <v>54.17</v>
      </c>
      <c r="C736">
        <f>IFERROR(IF('SUIVI VENTES 403e'!$A722&lt;&gt;"",ROUND($B736/$A736,2),""),"")</f>
        <v>10.83</v>
      </c>
      <c r="D736" cm="1">
        <f t="array" ref="D736">IFERROR(INDEX($F$3:$R$7,MATCH($G736,$F$4:$F$7,0),MATCH($H736,$F$3:$R$3,0)+1),"")</f>
        <v>5</v>
      </c>
      <c r="E736">
        <f>IFERROR(IF('SUIVI VENTES 403e'!$A722&lt;&gt;"",ROUND((($C736/1.2)-$D736),2),""),"")</f>
        <v>4.03</v>
      </c>
      <c r="F736">
        <f>IFERROR(IF('SUIVI VENTES 403e'!$A722&lt;&gt;"",ROUND($E736*$A736,2),""),"")</f>
        <v>20.149999999999999</v>
      </c>
      <c r="G736">
        <f>IFERROR(IF('SUIVI VENTES 403e'!$A722&lt;&gt;"",YEAR('SUIVI VENTES 403e'!$G722),""),"")</f>
        <v>2022</v>
      </c>
      <c r="H736">
        <f>IFERROR(IF('SUIVI VENTES 403e'!$A722&lt;&gt;"",MONTH('SUIVI VENTES 403e'!$G722),""),"")</f>
        <v>3</v>
      </c>
    </row>
    <row r="737" spans="1:8" x14ac:dyDescent="0.25">
      <c r="A737">
        <f>IFERROR('SUIVI VENTES 403e'!B723*(INDEX(traitement!$A$2:$B$10,MATCH('SUIVI VENTES 403e'!$H723,traitement!$A$2:$A$10,0),2)),"")</f>
        <v>1</v>
      </c>
      <c r="B737">
        <f>IFERROR('SUIVI VENTES 403e'!F723,"")</f>
        <v>0</v>
      </c>
      <c r="C737">
        <f>IFERROR(IF('SUIVI VENTES 403e'!$A723&lt;&gt;"",ROUND($B737/$A737,2),""),"")</f>
        <v>0</v>
      </c>
      <c r="D737" cm="1">
        <f t="array" ref="D737">IFERROR(INDEX($F$3:$R$7,MATCH($G737,$F$4:$F$7,0),MATCH($H737,$F$3:$R$3,0)+1),"")</f>
        <v>5</v>
      </c>
      <c r="E737">
        <f>IFERROR(IF('SUIVI VENTES 403e'!$A723&lt;&gt;"",ROUND((($C737/1.2)-$D737),2),""),"")</f>
        <v>-5</v>
      </c>
      <c r="F737">
        <f>IFERROR(IF('SUIVI VENTES 403e'!$A723&lt;&gt;"",ROUND($E737*$A737,2),""),"")</f>
        <v>-5</v>
      </c>
      <c r="G737">
        <f>IFERROR(IF('SUIVI VENTES 403e'!$A723&lt;&gt;"",YEAR('SUIVI VENTES 403e'!$G723),""),"")</f>
        <v>2022</v>
      </c>
      <c r="H737">
        <f>IFERROR(IF('SUIVI VENTES 403e'!$A723&lt;&gt;"",MONTH('SUIVI VENTES 403e'!$G723),""),"")</f>
        <v>3</v>
      </c>
    </row>
    <row r="738" spans="1:8" x14ac:dyDescent="0.25">
      <c r="A738">
        <f>IFERROR('SUIVI VENTES 403e'!B724*(INDEX(traitement!$A$2:$B$10,MATCH('SUIVI VENTES 403e'!$H724,traitement!$A$2:$A$10,0),2)),"")</f>
        <v>12</v>
      </c>
      <c r="B738">
        <f>IFERROR('SUIVI VENTES 403e'!F724,"")</f>
        <v>130</v>
      </c>
      <c r="C738">
        <f>IFERROR(IF('SUIVI VENTES 403e'!$A724&lt;&gt;"",ROUND($B738/$A738,2),""),"")</f>
        <v>10.83</v>
      </c>
      <c r="D738" cm="1">
        <f t="array" ref="D738">IFERROR(INDEX($F$3:$R$7,MATCH($G738,$F$4:$F$7,0),MATCH($H738,$F$3:$R$3,0)+1),"")</f>
        <v>5</v>
      </c>
      <c r="E738">
        <f>IFERROR(IF('SUIVI VENTES 403e'!$A724&lt;&gt;"",ROUND((($C738/1.2)-$D738),2),""),"")</f>
        <v>4.03</v>
      </c>
      <c r="F738">
        <f>IFERROR(IF('SUIVI VENTES 403e'!$A724&lt;&gt;"",ROUND($E738*$A738,2),""),"")</f>
        <v>48.36</v>
      </c>
      <c r="G738">
        <f>IFERROR(IF('SUIVI VENTES 403e'!$A724&lt;&gt;"",YEAR('SUIVI VENTES 403e'!$G724),""),"")</f>
        <v>2022</v>
      </c>
      <c r="H738">
        <f>IFERROR(IF('SUIVI VENTES 403e'!$A724&lt;&gt;"",MONTH('SUIVI VENTES 403e'!$G724),""),"")</f>
        <v>3</v>
      </c>
    </row>
    <row r="739" spans="1:8" x14ac:dyDescent="0.25">
      <c r="A739">
        <f>IFERROR('SUIVI VENTES 403e'!B725*(INDEX(traitement!$A$2:$B$10,MATCH('SUIVI VENTES 403e'!$H725,traitement!$A$2:$A$10,0),2)),"")</f>
        <v>10</v>
      </c>
      <c r="B739">
        <f>IFERROR('SUIVI VENTES 403e'!F725,"")</f>
        <v>108.33</v>
      </c>
      <c r="C739">
        <f>IFERROR(IF('SUIVI VENTES 403e'!$A725&lt;&gt;"",ROUND($B739/$A739,2),""),"")</f>
        <v>10.83</v>
      </c>
      <c r="D739" cm="1">
        <f t="array" ref="D739">IFERROR(INDEX($F$3:$R$7,MATCH($G739,$F$4:$F$7,0),MATCH($H739,$F$3:$R$3,0)+1),"")</f>
        <v>5</v>
      </c>
      <c r="E739">
        <f>IFERROR(IF('SUIVI VENTES 403e'!$A725&lt;&gt;"",ROUND((($C739/1.2)-$D739),2),""),"")</f>
        <v>4.03</v>
      </c>
      <c r="F739">
        <f>IFERROR(IF('SUIVI VENTES 403e'!$A725&lt;&gt;"",ROUND($E739*$A739,2),""),"")</f>
        <v>40.299999999999997</v>
      </c>
      <c r="G739">
        <f>IFERROR(IF('SUIVI VENTES 403e'!$A725&lt;&gt;"",YEAR('SUIVI VENTES 403e'!$G725),""),"")</f>
        <v>2022</v>
      </c>
      <c r="H739">
        <f>IFERROR(IF('SUIVI VENTES 403e'!$A725&lt;&gt;"",MONTH('SUIVI VENTES 403e'!$G725),""),"")</f>
        <v>3</v>
      </c>
    </row>
    <row r="740" spans="1:8" x14ac:dyDescent="0.25">
      <c r="A740">
        <f>IFERROR('SUIVI VENTES 403e'!B726*(INDEX(traitement!$A$2:$B$10,MATCH('SUIVI VENTES 403e'!$H726,traitement!$A$2:$A$10,0),2)),"")</f>
        <v>20</v>
      </c>
      <c r="B740">
        <f>IFERROR('SUIVI VENTES 403e'!F726,"")</f>
        <v>216.67</v>
      </c>
      <c r="C740">
        <f>IFERROR(IF('SUIVI VENTES 403e'!$A726&lt;&gt;"",ROUND($B740/$A740,2),""),"")</f>
        <v>10.83</v>
      </c>
      <c r="D740" cm="1">
        <f t="array" ref="D740">IFERROR(INDEX($F$3:$R$7,MATCH($G740,$F$4:$F$7,0),MATCH($H740,$F$3:$R$3,0)+1),"")</f>
        <v>5</v>
      </c>
      <c r="E740">
        <f>IFERROR(IF('SUIVI VENTES 403e'!$A726&lt;&gt;"",ROUND((($C740/1.2)-$D740),2),""),"")</f>
        <v>4.03</v>
      </c>
      <c r="F740">
        <f>IFERROR(IF('SUIVI VENTES 403e'!$A726&lt;&gt;"",ROUND($E740*$A740,2),""),"")</f>
        <v>80.599999999999994</v>
      </c>
      <c r="G740">
        <f>IFERROR(IF('SUIVI VENTES 403e'!$A726&lt;&gt;"",YEAR('SUIVI VENTES 403e'!$G726),""),"")</f>
        <v>2022</v>
      </c>
      <c r="H740">
        <f>IFERROR(IF('SUIVI VENTES 403e'!$A726&lt;&gt;"",MONTH('SUIVI VENTES 403e'!$G726),""),"")</f>
        <v>3</v>
      </c>
    </row>
    <row r="741" spans="1:8" x14ac:dyDescent="0.25">
      <c r="A741">
        <f>IFERROR('SUIVI VENTES 403e'!B727*(INDEX(traitement!$A$2:$B$10,MATCH('SUIVI VENTES 403e'!$H727,traitement!$A$2:$A$10,0),2)),"")</f>
        <v>2</v>
      </c>
      <c r="B741">
        <f>IFERROR('SUIVI VENTES 403e'!F727,"")</f>
        <v>0</v>
      </c>
      <c r="C741">
        <f>IFERROR(IF('SUIVI VENTES 403e'!$A727&lt;&gt;"",ROUND($B741/$A741,2),""),"")</f>
        <v>0</v>
      </c>
      <c r="D741" cm="1">
        <f t="array" ref="D741">IFERROR(INDEX($F$3:$R$7,MATCH($G741,$F$4:$F$7,0),MATCH($H741,$F$3:$R$3,0)+1),"")</f>
        <v>5</v>
      </c>
      <c r="E741">
        <f>IFERROR(IF('SUIVI VENTES 403e'!$A727&lt;&gt;"",ROUND((($C741/1.2)-$D741),2),""),"")</f>
        <v>-5</v>
      </c>
      <c r="F741">
        <f>IFERROR(IF('SUIVI VENTES 403e'!$A727&lt;&gt;"",ROUND($E741*$A741,2),""),"")</f>
        <v>-10</v>
      </c>
      <c r="G741">
        <f>IFERROR(IF('SUIVI VENTES 403e'!$A727&lt;&gt;"",YEAR('SUIVI VENTES 403e'!$G727),""),"")</f>
        <v>2022</v>
      </c>
      <c r="H741">
        <f>IFERROR(IF('SUIVI VENTES 403e'!$A727&lt;&gt;"",MONTH('SUIVI VENTES 403e'!$G727),""),"")</f>
        <v>3</v>
      </c>
    </row>
    <row r="742" spans="1:8" x14ac:dyDescent="0.25">
      <c r="A742">
        <f>IFERROR('SUIVI VENTES 403e'!B728*(INDEX(traitement!$A$2:$B$10,MATCH('SUIVI VENTES 403e'!$H728,traitement!$A$2:$A$10,0),2)),"")</f>
        <v>0.75</v>
      </c>
      <c r="B742">
        <f>IFERROR('SUIVI VENTES 403e'!F728,"")</f>
        <v>16.25</v>
      </c>
      <c r="C742">
        <f>IFERROR(IF('SUIVI VENTES 403e'!$A728&lt;&gt;"",ROUND($B742/$A742,2),""),"")</f>
        <v>21.67</v>
      </c>
      <c r="D742" cm="1">
        <f t="array" ref="D742">IFERROR(INDEX($F$3:$R$7,MATCH($G742,$F$4:$F$7,0),MATCH($H742,$F$3:$R$3,0)+1),"")</f>
        <v>5</v>
      </c>
      <c r="E742">
        <f>IFERROR(IF('SUIVI VENTES 403e'!$A728&lt;&gt;"",ROUND((($C742/1.2)-$D742),2),""),"")</f>
        <v>13.06</v>
      </c>
      <c r="F742">
        <f>IFERROR(IF('SUIVI VENTES 403e'!$A728&lt;&gt;"",ROUND($E742*$A742,2),""),"")</f>
        <v>9.8000000000000007</v>
      </c>
      <c r="G742">
        <f>IFERROR(IF('SUIVI VENTES 403e'!$A728&lt;&gt;"",YEAR('SUIVI VENTES 403e'!$G728),""),"")</f>
        <v>2022</v>
      </c>
      <c r="H742">
        <f>IFERROR(IF('SUIVI VENTES 403e'!$A728&lt;&gt;"",MONTH('SUIVI VENTES 403e'!$G728),""),"")</f>
        <v>3</v>
      </c>
    </row>
    <row r="743" spans="1:8" x14ac:dyDescent="0.25">
      <c r="A743">
        <f>IFERROR('SUIVI VENTES 403e'!B729*(INDEX(traitement!$A$2:$B$10,MATCH('SUIVI VENTES 403e'!$H729,traitement!$A$2:$A$10,0),2)),"")</f>
        <v>5</v>
      </c>
      <c r="B743">
        <f>IFERROR('SUIVI VENTES 403e'!F729,"")</f>
        <v>52.5</v>
      </c>
      <c r="C743">
        <f>IFERROR(IF('SUIVI VENTES 403e'!$A729&lt;&gt;"",ROUND($B743/$A743,2),""),"")</f>
        <v>10.5</v>
      </c>
      <c r="D743" cm="1">
        <f t="array" ref="D743">IFERROR(INDEX($F$3:$R$7,MATCH($G743,$F$4:$F$7,0),MATCH($H743,$F$3:$R$3,0)+1),"")</f>
        <v>5</v>
      </c>
      <c r="E743">
        <f>IFERROR(IF('SUIVI VENTES 403e'!$A729&lt;&gt;"",ROUND((($C743/1.2)-$D743),2),""),"")</f>
        <v>3.75</v>
      </c>
      <c r="F743">
        <f>IFERROR(IF('SUIVI VENTES 403e'!$A729&lt;&gt;"",ROUND($E743*$A743,2),""),"")</f>
        <v>18.75</v>
      </c>
      <c r="G743">
        <f>IFERROR(IF('SUIVI VENTES 403e'!$A729&lt;&gt;"",YEAR('SUIVI VENTES 403e'!$G729),""),"")</f>
        <v>2022</v>
      </c>
      <c r="H743">
        <f>IFERROR(IF('SUIVI VENTES 403e'!$A729&lt;&gt;"",MONTH('SUIVI VENTES 403e'!$G729),""),"")</f>
        <v>3</v>
      </c>
    </row>
    <row r="744" spans="1:8" x14ac:dyDescent="0.25">
      <c r="A744">
        <f>IFERROR('SUIVI VENTES 403e'!B730*(INDEX(traitement!$A$2:$B$10,MATCH('SUIVI VENTES 403e'!$H730,traitement!$A$2:$A$10,0),2)),"")</f>
        <v>10</v>
      </c>
      <c r="B744">
        <f>IFERROR('SUIVI VENTES 403e'!F730,"")</f>
        <v>105</v>
      </c>
      <c r="C744">
        <f>IFERROR(IF('SUIVI VENTES 403e'!$A730&lt;&gt;"",ROUND($B744/$A744,2),""),"")</f>
        <v>10.5</v>
      </c>
      <c r="D744" cm="1">
        <f t="array" ref="D744">IFERROR(INDEX($F$3:$R$7,MATCH($G744,$F$4:$F$7,0),MATCH($H744,$F$3:$R$3,0)+1),"")</f>
        <v>5</v>
      </c>
      <c r="E744">
        <f>IFERROR(IF('SUIVI VENTES 403e'!$A730&lt;&gt;"",ROUND((($C744/1.2)-$D744),2),""),"")</f>
        <v>3.75</v>
      </c>
      <c r="F744">
        <f>IFERROR(IF('SUIVI VENTES 403e'!$A730&lt;&gt;"",ROUND($E744*$A744,2),""),"")</f>
        <v>37.5</v>
      </c>
      <c r="G744">
        <f>IFERROR(IF('SUIVI VENTES 403e'!$A730&lt;&gt;"",YEAR('SUIVI VENTES 403e'!$G730),""),"")</f>
        <v>2022</v>
      </c>
      <c r="H744">
        <f>IFERROR(IF('SUIVI VENTES 403e'!$A730&lt;&gt;"",MONTH('SUIVI VENTES 403e'!$G730),""),"")</f>
        <v>3</v>
      </c>
    </row>
    <row r="745" spans="1:8" x14ac:dyDescent="0.25">
      <c r="A745">
        <f>IFERROR('SUIVI VENTES 403e'!B731*(INDEX(traitement!$A$2:$B$10,MATCH('SUIVI VENTES 403e'!$H731,traitement!$A$2:$A$10,0),2)),"")</f>
        <v>2</v>
      </c>
      <c r="B745">
        <f>IFERROR('SUIVI VENTES 403e'!F731,"")</f>
        <v>21.67</v>
      </c>
      <c r="C745">
        <f>IFERROR(IF('SUIVI VENTES 403e'!$A731&lt;&gt;"",ROUND($B745/$A745,2),""),"")</f>
        <v>10.84</v>
      </c>
      <c r="D745" cm="1">
        <f t="array" ref="D745">IFERROR(INDEX($F$3:$R$7,MATCH($G745,$F$4:$F$7,0),MATCH($H745,$F$3:$R$3,0)+1),"")</f>
        <v>5</v>
      </c>
      <c r="E745">
        <f>IFERROR(IF('SUIVI VENTES 403e'!$A731&lt;&gt;"",ROUND((($C745/1.2)-$D745),2),""),"")</f>
        <v>4.03</v>
      </c>
      <c r="F745">
        <f>IFERROR(IF('SUIVI VENTES 403e'!$A731&lt;&gt;"",ROUND($E745*$A745,2),""),"")</f>
        <v>8.06</v>
      </c>
      <c r="G745">
        <f>IFERROR(IF('SUIVI VENTES 403e'!$A731&lt;&gt;"",YEAR('SUIVI VENTES 403e'!$G731),""),"")</f>
        <v>2022</v>
      </c>
      <c r="H745">
        <f>IFERROR(IF('SUIVI VENTES 403e'!$A731&lt;&gt;"",MONTH('SUIVI VENTES 403e'!$G731),""),"")</f>
        <v>3</v>
      </c>
    </row>
    <row r="746" spans="1:8" x14ac:dyDescent="0.25">
      <c r="A746">
        <f>IFERROR('SUIVI VENTES 403e'!B732*(INDEX(traitement!$A$2:$B$10,MATCH('SUIVI VENTES 403e'!$H732,traitement!$A$2:$A$10,0),2)),"")</f>
        <v>5</v>
      </c>
      <c r="B746">
        <f>IFERROR('SUIVI VENTES 403e'!F732,"")</f>
        <v>54.17</v>
      </c>
      <c r="C746">
        <f>IFERROR(IF('SUIVI VENTES 403e'!$A732&lt;&gt;"",ROUND($B746/$A746,2),""),"")</f>
        <v>10.83</v>
      </c>
      <c r="D746" cm="1">
        <f t="array" ref="D746">IFERROR(INDEX($F$3:$R$7,MATCH($G746,$F$4:$F$7,0),MATCH($H746,$F$3:$R$3,0)+1),"")</f>
        <v>5</v>
      </c>
      <c r="E746">
        <f>IFERROR(IF('SUIVI VENTES 403e'!$A732&lt;&gt;"",ROUND((($C746/1.2)-$D746),2),""),"")</f>
        <v>4.03</v>
      </c>
      <c r="F746">
        <f>IFERROR(IF('SUIVI VENTES 403e'!$A732&lt;&gt;"",ROUND($E746*$A746,2),""),"")</f>
        <v>20.149999999999999</v>
      </c>
      <c r="G746">
        <f>IFERROR(IF('SUIVI VENTES 403e'!$A732&lt;&gt;"",YEAR('SUIVI VENTES 403e'!$G732),""),"")</f>
        <v>2022</v>
      </c>
      <c r="H746">
        <f>IFERROR(IF('SUIVI VENTES 403e'!$A732&lt;&gt;"",MONTH('SUIVI VENTES 403e'!$G732),""),"")</f>
        <v>3</v>
      </c>
    </row>
    <row r="747" spans="1:8" x14ac:dyDescent="0.25">
      <c r="A747">
        <f>IFERROR('SUIVI VENTES 403e'!B733*(INDEX(traitement!$A$2:$B$10,MATCH('SUIVI VENTES 403e'!$H733,traitement!$A$2:$A$10,0),2)),"")</f>
        <v>6</v>
      </c>
      <c r="B747">
        <f>IFERROR('SUIVI VENTES 403e'!F733,"")</f>
        <v>65</v>
      </c>
      <c r="C747">
        <f>IFERROR(IF('SUIVI VENTES 403e'!$A733&lt;&gt;"",ROUND($B747/$A747,2),""),"")</f>
        <v>10.83</v>
      </c>
      <c r="D747" cm="1">
        <f t="array" ref="D747">IFERROR(INDEX($F$3:$R$7,MATCH($G747,$F$4:$F$7,0),MATCH($H747,$F$3:$R$3,0)+1),"")</f>
        <v>5</v>
      </c>
      <c r="E747">
        <f>IFERROR(IF('SUIVI VENTES 403e'!$A733&lt;&gt;"",ROUND((($C747/1.2)-$D747),2),""),"")</f>
        <v>4.03</v>
      </c>
      <c r="F747">
        <f>IFERROR(IF('SUIVI VENTES 403e'!$A733&lt;&gt;"",ROUND($E747*$A747,2),""),"")</f>
        <v>24.18</v>
      </c>
      <c r="G747">
        <f>IFERROR(IF('SUIVI VENTES 403e'!$A733&lt;&gt;"",YEAR('SUIVI VENTES 403e'!$G733),""),"")</f>
        <v>2022</v>
      </c>
      <c r="H747">
        <f>IFERROR(IF('SUIVI VENTES 403e'!$A733&lt;&gt;"",MONTH('SUIVI VENTES 403e'!$G733),""),"")</f>
        <v>3</v>
      </c>
    </row>
    <row r="748" spans="1:8" x14ac:dyDescent="0.25">
      <c r="A748">
        <f>IFERROR('SUIVI VENTES 403e'!B734*(INDEX(traitement!$A$2:$B$10,MATCH('SUIVI VENTES 403e'!$H734,traitement!$A$2:$A$10,0),2)),"")</f>
        <v>12</v>
      </c>
      <c r="B748">
        <f>IFERROR('SUIVI VENTES 403e'!F734,"")</f>
        <v>130</v>
      </c>
      <c r="C748">
        <f>IFERROR(IF('SUIVI VENTES 403e'!$A734&lt;&gt;"",ROUND($B748/$A748,2),""),"")</f>
        <v>10.83</v>
      </c>
      <c r="D748" cm="1">
        <f t="array" ref="D748">IFERROR(INDEX($F$3:$R$7,MATCH($G748,$F$4:$F$7,0),MATCH($H748,$F$3:$R$3,0)+1),"")</f>
        <v>5</v>
      </c>
      <c r="E748">
        <f>IFERROR(IF('SUIVI VENTES 403e'!$A734&lt;&gt;"",ROUND((($C748/1.2)-$D748),2),""),"")</f>
        <v>4.03</v>
      </c>
      <c r="F748">
        <f>IFERROR(IF('SUIVI VENTES 403e'!$A734&lt;&gt;"",ROUND($E748*$A748,2),""),"")</f>
        <v>48.36</v>
      </c>
      <c r="G748">
        <f>IFERROR(IF('SUIVI VENTES 403e'!$A734&lt;&gt;"",YEAR('SUIVI VENTES 403e'!$G734),""),"")</f>
        <v>2022</v>
      </c>
      <c r="H748">
        <f>IFERROR(IF('SUIVI VENTES 403e'!$A734&lt;&gt;"",MONTH('SUIVI VENTES 403e'!$G734),""),"")</f>
        <v>3</v>
      </c>
    </row>
    <row r="749" spans="1:8" x14ac:dyDescent="0.25">
      <c r="A749">
        <f>IFERROR('SUIVI VENTES 403e'!B735*(INDEX(traitement!$A$2:$B$10,MATCH('SUIVI VENTES 403e'!$H735,traitement!$A$2:$A$10,0),2)),"")</f>
        <v>10</v>
      </c>
      <c r="B749">
        <f>IFERROR('SUIVI VENTES 403e'!F735,"")</f>
        <v>100</v>
      </c>
      <c r="C749">
        <f>IFERROR(IF('SUIVI VENTES 403e'!$A735&lt;&gt;"",ROUND($B749/$A749,2),""),"")</f>
        <v>10</v>
      </c>
      <c r="D749" cm="1">
        <f t="array" ref="D749">IFERROR(INDEX($F$3:$R$7,MATCH($G749,$F$4:$F$7,0),MATCH($H749,$F$3:$R$3,0)+1),"")</f>
        <v>5</v>
      </c>
      <c r="E749">
        <f>IFERROR(IF('SUIVI VENTES 403e'!$A735&lt;&gt;"",ROUND((($C749/1.2)-$D749),2),""),"")</f>
        <v>3.33</v>
      </c>
      <c r="F749">
        <f>IFERROR(IF('SUIVI VENTES 403e'!$A735&lt;&gt;"",ROUND($E749*$A749,2),""),"")</f>
        <v>33.299999999999997</v>
      </c>
      <c r="G749">
        <f>IFERROR(IF('SUIVI VENTES 403e'!$A735&lt;&gt;"",YEAR('SUIVI VENTES 403e'!$G735),""),"")</f>
        <v>2022</v>
      </c>
      <c r="H749">
        <f>IFERROR(IF('SUIVI VENTES 403e'!$A735&lt;&gt;"",MONTH('SUIVI VENTES 403e'!$G735),""),"")</f>
        <v>3</v>
      </c>
    </row>
    <row r="750" spans="1:8" x14ac:dyDescent="0.25">
      <c r="A750">
        <f>IFERROR('SUIVI VENTES 403e'!B736*(INDEX(traitement!$A$2:$B$10,MATCH('SUIVI VENTES 403e'!$H736,traitement!$A$2:$A$10,0),2)),"")</f>
        <v>2</v>
      </c>
      <c r="B750">
        <f>IFERROR('SUIVI VENTES 403e'!F736,"")</f>
        <v>21.67</v>
      </c>
      <c r="C750">
        <f>IFERROR(IF('SUIVI VENTES 403e'!$A736&lt;&gt;"",ROUND($B750/$A750,2),""),"")</f>
        <v>10.84</v>
      </c>
      <c r="D750" cm="1">
        <f t="array" ref="D750">IFERROR(INDEX($F$3:$R$7,MATCH($G750,$F$4:$F$7,0),MATCH($H750,$F$3:$R$3,0)+1),"")</f>
        <v>5</v>
      </c>
      <c r="E750">
        <f>IFERROR(IF('SUIVI VENTES 403e'!$A736&lt;&gt;"",ROUND((($C750/1.2)-$D750),2),""),"")</f>
        <v>4.03</v>
      </c>
      <c r="F750">
        <f>IFERROR(IF('SUIVI VENTES 403e'!$A736&lt;&gt;"",ROUND($E750*$A750,2),""),"")</f>
        <v>8.06</v>
      </c>
      <c r="G750">
        <f>IFERROR(IF('SUIVI VENTES 403e'!$A736&lt;&gt;"",YEAR('SUIVI VENTES 403e'!$G736),""),"")</f>
        <v>2022</v>
      </c>
      <c r="H750">
        <f>IFERROR(IF('SUIVI VENTES 403e'!$A736&lt;&gt;"",MONTH('SUIVI VENTES 403e'!$G736),""),"")</f>
        <v>3</v>
      </c>
    </row>
    <row r="751" spans="1:8" x14ac:dyDescent="0.25">
      <c r="A751">
        <f>IFERROR('SUIVI VENTES 403e'!B737*(INDEX(traitement!$A$2:$B$10,MATCH('SUIVI VENTES 403e'!$H737,traitement!$A$2:$A$10,0),2)),"")</f>
        <v>20</v>
      </c>
      <c r="B751">
        <f>IFERROR('SUIVI VENTES 403e'!F737,"")</f>
        <v>216.67</v>
      </c>
      <c r="C751">
        <f>IFERROR(IF('SUIVI VENTES 403e'!$A737&lt;&gt;"",ROUND($B751/$A751,2),""),"")</f>
        <v>10.83</v>
      </c>
      <c r="D751" cm="1">
        <f t="array" ref="D751">IFERROR(INDEX($F$3:$R$7,MATCH($G751,$F$4:$F$7,0),MATCH($H751,$F$3:$R$3,0)+1),"")</f>
        <v>5</v>
      </c>
      <c r="E751">
        <f>IFERROR(IF('SUIVI VENTES 403e'!$A737&lt;&gt;"",ROUND((($C751/1.2)-$D751),2),""),"")</f>
        <v>4.03</v>
      </c>
      <c r="F751">
        <f>IFERROR(IF('SUIVI VENTES 403e'!$A737&lt;&gt;"",ROUND($E751*$A751,2),""),"")</f>
        <v>80.599999999999994</v>
      </c>
      <c r="G751">
        <f>IFERROR(IF('SUIVI VENTES 403e'!$A737&lt;&gt;"",YEAR('SUIVI VENTES 403e'!$G737),""),"")</f>
        <v>2022</v>
      </c>
      <c r="H751">
        <f>IFERROR(IF('SUIVI VENTES 403e'!$A737&lt;&gt;"",MONTH('SUIVI VENTES 403e'!$G737),""),"")</f>
        <v>3</v>
      </c>
    </row>
    <row r="752" spans="1:8" x14ac:dyDescent="0.25">
      <c r="A752">
        <f>IFERROR('SUIVI VENTES 403e'!B738*(INDEX(traitement!$A$2:$B$10,MATCH('SUIVI VENTES 403e'!$H738,traitement!$A$2:$A$10,0),2)),"")</f>
        <v>2</v>
      </c>
      <c r="B752">
        <f>IFERROR('SUIVI VENTES 403e'!F738,"")</f>
        <v>0</v>
      </c>
      <c r="C752">
        <f>IFERROR(IF('SUIVI VENTES 403e'!$A738&lt;&gt;"",ROUND($B752/$A752,2),""),"")</f>
        <v>0</v>
      </c>
      <c r="D752" cm="1">
        <f t="array" ref="D752">IFERROR(INDEX($F$3:$R$7,MATCH($G752,$F$4:$F$7,0),MATCH($H752,$F$3:$R$3,0)+1),"")</f>
        <v>5</v>
      </c>
      <c r="E752">
        <f>IFERROR(IF('SUIVI VENTES 403e'!$A738&lt;&gt;"",ROUND((($C752/1.2)-$D752),2),""),"")</f>
        <v>-5</v>
      </c>
      <c r="F752">
        <f>IFERROR(IF('SUIVI VENTES 403e'!$A738&lt;&gt;"",ROUND($E752*$A752,2),""),"")</f>
        <v>-10</v>
      </c>
      <c r="G752">
        <f>IFERROR(IF('SUIVI VENTES 403e'!$A738&lt;&gt;"",YEAR('SUIVI VENTES 403e'!$G738),""),"")</f>
        <v>2022</v>
      </c>
      <c r="H752">
        <f>IFERROR(IF('SUIVI VENTES 403e'!$A738&lt;&gt;"",MONTH('SUIVI VENTES 403e'!$G738),""),"")</f>
        <v>3</v>
      </c>
    </row>
    <row r="753" spans="1:8" x14ac:dyDescent="0.25">
      <c r="A753">
        <f>IFERROR('SUIVI VENTES 403e'!B739*(INDEX(traitement!$A$2:$B$10,MATCH('SUIVI VENTES 403e'!$H739,traitement!$A$2:$A$10,0),2)),"")</f>
        <v>20</v>
      </c>
      <c r="B753">
        <f>IFERROR('SUIVI VENTES 403e'!F739,"")</f>
        <v>210</v>
      </c>
      <c r="C753">
        <f>IFERROR(IF('SUIVI VENTES 403e'!$A739&lt;&gt;"",ROUND($B753/$A753,2),""),"")</f>
        <v>10.5</v>
      </c>
      <c r="D753" cm="1">
        <f t="array" ref="D753">IFERROR(INDEX($F$3:$R$7,MATCH($G753,$F$4:$F$7,0),MATCH($H753,$F$3:$R$3,0)+1),"")</f>
        <v>5</v>
      </c>
      <c r="E753">
        <f>IFERROR(IF('SUIVI VENTES 403e'!$A739&lt;&gt;"",ROUND((($C753/1.2)-$D753),2),""),"")</f>
        <v>3.75</v>
      </c>
      <c r="F753">
        <f>IFERROR(IF('SUIVI VENTES 403e'!$A739&lt;&gt;"",ROUND($E753*$A753,2),""),"")</f>
        <v>75</v>
      </c>
      <c r="G753">
        <f>IFERROR(IF('SUIVI VENTES 403e'!$A739&lt;&gt;"",YEAR('SUIVI VENTES 403e'!$G739),""),"")</f>
        <v>2022</v>
      </c>
      <c r="H753">
        <f>IFERROR(IF('SUIVI VENTES 403e'!$A739&lt;&gt;"",MONTH('SUIVI VENTES 403e'!$G739),""),"")</f>
        <v>3</v>
      </c>
    </row>
    <row r="754" spans="1:8" x14ac:dyDescent="0.25">
      <c r="A754">
        <f>IFERROR('SUIVI VENTES 403e'!B740*(INDEX(traitement!$A$2:$B$10,MATCH('SUIVI VENTES 403e'!$H740,traitement!$A$2:$A$10,0),2)),"")</f>
        <v>10</v>
      </c>
      <c r="B754">
        <f>IFERROR('SUIVI VENTES 403e'!F740,"")</f>
        <v>108.33</v>
      </c>
      <c r="C754">
        <f>IFERROR(IF('SUIVI VENTES 403e'!$A740&lt;&gt;"",ROUND($B754/$A754,2),""),"")</f>
        <v>10.83</v>
      </c>
      <c r="D754" cm="1">
        <f t="array" ref="D754">IFERROR(INDEX($F$3:$R$7,MATCH($G754,$F$4:$F$7,0),MATCH($H754,$F$3:$R$3,0)+1),"")</f>
        <v>5</v>
      </c>
      <c r="E754">
        <f>IFERROR(IF('SUIVI VENTES 403e'!$A740&lt;&gt;"",ROUND((($C754/1.2)-$D754),2),""),"")</f>
        <v>4.03</v>
      </c>
      <c r="F754">
        <f>IFERROR(IF('SUIVI VENTES 403e'!$A740&lt;&gt;"",ROUND($E754*$A754,2),""),"")</f>
        <v>40.299999999999997</v>
      </c>
      <c r="G754">
        <f>IFERROR(IF('SUIVI VENTES 403e'!$A740&lt;&gt;"",YEAR('SUIVI VENTES 403e'!$G740),""),"")</f>
        <v>2022</v>
      </c>
      <c r="H754">
        <f>IFERROR(IF('SUIVI VENTES 403e'!$A740&lt;&gt;"",MONTH('SUIVI VENTES 403e'!$G740),""),"")</f>
        <v>3</v>
      </c>
    </row>
    <row r="755" spans="1:8" x14ac:dyDescent="0.25">
      <c r="A755">
        <f>IFERROR('SUIVI VENTES 403e'!B741*(INDEX(traitement!$A$2:$B$10,MATCH('SUIVI VENTES 403e'!$H741,traitement!$A$2:$A$10,0),2)),"")</f>
        <v>8</v>
      </c>
      <c r="B755">
        <f>IFERROR('SUIVI VENTES 403e'!F741,"")</f>
        <v>86.67</v>
      </c>
      <c r="C755">
        <f>IFERROR(IF('SUIVI VENTES 403e'!$A741&lt;&gt;"",ROUND($B755/$A755,2),""),"")</f>
        <v>10.83</v>
      </c>
      <c r="D755" cm="1">
        <f t="array" ref="D755">IFERROR(INDEX($F$3:$R$7,MATCH($G755,$F$4:$F$7,0),MATCH($H755,$F$3:$R$3,0)+1),"")</f>
        <v>5</v>
      </c>
      <c r="E755">
        <f>IFERROR(IF('SUIVI VENTES 403e'!$A741&lt;&gt;"",ROUND((($C755/1.2)-$D755),2),""),"")</f>
        <v>4.03</v>
      </c>
      <c r="F755">
        <f>IFERROR(IF('SUIVI VENTES 403e'!$A741&lt;&gt;"",ROUND($E755*$A755,2),""),"")</f>
        <v>32.24</v>
      </c>
      <c r="G755">
        <f>IFERROR(IF('SUIVI VENTES 403e'!$A741&lt;&gt;"",YEAR('SUIVI VENTES 403e'!$G741),""),"")</f>
        <v>2022</v>
      </c>
      <c r="H755">
        <f>IFERROR(IF('SUIVI VENTES 403e'!$A741&lt;&gt;"",MONTH('SUIVI VENTES 403e'!$G741),""),"")</f>
        <v>3</v>
      </c>
    </row>
    <row r="756" spans="1:8" x14ac:dyDescent="0.25">
      <c r="A756">
        <f>IFERROR('SUIVI VENTES 403e'!B742*(INDEX(traitement!$A$2:$B$10,MATCH('SUIVI VENTES 403e'!$H742,traitement!$A$2:$A$10,0),2)),"")</f>
        <v>1</v>
      </c>
      <c r="B756">
        <f>IFERROR('SUIVI VENTES 403e'!F742,"")</f>
        <v>0</v>
      </c>
      <c r="C756">
        <f>IFERROR(IF('SUIVI VENTES 403e'!$A742&lt;&gt;"",ROUND($B756/$A756,2),""),"")</f>
        <v>0</v>
      </c>
      <c r="D756" cm="1">
        <f t="array" ref="D756">IFERROR(INDEX($F$3:$R$7,MATCH($G756,$F$4:$F$7,0),MATCH($H756,$F$3:$R$3,0)+1),"")</f>
        <v>5</v>
      </c>
      <c r="E756">
        <f>IFERROR(IF('SUIVI VENTES 403e'!$A742&lt;&gt;"",ROUND((($C756/1.2)-$D756),2),""),"")</f>
        <v>-5</v>
      </c>
      <c r="F756">
        <f>IFERROR(IF('SUIVI VENTES 403e'!$A742&lt;&gt;"",ROUND($E756*$A756,2),""),"")</f>
        <v>-5</v>
      </c>
      <c r="G756">
        <f>IFERROR(IF('SUIVI VENTES 403e'!$A742&lt;&gt;"",YEAR('SUIVI VENTES 403e'!$G742),""),"")</f>
        <v>2022</v>
      </c>
      <c r="H756">
        <f>IFERROR(IF('SUIVI VENTES 403e'!$A742&lt;&gt;"",MONTH('SUIVI VENTES 403e'!$G742),""),"")</f>
        <v>3</v>
      </c>
    </row>
    <row r="757" spans="1:8" x14ac:dyDescent="0.25">
      <c r="A757">
        <f>IFERROR('SUIVI VENTES 403e'!B743*(INDEX(traitement!$A$2:$B$10,MATCH('SUIVI VENTES 403e'!$H743,traitement!$A$2:$A$10,0),2)),"")</f>
        <v>12</v>
      </c>
      <c r="B757">
        <f>IFERROR('SUIVI VENTES 403e'!F743,"")</f>
        <v>130</v>
      </c>
      <c r="C757">
        <f>IFERROR(IF('SUIVI VENTES 403e'!$A743&lt;&gt;"",ROUND($B757/$A757,2),""),"")</f>
        <v>10.83</v>
      </c>
      <c r="D757" cm="1">
        <f t="array" ref="D757">IFERROR(INDEX($F$3:$R$7,MATCH($G757,$F$4:$F$7,0),MATCH($H757,$F$3:$R$3,0)+1),"")</f>
        <v>5</v>
      </c>
      <c r="E757">
        <f>IFERROR(IF('SUIVI VENTES 403e'!$A743&lt;&gt;"",ROUND((($C757/1.2)-$D757),2),""),"")</f>
        <v>4.03</v>
      </c>
      <c r="F757">
        <f>IFERROR(IF('SUIVI VENTES 403e'!$A743&lt;&gt;"",ROUND($E757*$A757,2),""),"")</f>
        <v>48.36</v>
      </c>
      <c r="G757">
        <f>IFERROR(IF('SUIVI VENTES 403e'!$A743&lt;&gt;"",YEAR('SUIVI VENTES 403e'!$G743),""),"")</f>
        <v>2022</v>
      </c>
      <c r="H757">
        <f>IFERROR(IF('SUIVI VENTES 403e'!$A743&lt;&gt;"",MONTH('SUIVI VENTES 403e'!$G743),""),"")</f>
        <v>3</v>
      </c>
    </row>
    <row r="758" spans="1:8" x14ac:dyDescent="0.25">
      <c r="A758">
        <f>IFERROR('SUIVI VENTES 403e'!B744*(INDEX(traitement!$A$2:$B$10,MATCH('SUIVI VENTES 403e'!$H744,traitement!$A$2:$A$10,0),2)),"")</f>
        <v>2</v>
      </c>
      <c r="B758">
        <f>IFERROR('SUIVI VENTES 403e'!F744,"")</f>
        <v>25</v>
      </c>
      <c r="C758">
        <f>IFERROR(IF('SUIVI VENTES 403e'!$A744&lt;&gt;"",ROUND($B758/$A758,2),""),"")</f>
        <v>12.5</v>
      </c>
      <c r="D758" cm="1">
        <f t="array" ref="D758">IFERROR(INDEX($F$3:$R$7,MATCH($G758,$F$4:$F$7,0),MATCH($H758,$F$3:$R$3,0)+1),"")</f>
        <v>5</v>
      </c>
      <c r="E758">
        <f>IFERROR(IF('SUIVI VENTES 403e'!$A744&lt;&gt;"",ROUND((($C758/1.2)-$D758),2),""),"")</f>
        <v>5.42</v>
      </c>
      <c r="F758">
        <f>IFERROR(IF('SUIVI VENTES 403e'!$A744&lt;&gt;"",ROUND($E758*$A758,2),""),"")</f>
        <v>10.84</v>
      </c>
      <c r="G758">
        <f>IFERROR(IF('SUIVI VENTES 403e'!$A744&lt;&gt;"",YEAR('SUIVI VENTES 403e'!$G744),""),"")</f>
        <v>2022</v>
      </c>
      <c r="H758">
        <f>IFERROR(IF('SUIVI VENTES 403e'!$A744&lt;&gt;"",MONTH('SUIVI VENTES 403e'!$G744),""),"")</f>
        <v>3</v>
      </c>
    </row>
    <row r="759" spans="1:8" x14ac:dyDescent="0.25">
      <c r="A759">
        <f>IFERROR('SUIVI VENTES 403e'!B745*(INDEX(traitement!$A$2:$B$10,MATCH('SUIVI VENTES 403e'!$H745,traitement!$A$2:$A$10,0),2)),"")</f>
        <v>5</v>
      </c>
      <c r="B759">
        <f>IFERROR('SUIVI VENTES 403e'!F745,"")</f>
        <v>54.17</v>
      </c>
      <c r="C759">
        <f>IFERROR(IF('SUIVI VENTES 403e'!$A745&lt;&gt;"",ROUND($B759/$A759,2),""),"")</f>
        <v>10.83</v>
      </c>
      <c r="D759" cm="1">
        <f t="array" ref="D759">IFERROR(INDEX($F$3:$R$7,MATCH($G759,$F$4:$F$7,0),MATCH($H759,$F$3:$R$3,0)+1),"")</f>
        <v>5</v>
      </c>
      <c r="E759">
        <f>IFERROR(IF('SUIVI VENTES 403e'!$A745&lt;&gt;"",ROUND((($C759/1.2)-$D759),2),""),"")</f>
        <v>4.03</v>
      </c>
      <c r="F759">
        <f>IFERROR(IF('SUIVI VENTES 403e'!$A745&lt;&gt;"",ROUND($E759*$A759,2),""),"")</f>
        <v>20.149999999999999</v>
      </c>
      <c r="G759">
        <f>IFERROR(IF('SUIVI VENTES 403e'!$A745&lt;&gt;"",YEAR('SUIVI VENTES 403e'!$G745),""),"")</f>
        <v>2022</v>
      </c>
      <c r="H759">
        <f>IFERROR(IF('SUIVI VENTES 403e'!$A745&lt;&gt;"",MONTH('SUIVI VENTES 403e'!$G745),""),"")</f>
        <v>3</v>
      </c>
    </row>
    <row r="760" spans="1:8" x14ac:dyDescent="0.25">
      <c r="A760">
        <f>IFERROR('SUIVI VENTES 403e'!B746*(INDEX(traitement!$A$2:$B$10,MATCH('SUIVI VENTES 403e'!$H746,traitement!$A$2:$A$10,0),2)),"")</f>
        <v>5</v>
      </c>
      <c r="B760">
        <f>IFERROR('SUIVI VENTES 403e'!F746,"")</f>
        <v>52.5</v>
      </c>
      <c r="C760">
        <f>IFERROR(IF('SUIVI VENTES 403e'!$A746&lt;&gt;"",ROUND($B760/$A760,2),""),"")</f>
        <v>10.5</v>
      </c>
      <c r="D760" cm="1">
        <f t="array" ref="D760">IFERROR(INDEX($F$3:$R$7,MATCH($G760,$F$4:$F$7,0),MATCH($H760,$F$3:$R$3,0)+1),"")</f>
        <v>5</v>
      </c>
      <c r="E760">
        <f>IFERROR(IF('SUIVI VENTES 403e'!$A746&lt;&gt;"",ROUND((($C760/1.2)-$D760),2),""),"")</f>
        <v>3.75</v>
      </c>
      <c r="F760">
        <f>IFERROR(IF('SUIVI VENTES 403e'!$A746&lt;&gt;"",ROUND($E760*$A760,2),""),"")</f>
        <v>18.75</v>
      </c>
      <c r="G760">
        <f>IFERROR(IF('SUIVI VENTES 403e'!$A746&lt;&gt;"",YEAR('SUIVI VENTES 403e'!$G746),""),"")</f>
        <v>2022</v>
      </c>
      <c r="H760">
        <f>IFERROR(IF('SUIVI VENTES 403e'!$A746&lt;&gt;"",MONTH('SUIVI VENTES 403e'!$G746),""),"")</f>
        <v>3</v>
      </c>
    </row>
    <row r="761" spans="1:8" x14ac:dyDescent="0.25">
      <c r="A761">
        <f>IFERROR('SUIVI VENTES 403e'!B747*(INDEX(traitement!$A$2:$B$10,MATCH('SUIVI VENTES 403e'!$H747,traitement!$A$2:$A$10,0),2)),"")</f>
        <v>10</v>
      </c>
      <c r="B761">
        <f>IFERROR('SUIVI VENTES 403e'!F747,"")</f>
        <v>108.33</v>
      </c>
      <c r="C761">
        <f>IFERROR(IF('SUIVI VENTES 403e'!$A747&lt;&gt;"",ROUND($B761/$A761,2),""),"")</f>
        <v>10.83</v>
      </c>
      <c r="D761" cm="1">
        <f t="array" ref="D761">IFERROR(INDEX($F$3:$R$7,MATCH($G761,$F$4:$F$7,0),MATCH($H761,$F$3:$R$3,0)+1),"")</f>
        <v>5</v>
      </c>
      <c r="E761">
        <f>IFERROR(IF('SUIVI VENTES 403e'!$A747&lt;&gt;"",ROUND((($C761/1.2)-$D761),2),""),"")</f>
        <v>4.03</v>
      </c>
      <c r="F761">
        <f>IFERROR(IF('SUIVI VENTES 403e'!$A747&lt;&gt;"",ROUND($E761*$A761,2),""),"")</f>
        <v>40.299999999999997</v>
      </c>
      <c r="G761">
        <f>IFERROR(IF('SUIVI VENTES 403e'!$A747&lt;&gt;"",YEAR('SUIVI VENTES 403e'!$G747),""),"")</f>
        <v>2022</v>
      </c>
      <c r="H761">
        <f>IFERROR(IF('SUIVI VENTES 403e'!$A747&lt;&gt;"",MONTH('SUIVI VENTES 403e'!$G747),""),"")</f>
        <v>3</v>
      </c>
    </row>
    <row r="762" spans="1:8" x14ac:dyDescent="0.25">
      <c r="A762">
        <f>IFERROR('SUIVI VENTES 403e'!B748*(INDEX(traitement!$A$2:$B$10,MATCH('SUIVI VENTES 403e'!$H748,traitement!$A$2:$A$10,0),2)),"")</f>
        <v>2</v>
      </c>
      <c r="B762">
        <f>IFERROR('SUIVI VENTES 403e'!F748,"")</f>
        <v>25</v>
      </c>
      <c r="C762">
        <f>IFERROR(IF('SUIVI VENTES 403e'!$A748&lt;&gt;"",ROUND($B762/$A762,2),""),"")</f>
        <v>12.5</v>
      </c>
      <c r="D762" cm="1">
        <f t="array" ref="D762">IFERROR(INDEX($F$3:$R$7,MATCH($G762,$F$4:$F$7,0),MATCH($H762,$F$3:$R$3,0)+1),"")</f>
        <v>5</v>
      </c>
      <c r="E762">
        <f>IFERROR(IF('SUIVI VENTES 403e'!$A748&lt;&gt;"",ROUND((($C762/1.2)-$D762),2),""),"")</f>
        <v>5.42</v>
      </c>
      <c r="F762">
        <f>IFERROR(IF('SUIVI VENTES 403e'!$A748&lt;&gt;"",ROUND($E762*$A762,2),""),"")</f>
        <v>10.84</v>
      </c>
      <c r="G762">
        <f>IFERROR(IF('SUIVI VENTES 403e'!$A748&lt;&gt;"",YEAR('SUIVI VENTES 403e'!$G748),""),"")</f>
        <v>2022</v>
      </c>
      <c r="H762">
        <f>IFERROR(IF('SUIVI VENTES 403e'!$A748&lt;&gt;"",MONTH('SUIVI VENTES 403e'!$G748),""),"")</f>
        <v>3</v>
      </c>
    </row>
    <row r="763" spans="1:8" x14ac:dyDescent="0.25">
      <c r="A763">
        <f>IFERROR('SUIVI VENTES 403e'!B749*(INDEX(traitement!$A$2:$B$10,MATCH('SUIVI VENTES 403e'!$H749,traitement!$A$2:$A$10,0),2)),"")</f>
        <v>12</v>
      </c>
      <c r="B763">
        <f>IFERROR('SUIVI VENTES 403e'!F749,"")</f>
        <v>130</v>
      </c>
      <c r="C763">
        <f>IFERROR(IF('SUIVI VENTES 403e'!$A749&lt;&gt;"",ROUND($B763/$A763,2),""),"")</f>
        <v>10.83</v>
      </c>
      <c r="D763" cm="1">
        <f t="array" ref="D763">IFERROR(INDEX($F$3:$R$7,MATCH($G763,$F$4:$F$7,0),MATCH($H763,$F$3:$R$3,0)+1),"")</f>
        <v>5</v>
      </c>
      <c r="E763">
        <f>IFERROR(IF('SUIVI VENTES 403e'!$A749&lt;&gt;"",ROUND((($C763/1.2)-$D763),2),""),"")</f>
        <v>4.03</v>
      </c>
      <c r="F763">
        <f>IFERROR(IF('SUIVI VENTES 403e'!$A749&lt;&gt;"",ROUND($E763*$A763,2),""),"")</f>
        <v>48.36</v>
      </c>
      <c r="G763">
        <f>IFERROR(IF('SUIVI VENTES 403e'!$A749&lt;&gt;"",YEAR('SUIVI VENTES 403e'!$G749),""),"")</f>
        <v>2022</v>
      </c>
      <c r="H763">
        <f>IFERROR(IF('SUIVI VENTES 403e'!$A749&lt;&gt;"",MONTH('SUIVI VENTES 403e'!$G749),""),"")</f>
        <v>3</v>
      </c>
    </row>
    <row r="764" spans="1:8" x14ac:dyDescent="0.25">
      <c r="A764">
        <f>IFERROR('SUIVI VENTES 403e'!B750*(INDEX(traitement!$A$2:$B$10,MATCH('SUIVI VENTES 403e'!$H750,traitement!$A$2:$A$10,0),2)),"")</f>
        <v>2</v>
      </c>
      <c r="B764">
        <f>IFERROR('SUIVI VENTES 403e'!F750,"")</f>
        <v>0</v>
      </c>
      <c r="C764">
        <f>IFERROR(IF('SUIVI VENTES 403e'!$A750&lt;&gt;"",ROUND($B764/$A764,2),""),"")</f>
        <v>0</v>
      </c>
      <c r="D764" cm="1">
        <f t="array" ref="D764">IFERROR(INDEX($F$3:$R$7,MATCH($G764,$F$4:$F$7,0),MATCH($H764,$F$3:$R$3,0)+1),"")</f>
        <v>5</v>
      </c>
      <c r="E764">
        <f>IFERROR(IF('SUIVI VENTES 403e'!$A750&lt;&gt;"",ROUND((($C764/1.2)-$D764),2),""),"")</f>
        <v>-5</v>
      </c>
      <c r="F764">
        <f>IFERROR(IF('SUIVI VENTES 403e'!$A750&lt;&gt;"",ROUND($E764*$A764,2),""),"")</f>
        <v>-10</v>
      </c>
      <c r="G764">
        <f>IFERROR(IF('SUIVI VENTES 403e'!$A750&lt;&gt;"",YEAR('SUIVI VENTES 403e'!$G750),""),"")</f>
        <v>2022</v>
      </c>
      <c r="H764">
        <f>IFERROR(IF('SUIVI VENTES 403e'!$A750&lt;&gt;"",MONTH('SUIVI VENTES 403e'!$G750),""),"")</f>
        <v>3</v>
      </c>
    </row>
    <row r="765" spans="1:8" x14ac:dyDescent="0.25">
      <c r="A765">
        <f>IFERROR('SUIVI VENTES 403e'!B751*(INDEX(traitement!$A$2:$B$10,MATCH('SUIVI VENTES 403e'!$H751,traitement!$A$2:$A$10,0),2)),"")</f>
        <v>12</v>
      </c>
      <c r="B765">
        <f>IFERROR('SUIVI VENTES 403e'!F751,"")</f>
        <v>130</v>
      </c>
      <c r="C765">
        <f>IFERROR(IF('SUIVI VENTES 403e'!$A751&lt;&gt;"",ROUND($B765/$A765,2),""),"")</f>
        <v>10.83</v>
      </c>
      <c r="D765" cm="1">
        <f t="array" ref="D765">IFERROR(INDEX($F$3:$R$7,MATCH($G765,$F$4:$F$7,0),MATCH($H765,$F$3:$R$3,0)+1),"")</f>
        <v>5</v>
      </c>
      <c r="E765">
        <f>IFERROR(IF('SUIVI VENTES 403e'!$A751&lt;&gt;"",ROUND((($C765/1.2)-$D765),2),""),"")</f>
        <v>4.03</v>
      </c>
      <c r="F765">
        <f>IFERROR(IF('SUIVI VENTES 403e'!$A751&lt;&gt;"",ROUND($E765*$A765,2),""),"")</f>
        <v>48.36</v>
      </c>
      <c r="G765">
        <f>IFERROR(IF('SUIVI VENTES 403e'!$A751&lt;&gt;"",YEAR('SUIVI VENTES 403e'!$G751),""),"")</f>
        <v>2022</v>
      </c>
      <c r="H765">
        <f>IFERROR(IF('SUIVI VENTES 403e'!$A751&lt;&gt;"",MONTH('SUIVI VENTES 403e'!$G751),""),"")</f>
        <v>3</v>
      </c>
    </row>
    <row r="766" spans="1:8" x14ac:dyDescent="0.25">
      <c r="A766">
        <f>IFERROR('SUIVI VENTES 403e'!B752*(INDEX(traitement!$A$2:$B$10,MATCH('SUIVI VENTES 403e'!$H752,traitement!$A$2:$A$10,0),2)),"")</f>
        <v>2</v>
      </c>
      <c r="B766">
        <f>IFERROR('SUIVI VENTES 403e'!F752,"")</f>
        <v>21.67</v>
      </c>
      <c r="C766">
        <f>IFERROR(IF('SUIVI VENTES 403e'!$A752&lt;&gt;"",ROUND($B766/$A766,2),""),"")</f>
        <v>10.84</v>
      </c>
      <c r="D766" cm="1">
        <f t="array" ref="D766">IFERROR(INDEX($F$3:$R$7,MATCH($G766,$F$4:$F$7,0),MATCH($H766,$F$3:$R$3,0)+1),"")</f>
        <v>5</v>
      </c>
      <c r="E766">
        <f>IFERROR(IF('SUIVI VENTES 403e'!$A752&lt;&gt;"",ROUND((($C766/1.2)-$D766),2),""),"")</f>
        <v>4.03</v>
      </c>
      <c r="F766">
        <f>IFERROR(IF('SUIVI VENTES 403e'!$A752&lt;&gt;"",ROUND($E766*$A766,2),""),"")</f>
        <v>8.06</v>
      </c>
      <c r="G766">
        <f>IFERROR(IF('SUIVI VENTES 403e'!$A752&lt;&gt;"",YEAR('SUIVI VENTES 403e'!$G752),""),"")</f>
        <v>2022</v>
      </c>
      <c r="H766">
        <f>IFERROR(IF('SUIVI VENTES 403e'!$A752&lt;&gt;"",MONTH('SUIVI VENTES 403e'!$G752),""),"")</f>
        <v>3</v>
      </c>
    </row>
    <row r="767" spans="1:8" x14ac:dyDescent="0.25">
      <c r="A767">
        <f>IFERROR('SUIVI VENTES 403e'!B753*(INDEX(traitement!$A$2:$B$10,MATCH('SUIVI VENTES 403e'!$H753,traitement!$A$2:$A$10,0),2)),"")</f>
        <v>15</v>
      </c>
      <c r="B767">
        <f>IFERROR('SUIVI VENTES 403e'!F753,"")</f>
        <v>162.5</v>
      </c>
      <c r="C767">
        <f>IFERROR(IF('SUIVI VENTES 403e'!$A753&lt;&gt;"",ROUND($B767/$A767,2),""),"")</f>
        <v>10.83</v>
      </c>
      <c r="D767" cm="1">
        <f t="array" ref="D767">IFERROR(INDEX($F$3:$R$7,MATCH($G767,$F$4:$F$7,0),MATCH($H767,$F$3:$R$3,0)+1),"")</f>
        <v>5</v>
      </c>
      <c r="E767">
        <f>IFERROR(IF('SUIVI VENTES 403e'!$A753&lt;&gt;"",ROUND((($C767/1.2)-$D767),2),""),"")</f>
        <v>4.03</v>
      </c>
      <c r="F767">
        <f>IFERROR(IF('SUIVI VENTES 403e'!$A753&lt;&gt;"",ROUND($E767*$A767,2),""),"")</f>
        <v>60.45</v>
      </c>
      <c r="G767">
        <f>IFERROR(IF('SUIVI VENTES 403e'!$A753&lt;&gt;"",YEAR('SUIVI VENTES 403e'!$G753),""),"")</f>
        <v>2022</v>
      </c>
      <c r="H767">
        <f>IFERROR(IF('SUIVI VENTES 403e'!$A753&lt;&gt;"",MONTH('SUIVI VENTES 403e'!$G753),""),"")</f>
        <v>3</v>
      </c>
    </row>
    <row r="768" spans="1:8" x14ac:dyDescent="0.25">
      <c r="A768">
        <f>IFERROR('SUIVI VENTES 403e'!B754*(INDEX(traitement!$A$2:$B$10,MATCH('SUIVI VENTES 403e'!$H754,traitement!$A$2:$A$10,0),2)),"")</f>
        <v>5</v>
      </c>
      <c r="B768">
        <f>IFERROR('SUIVI VENTES 403e'!F754,"")</f>
        <v>133.33000000000001</v>
      </c>
      <c r="C768">
        <f>IFERROR(IF('SUIVI VENTES 403e'!$A754&lt;&gt;"",ROUND($B768/$A768,2),""),"")</f>
        <v>26.67</v>
      </c>
      <c r="D768" cm="1">
        <f t="array" ref="D768">IFERROR(INDEX($F$3:$R$7,MATCH($G768,$F$4:$F$7,0),MATCH($H768,$F$3:$R$3,0)+1),"")</f>
        <v>5</v>
      </c>
      <c r="E768">
        <f>IFERROR(IF('SUIVI VENTES 403e'!$A754&lt;&gt;"",ROUND((($C768/1.2)-$D768),2),""),"")</f>
        <v>17.23</v>
      </c>
      <c r="F768">
        <f>IFERROR(IF('SUIVI VENTES 403e'!$A754&lt;&gt;"",ROUND($E768*$A768,2),""),"")</f>
        <v>86.15</v>
      </c>
      <c r="G768">
        <f>IFERROR(IF('SUIVI VENTES 403e'!$A754&lt;&gt;"",YEAR('SUIVI VENTES 403e'!$G754),""),"")</f>
        <v>2022</v>
      </c>
      <c r="H768">
        <f>IFERROR(IF('SUIVI VENTES 403e'!$A754&lt;&gt;"",MONTH('SUIVI VENTES 403e'!$G754),""),"")</f>
        <v>3</v>
      </c>
    </row>
    <row r="769" spans="1:8" x14ac:dyDescent="0.25">
      <c r="A769">
        <f>IFERROR('SUIVI VENTES 403e'!B755*(INDEX(traitement!$A$2:$B$10,MATCH('SUIVI VENTES 403e'!$H755,traitement!$A$2:$A$10,0),2)),"")</f>
        <v>6</v>
      </c>
      <c r="B769">
        <f>IFERROR('SUIVI VENTES 403e'!F755,"")</f>
        <v>65</v>
      </c>
      <c r="C769">
        <f>IFERROR(IF('SUIVI VENTES 403e'!$A755&lt;&gt;"",ROUND($B769/$A769,2),""),"")</f>
        <v>10.83</v>
      </c>
      <c r="D769" cm="1">
        <f t="array" ref="D769">IFERROR(INDEX($F$3:$R$7,MATCH($G769,$F$4:$F$7,0),MATCH($H769,$F$3:$R$3,0)+1),"")</f>
        <v>5</v>
      </c>
      <c r="E769">
        <f>IFERROR(IF('SUIVI VENTES 403e'!$A755&lt;&gt;"",ROUND((($C769/1.2)-$D769),2),""),"")</f>
        <v>4.03</v>
      </c>
      <c r="F769">
        <f>IFERROR(IF('SUIVI VENTES 403e'!$A755&lt;&gt;"",ROUND($E769*$A769,2),""),"")</f>
        <v>24.18</v>
      </c>
      <c r="G769">
        <f>IFERROR(IF('SUIVI VENTES 403e'!$A755&lt;&gt;"",YEAR('SUIVI VENTES 403e'!$G755),""),"")</f>
        <v>2022</v>
      </c>
      <c r="H769">
        <f>IFERROR(IF('SUIVI VENTES 403e'!$A755&lt;&gt;"",MONTH('SUIVI VENTES 403e'!$G755),""),"")</f>
        <v>3</v>
      </c>
    </row>
    <row r="770" spans="1:8" x14ac:dyDescent="0.25">
      <c r="A770">
        <f>IFERROR('SUIVI VENTES 403e'!B756*(INDEX(traitement!$A$2:$B$10,MATCH('SUIVI VENTES 403e'!$H756,traitement!$A$2:$A$10,0),2)),"")</f>
        <v>1</v>
      </c>
      <c r="B770">
        <f>IFERROR('SUIVI VENTES 403e'!F756,"")</f>
        <v>0</v>
      </c>
      <c r="C770">
        <f>IFERROR(IF('SUIVI VENTES 403e'!$A756&lt;&gt;"",ROUND($B770/$A770,2),""),"")</f>
        <v>0</v>
      </c>
      <c r="D770" cm="1">
        <f t="array" ref="D770">IFERROR(INDEX($F$3:$R$7,MATCH($G770,$F$4:$F$7,0),MATCH($H770,$F$3:$R$3,0)+1),"")</f>
        <v>5</v>
      </c>
      <c r="E770">
        <f>IFERROR(IF('SUIVI VENTES 403e'!$A756&lt;&gt;"",ROUND((($C770/1.2)-$D770),2),""),"")</f>
        <v>-5</v>
      </c>
      <c r="F770">
        <f>IFERROR(IF('SUIVI VENTES 403e'!$A756&lt;&gt;"",ROUND($E770*$A770,2),""),"")</f>
        <v>-5</v>
      </c>
      <c r="G770">
        <f>IFERROR(IF('SUIVI VENTES 403e'!$A756&lt;&gt;"",YEAR('SUIVI VENTES 403e'!$G756),""),"")</f>
        <v>2022</v>
      </c>
      <c r="H770">
        <f>IFERROR(IF('SUIVI VENTES 403e'!$A756&lt;&gt;"",MONTH('SUIVI VENTES 403e'!$G756),""),"")</f>
        <v>3</v>
      </c>
    </row>
    <row r="771" spans="1:8" x14ac:dyDescent="0.25">
      <c r="A771">
        <f>IFERROR('SUIVI VENTES 403e'!B757*(INDEX(traitement!$A$2:$B$10,MATCH('SUIVI VENTES 403e'!$H757,traitement!$A$2:$A$10,0),2)),"")</f>
        <v>15</v>
      </c>
      <c r="B771">
        <f>IFERROR('SUIVI VENTES 403e'!F757,"")</f>
        <v>162.5</v>
      </c>
      <c r="C771">
        <f>IFERROR(IF('SUIVI VENTES 403e'!$A757&lt;&gt;"",ROUND($B771/$A771,2),""),"")</f>
        <v>10.83</v>
      </c>
      <c r="D771" cm="1">
        <f t="array" ref="D771">IFERROR(INDEX($F$3:$R$7,MATCH($G771,$F$4:$F$7,0),MATCH($H771,$F$3:$R$3,0)+1),"")</f>
        <v>5</v>
      </c>
      <c r="E771">
        <f>IFERROR(IF('SUIVI VENTES 403e'!$A757&lt;&gt;"",ROUND((($C771/1.2)-$D771),2),""),"")</f>
        <v>4.03</v>
      </c>
      <c r="F771">
        <f>IFERROR(IF('SUIVI VENTES 403e'!$A757&lt;&gt;"",ROUND($E771*$A771,2),""),"")</f>
        <v>60.45</v>
      </c>
      <c r="G771">
        <f>IFERROR(IF('SUIVI VENTES 403e'!$A757&lt;&gt;"",YEAR('SUIVI VENTES 403e'!$G757),""),"")</f>
        <v>2022</v>
      </c>
      <c r="H771">
        <f>IFERROR(IF('SUIVI VENTES 403e'!$A757&lt;&gt;"",MONTH('SUIVI VENTES 403e'!$G757),""),"")</f>
        <v>3</v>
      </c>
    </row>
    <row r="772" spans="1:8" x14ac:dyDescent="0.25">
      <c r="A772">
        <f>IFERROR('SUIVI VENTES 403e'!B758*(INDEX(traitement!$A$2:$B$10,MATCH('SUIVI VENTES 403e'!$H758,traitement!$A$2:$A$10,0),2)),"")</f>
        <v>5</v>
      </c>
      <c r="B772">
        <f>IFERROR('SUIVI VENTES 403e'!F758,"")</f>
        <v>54.17</v>
      </c>
      <c r="C772">
        <f>IFERROR(IF('SUIVI VENTES 403e'!$A758&lt;&gt;"",ROUND($B772/$A772,2),""),"")</f>
        <v>10.83</v>
      </c>
      <c r="D772" cm="1">
        <f t="array" ref="D772">IFERROR(INDEX($F$3:$R$7,MATCH($G772,$F$4:$F$7,0),MATCH($H772,$F$3:$R$3,0)+1),"")</f>
        <v>5</v>
      </c>
      <c r="E772">
        <f>IFERROR(IF('SUIVI VENTES 403e'!$A758&lt;&gt;"",ROUND((($C772/1.2)-$D772),2),""),"")</f>
        <v>4.03</v>
      </c>
      <c r="F772">
        <f>IFERROR(IF('SUIVI VENTES 403e'!$A758&lt;&gt;"",ROUND($E772*$A772,2),""),"")</f>
        <v>20.149999999999999</v>
      </c>
      <c r="G772">
        <f>IFERROR(IF('SUIVI VENTES 403e'!$A758&lt;&gt;"",YEAR('SUIVI VENTES 403e'!$G758),""),"")</f>
        <v>2022</v>
      </c>
      <c r="H772">
        <f>IFERROR(IF('SUIVI VENTES 403e'!$A758&lt;&gt;"",MONTH('SUIVI VENTES 403e'!$G758),""),"")</f>
        <v>3</v>
      </c>
    </row>
    <row r="773" spans="1:8" x14ac:dyDescent="0.25">
      <c r="A773">
        <f>IFERROR('SUIVI VENTES 403e'!B759*(INDEX(traitement!$A$2:$B$10,MATCH('SUIVI VENTES 403e'!$H759,traitement!$A$2:$A$10,0),2)),"")</f>
        <v>12</v>
      </c>
      <c r="B773">
        <f>IFERROR('SUIVI VENTES 403e'!F759,"")</f>
        <v>130</v>
      </c>
      <c r="C773">
        <f>IFERROR(IF('SUIVI VENTES 403e'!$A759&lt;&gt;"",ROUND($B773/$A773,2),""),"")</f>
        <v>10.83</v>
      </c>
      <c r="D773" cm="1">
        <f t="array" ref="D773">IFERROR(INDEX($F$3:$R$7,MATCH($G773,$F$4:$F$7,0),MATCH($H773,$F$3:$R$3,0)+1),"")</f>
        <v>5</v>
      </c>
      <c r="E773">
        <f>IFERROR(IF('SUIVI VENTES 403e'!$A759&lt;&gt;"",ROUND((($C773/1.2)-$D773),2),""),"")</f>
        <v>4.03</v>
      </c>
      <c r="F773">
        <f>IFERROR(IF('SUIVI VENTES 403e'!$A759&lt;&gt;"",ROUND($E773*$A773,2),""),"")</f>
        <v>48.36</v>
      </c>
      <c r="G773">
        <f>IFERROR(IF('SUIVI VENTES 403e'!$A759&lt;&gt;"",YEAR('SUIVI VENTES 403e'!$G759),""),"")</f>
        <v>2022</v>
      </c>
      <c r="H773">
        <f>IFERROR(IF('SUIVI VENTES 403e'!$A759&lt;&gt;"",MONTH('SUIVI VENTES 403e'!$G759),""),"")</f>
        <v>3</v>
      </c>
    </row>
    <row r="774" spans="1:8" x14ac:dyDescent="0.25">
      <c r="A774">
        <f>IFERROR('SUIVI VENTES 403e'!B760*(INDEX(traitement!$A$2:$B$10,MATCH('SUIVI VENTES 403e'!$H760,traitement!$A$2:$A$10,0),2)),"")</f>
        <v>3</v>
      </c>
      <c r="B774">
        <f>IFERROR('SUIVI VENTES 403e'!F760,"")</f>
        <v>37.5</v>
      </c>
      <c r="C774">
        <f>IFERROR(IF('SUIVI VENTES 403e'!$A760&lt;&gt;"",ROUND($B774/$A774,2),""),"")</f>
        <v>12.5</v>
      </c>
      <c r="D774" cm="1">
        <f t="array" ref="D774">IFERROR(INDEX($F$3:$R$7,MATCH($G774,$F$4:$F$7,0),MATCH($H774,$F$3:$R$3,0)+1),"")</f>
        <v>5</v>
      </c>
      <c r="E774">
        <f>IFERROR(IF('SUIVI VENTES 403e'!$A760&lt;&gt;"",ROUND((($C774/1.2)-$D774),2),""),"")</f>
        <v>5.42</v>
      </c>
      <c r="F774">
        <f>IFERROR(IF('SUIVI VENTES 403e'!$A760&lt;&gt;"",ROUND($E774*$A774,2),""),"")</f>
        <v>16.260000000000002</v>
      </c>
      <c r="G774">
        <f>IFERROR(IF('SUIVI VENTES 403e'!$A760&lt;&gt;"",YEAR('SUIVI VENTES 403e'!$G760),""),"")</f>
        <v>2022</v>
      </c>
      <c r="H774">
        <f>IFERROR(IF('SUIVI VENTES 403e'!$A760&lt;&gt;"",MONTH('SUIVI VENTES 403e'!$G760),""),"")</f>
        <v>3</v>
      </c>
    </row>
    <row r="775" spans="1:8" x14ac:dyDescent="0.25">
      <c r="A775">
        <f>IFERROR('SUIVI VENTES 403e'!B761*(INDEX(traitement!$A$2:$B$10,MATCH('SUIVI VENTES 403e'!$H761,traitement!$A$2:$A$10,0),2)),"")</f>
        <v>12</v>
      </c>
      <c r="B775">
        <f>IFERROR('SUIVI VENTES 403e'!F761,"")</f>
        <v>130</v>
      </c>
      <c r="C775">
        <f>IFERROR(IF('SUIVI VENTES 403e'!$A761&lt;&gt;"",ROUND($B775/$A775,2),""),"")</f>
        <v>10.83</v>
      </c>
      <c r="D775" cm="1">
        <f t="array" ref="D775">IFERROR(INDEX($F$3:$R$7,MATCH($G775,$F$4:$F$7,0),MATCH($H775,$F$3:$R$3,0)+1),"")</f>
        <v>5</v>
      </c>
      <c r="E775">
        <f>IFERROR(IF('SUIVI VENTES 403e'!$A761&lt;&gt;"",ROUND((($C775/1.2)-$D775),2),""),"")</f>
        <v>4.03</v>
      </c>
      <c r="F775">
        <f>IFERROR(IF('SUIVI VENTES 403e'!$A761&lt;&gt;"",ROUND($E775*$A775,2),""),"")</f>
        <v>48.36</v>
      </c>
      <c r="G775">
        <f>IFERROR(IF('SUIVI VENTES 403e'!$A761&lt;&gt;"",YEAR('SUIVI VENTES 403e'!$G761),""),"")</f>
        <v>2022</v>
      </c>
      <c r="H775">
        <f>IFERROR(IF('SUIVI VENTES 403e'!$A761&lt;&gt;"",MONTH('SUIVI VENTES 403e'!$G761),""),"")</f>
        <v>3</v>
      </c>
    </row>
    <row r="776" spans="1:8" x14ac:dyDescent="0.25">
      <c r="A776">
        <f>IFERROR('SUIVI VENTES 403e'!B762*(INDEX(traitement!$A$2:$B$10,MATCH('SUIVI VENTES 403e'!$H762,traitement!$A$2:$A$10,0),2)),"")</f>
        <v>5</v>
      </c>
      <c r="B776">
        <f>IFERROR('SUIVI VENTES 403e'!F762,"")</f>
        <v>52.5</v>
      </c>
      <c r="C776">
        <f>IFERROR(IF('SUIVI VENTES 403e'!$A762&lt;&gt;"",ROUND($B776/$A776,2),""),"")</f>
        <v>10.5</v>
      </c>
      <c r="D776" cm="1">
        <f t="array" ref="D776">IFERROR(INDEX($F$3:$R$7,MATCH($G776,$F$4:$F$7,0),MATCH($H776,$F$3:$R$3,0)+1),"")</f>
        <v>5</v>
      </c>
      <c r="E776">
        <f>IFERROR(IF('SUIVI VENTES 403e'!$A762&lt;&gt;"",ROUND((($C776/1.2)-$D776),2),""),"")</f>
        <v>3.75</v>
      </c>
      <c r="F776">
        <f>IFERROR(IF('SUIVI VENTES 403e'!$A762&lt;&gt;"",ROUND($E776*$A776,2),""),"")</f>
        <v>18.75</v>
      </c>
      <c r="G776">
        <f>IFERROR(IF('SUIVI VENTES 403e'!$A762&lt;&gt;"",YEAR('SUIVI VENTES 403e'!$G762),""),"")</f>
        <v>2022</v>
      </c>
      <c r="H776">
        <f>IFERROR(IF('SUIVI VENTES 403e'!$A762&lt;&gt;"",MONTH('SUIVI VENTES 403e'!$G762),""),"")</f>
        <v>3</v>
      </c>
    </row>
    <row r="777" spans="1:8" x14ac:dyDescent="0.25">
      <c r="A777">
        <f>IFERROR('SUIVI VENTES 403e'!B763*(INDEX(traitement!$A$2:$B$10,MATCH('SUIVI VENTES 403e'!$H763,traitement!$A$2:$A$10,0),2)),"")</f>
        <v>5</v>
      </c>
      <c r="B777">
        <f>IFERROR('SUIVI VENTES 403e'!F763,"")</f>
        <v>54.17</v>
      </c>
      <c r="C777">
        <f>IFERROR(IF('SUIVI VENTES 403e'!$A763&lt;&gt;"",ROUND($B777/$A777,2),""),"")</f>
        <v>10.83</v>
      </c>
      <c r="D777" cm="1">
        <f t="array" ref="D777">IFERROR(INDEX($F$3:$R$7,MATCH($G777,$F$4:$F$7,0),MATCH($H777,$F$3:$R$3,0)+1),"")</f>
        <v>5</v>
      </c>
      <c r="E777">
        <f>IFERROR(IF('SUIVI VENTES 403e'!$A763&lt;&gt;"",ROUND((($C777/1.2)-$D777),2),""),"")</f>
        <v>4.03</v>
      </c>
      <c r="F777">
        <f>IFERROR(IF('SUIVI VENTES 403e'!$A763&lt;&gt;"",ROUND($E777*$A777,2),""),"")</f>
        <v>20.149999999999999</v>
      </c>
      <c r="G777">
        <f>IFERROR(IF('SUIVI VENTES 403e'!$A763&lt;&gt;"",YEAR('SUIVI VENTES 403e'!$G763),""),"")</f>
        <v>2022</v>
      </c>
      <c r="H777">
        <f>IFERROR(IF('SUIVI VENTES 403e'!$A763&lt;&gt;"",MONTH('SUIVI VENTES 403e'!$G763),""),"")</f>
        <v>3</v>
      </c>
    </row>
    <row r="778" spans="1:8" x14ac:dyDescent="0.25">
      <c r="A778">
        <f>IFERROR('SUIVI VENTES 403e'!B764*(INDEX(traitement!$A$2:$B$10,MATCH('SUIVI VENTES 403e'!$H764,traitement!$A$2:$A$10,0),2)),"")</f>
        <v>16</v>
      </c>
      <c r="B778">
        <f>IFERROR('SUIVI VENTES 403e'!F764,"")</f>
        <v>173.33</v>
      </c>
      <c r="C778">
        <f>IFERROR(IF('SUIVI VENTES 403e'!$A764&lt;&gt;"",ROUND($B778/$A778,2),""),"")</f>
        <v>10.83</v>
      </c>
      <c r="D778" cm="1">
        <f t="array" ref="D778">IFERROR(INDEX($F$3:$R$7,MATCH($G778,$F$4:$F$7,0),MATCH($H778,$F$3:$R$3,0)+1),"")</f>
        <v>5</v>
      </c>
      <c r="E778">
        <f>IFERROR(IF('SUIVI VENTES 403e'!$A764&lt;&gt;"",ROUND((($C778/1.2)-$D778),2),""),"")</f>
        <v>4.03</v>
      </c>
      <c r="F778">
        <f>IFERROR(IF('SUIVI VENTES 403e'!$A764&lt;&gt;"",ROUND($E778*$A778,2),""),"")</f>
        <v>64.48</v>
      </c>
      <c r="G778">
        <f>IFERROR(IF('SUIVI VENTES 403e'!$A764&lt;&gt;"",YEAR('SUIVI VENTES 403e'!$G764),""),"")</f>
        <v>2022</v>
      </c>
      <c r="H778">
        <f>IFERROR(IF('SUIVI VENTES 403e'!$A764&lt;&gt;"",MONTH('SUIVI VENTES 403e'!$G764),""),"")</f>
        <v>3</v>
      </c>
    </row>
    <row r="779" spans="1:8" x14ac:dyDescent="0.25">
      <c r="A779">
        <f>IFERROR('SUIVI VENTES 403e'!B765*(INDEX(traitement!$A$2:$B$10,MATCH('SUIVI VENTES 403e'!$H765,traitement!$A$2:$A$10,0),2)),"")</f>
        <v>40</v>
      </c>
      <c r="B779">
        <f>IFERROR('SUIVI VENTES 403e'!F765,"")</f>
        <v>433.33</v>
      </c>
      <c r="C779">
        <f>IFERROR(IF('SUIVI VENTES 403e'!$A765&lt;&gt;"",ROUND($B779/$A779,2),""),"")</f>
        <v>10.83</v>
      </c>
      <c r="D779" cm="1">
        <f t="array" ref="D779">IFERROR(INDEX($F$3:$R$7,MATCH($G779,$F$4:$F$7,0),MATCH($H779,$F$3:$R$3,0)+1),"")</f>
        <v>5</v>
      </c>
      <c r="E779">
        <f>IFERROR(IF('SUIVI VENTES 403e'!$A765&lt;&gt;"",ROUND((($C779/1.2)-$D779),2),""),"")</f>
        <v>4.03</v>
      </c>
      <c r="F779">
        <f>IFERROR(IF('SUIVI VENTES 403e'!$A765&lt;&gt;"",ROUND($E779*$A779,2),""),"")</f>
        <v>161.19999999999999</v>
      </c>
      <c r="G779">
        <f>IFERROR(IF('SUIVI VENTES 403e'!$A765&lt;&gt;"",YEAR('SUIVI VENTES 403e'!$G765),""),"")</f>
        <v>2022</v>
      </c>
      <c r="H779">
        <f>IFERROR(IF('SUIVI VENTES 403e'!$A765&lt;&gt;"",MONTH('SUIVI VENTES 403e'!$G765),""),"")</f>
        <v>3</v>
      </c>
    </row>
    <row r="780" spans="1:8" x14ac:dyDescent="0.25">
      <c r="A780">
        <f>IFERROR('SUIVI VENTES 403e'!B766*(INDEX(traitement!$A$2:$B$10,MATCH('SUIVI VENTES 403e'!$H766,traitement!$A$2:$A$10,0),2)),"")</f>
        <v>2</v>
      </c>
      <c r="B780">
        <f>IFERROR('SUIVI VENTES 403e'!F766,"")</f>
        <v>21.67</v>
      </c>
      <c r="C780">
        <f>IFERROR(IF('SUIVI VENTES 403e'!$A766&lt;&gt;"",ROUND($B780/$A780,2),""),"")</f>
        <v>10.84</v>
      </c>
      <c r="D780" cm="1">
        <f t="array" ref="D780">IFERROR(INDEX($F$3:$R$7,MATCH($G780,$F$4:$F$7,0),MATCH($H780,$F$3:$R$3,0)+1),"")</f>
        <v>5</v>
      </c>
      <c r="E780">
        <f>IFERROR(IF('SUIVI VENTES 403e'!$A766&lt;&gt;"",ROUND((($C780/1.2)-$D780),2),""),"")</f>
        <v>4.03</v>
      </c>
      <c r="F780">
        <f>IFERROR(IF('SUIVI VENTES 403e'!$A766&lt;&gt;"",ROUND($E780*$A780,2),""),"")</f>
        <v>8.06</v>
      </c>
      <c r="G780">
        <f>IFERROR(IF('SUIVI VENTES 403e'!$A766&lt;&gt;"",YEAR('SUIVI VENTES 403e'!$G766),""),"")</f>
        <v>2022</v>
      </c>
      <c r="H780">
        <f>IFERROR(IF('SUIVI VENTES 403e'!$A766&lt;&gt;"",MONTH('SUIVI VENTES 403e'!$G766),""),"")</f>
        <v>3</v>
      </c>
    </row>
    <row r="781" spans="1:8" x14ac:dyDescent="0.25">
      <c r="A781">
        <f>IFERROR('SUIVI VENTES 403e'!B767*(INDEX(traitement!$A$2:$B$10,MATCH('SUIVI VENTES 403e'!$H767,traitement!$A$2:$A$10,0),2)),"")</f>
        <v>12</v>
      </c>
      <c r="B781">
        <f>IFERROR('SUIVI VENTES 403e'!F767,"")</f>
        <v>130</v>
      </c>
      <c r="C781">
        <f>IFERROR(IF('SUIVI VENTES 403e'!$A767&lt;&gt;"",ROUND($B781/$A781,2),""),"")</f>
        <v>10.83</v>
      </c>
      <c r="D781" cm="1">
        <f t="array" ref="D781">IFERROR(INDEX($F$3:$R$7,MATCH($G781,$F$4:$F$7,0),MATCH($H781,$F$3:$R$3,0)+1),"")</f>
        <v>5</v>
      </c>
      <c r="E781">
        <f>IFERROR(IF('SUIVI VENTES 403e'!$A767&lt;&gt;"",ROUND((($C781/1.2)-$D781),2),""),"")</f>
        <v>4.03</v>
      </c>
      <c r="F781">
        <f>IFERROR(IF('SUIVI VENTES 403e'!$A767&lt;&gt;"",ROUND($E781*$A781,2),""),"")</f>
        <v>48.36</v>
      </c>
      <c r="G781">
        <f>IFERROR(IF('SUIVI VENTES 403e'!$A767&lt;&gt;"",YEAR('SUIVI VENTES 403e'!$G767),""),"")</f>
        <v>2022</v>
      </c>
      <c r="H781">
        <f>IFERROR(IF('SUIVI VENTES 403e'!$A767&lt;&gt;"",MONTH('SUIVI VENTES 403e'!$G767),""),"")</f>
        <v>3</v>
      </c>
    </row>
    <row r="782" spans="1:8" x14ac:dyDescent="0.25">
      <c r="A782">
        <f>IFERROR('SUIVI VENTES 403e'!B768*(INDEX(traitement!$A$2:$B$10,MATCH('SUIVI VENTES 403e'!$H768,traitement!$A$2:$A$10,0),2)),"")</f>
        <v>8</v>
      </c>
      <c r="B782">
        <f>IFERROR('SUIVI VENTES 403e'!F768,"")</f>
        <v>86.67</v>
      </c>
      <c r="C782">
        <f>IFERROR(IF('SUIVI VENTES 403e'!$A768&lt;&gt;"",ROUND($B782/$A782,2),""),"")</f>
        <v>10.83</v>
      </c>
      <c r="D782" cm="1">
        <f t="array" ref="D782">IFERROR(INDEX($F$3:$R$7,MATCH($G782,$F$4:$F$7,0),MATCH($H782,$F$3:$R$3,0)+1),"")</f>
        <v>5</v>
      </c>
      <c r="E782">
        <f>IFERROR(IF('SUIVI VENTES 403e'!$A768&lt;&gt;"",ROUND((($C782/1.2)-$D782),2),""),"")</f>
        <v>4.03</v>
      </c>
      <c r="F782">
        <f>IFERROR(IF('SUIVI VENTES 403e'!$A768&lt;&gt;"",ROUND($E782*$A782,2),""),"")</f>
        <v>32.24</v>
      </c>
      <c r="G782">
        <f>IFERROR(IF('SUIVI VENTES 403e'!$A768&lt;&gt;"",YEAR('SUIVI VENTES 403e'!$G768),""),"")</f>
        <v>2022</v>
      </c>
      <c r="H782">
        <f>IFERROR(IF('SUIVI VENTES 403e'!$A768&lt;&gt;"",MONTH('SUIVI VENTES 403e'!$G768),""),"")</f>
        <v>3</v>
      </c>
    </row>
    <row r="783" spans="1:8" x14ac:dyDescent="0.25">
      <c r="A783">
        <f>IFERROR('SUIVI VENTES 403e'!B769*(INDEX(traitement!$A$2:$B$10,MATCH('SUIVI VENTES 403e'!$H769,traitement!$A$2:$A$10,0),2)),"")</f>
        <v>15</v>
      </c>
      <c r="B783">
        <f>IFERROR('SUIVI VENTES 403e'!F769,"")</f>
        <v>157.5</v>
      </c>
      <c r="C783">
        <f>IFERROR(IF('SUIVI VENTES 403e'!$A769&lt;&gt;"",ROUND($B783/$A783,2),""),"")</f>
        <v>10.5</v>
      </c>
      <c r="D783" cm="1">
        <f t="array" ref="D783">IFERROR(INDEX($F$3:$R$7,MATCH($G783,$F$4:$F$7,0),MATCH($H783,$F$3:$R$3,0)+1),"")</f>
        <v>5</v>
      </c>
      <c r="E783">
        <f>IFERROR(IF('SUIVI VENTES 403e'!$A769&lt;&gt;"",ROUND((($C783/1.2)-$D783),2),""),"")</f>
        <v>3.75</v>
      </c>
      <c r="F783">
        <f>IFERROR(IF('SUIVI VENTES 403e'!$A769&lt;&gt;"",ROUND($E783*$A783,2),""),"")</f>
        <v>56.25</v>
      </c>
      <c r="G783">
        <f>IFERROR(IF('SUIVI VENTES 403e'!$A769&lt;&gt;"",YEAR('SUIVI VENTES 403e'!$G769),""),"")</f>
        <v>2022</v>
      </c>
      <c r="H783">
        <f>IFERROR(IF('SUIVI VENTES 403e'!$A769&lt;&gt;"",MONTH('SUIVI VENTES 403e'!$G769),""),"")</f>
        <v>3</v>
      </c>
    </row>
    <row r="784" spans="1:8" x14ac:dyDescent="0.25">
      <c r="A784">
        <f>IFERROR('SUIVI VENTES 403e'!B770*(INDEX(traitement!$A$2:$B$10,MATCH('SUIVI VENTES 403e'!$H770,traitement!$A$2:$A$10,0),2)),"")</f>
        <v>5</v>
      </c>
      <c r="B784">
        <f>IFERROR('SUIVI VENTES 403e'!F770,"")</f>
        <v>54.17</v>
      </c>
      <c r="C784">
        <f>IFERROR(IF('SUIVI VENTES 403e'!$A770&lt;&gt;"",ROUND($B784/$A784,2),""),"")</f>
        <v>10.83</v>
      </c>
      <c r="D784" cm="1">
        <f t="array" ref="D784">IFERROR(INDEX($F$3:$R$7,MATCH($G784,$F$4:$F$7,0),MATCH($H784,$F$3:$R$3,0)+1),"")</f>
        <v>5</v>
      </c>
      <c r="E784">
        <f>IFERROR(IF('SUIVI VENTES 403e'!$A770&lt;&gt;"",ROUND((($C784/1.2)-$D784),2),""),"")</f>
        <v>4.03</v>
      </c>
      <c r="F784">
        <f>IFERROR(IF('SUIVI VENTES 403e'!$A770&lt;&gt;"",ROUND($E784*$A784,2),""),"")</f>
        <v>20.149999999999999</v>
      </c>
      <c r="G784">
        <f>IFERROR(IF('SUIVI VENTES 403e'!$A770&lt;&gt;"",YEAR('SUIVI VENTES 403e'!$G770),""),"")</f>
        <v>2022</v>
      </c>
      <c r="H784">
        <f>IFERROR(IF('SUIVI VENTES 403e'!$A770&lt;&gt;"",MONTH('SUIVI VENTES 403e'!$G770),""),"")</f>
        <v>3</v>
      </c>
    </row>
    <row r="785" spans="1:8" x14ac:dyDescent="0.25">
      <c r="A785">
        <f>IFERROR('SUIVI VENTES 403e'!B771*(INDEX(traitement!$A$2:$B$10,MATCH('SUIVI VENTES 403e'!$H771,traitement!$A$2:$A$10,0),2)),"")</f>
        <v>12</v>
      </c>
      <c r="B785">
        <f>IFERROR('SUIVI VENTES 403e'!F771,"")</f>
        <v>130</v>
      </c>
      <c r="C785">
        <f>IFERROR(IF('SUIVI VENTES 403e'!$A771&lt;&gt;"",ROUND($B785/$A785,2),""),"")</f>
        <v>10.83</v>
      </c>
      <c r="D785" cm="1">
        <f t="array" ref="D785">IFERROR(INDEX($F$3:$R$7,MATCH($G785,$F$4:$F$7,0),MATCH($H785,$F$3:$R$3,0)+1),"")</f>
        <v>5</v>
      </c>
      <c r="E785">
        <f>IFERROR(IF('SUIVI VENTES 403e'!$A771&lt;&gt;"",ROUND((($C785/1.2)-$D785),2),""),"")</f>
        <v>4.03</v>
      </c>
      <c r="F785">
        <f>IFERROR(IF('SUIVI VENTES 403e'!$A771&lt;&gt;"",ROUND($E785*$A785,2),""),"")</f>
        <v>48.36</v>
      </c>
      <c r="G785">
        <f>IFERROR(IF('SUIVI VENTES 403e'!$A771&lt;&gt;"",YEAR('SUIVI VENTES 403e'!$G771),""),"")</f>
        <v>2022</v>
      </c>
      <c r="H785">
        <f>IFERROR(IF('SUIVI VENTES 403e'!$A771&lt;&gt;"",MONTH('SUIVI VENTES 403e'!$G771),""),"")</f>
        <v>3</v>
      </c>
    </row>
    <row r="786" spans="1:8" x14ac:dyDescent="0.25">
      <c r="A786">
        <f>IFERROR('SUIVI VENTES 403e'!B772*(INDEX(traitement!$A$2:$B$10,MATCH('SUIVI VENTES 403e'!$H772,traitement!$A$2:$A$10,0),2)),"")</f>
        <v>5</v>
      </c>
      <c r="B786">
        <f>IFERROR('SUIVI VENTES 403e'!F772,"")</f>
        <v>54.17</v>
      </c>
      <c r="C786">
        <f>IFERROR(IF('SUIVI VENTES 403e'!$A772&lt;&gt;"",ROUND($B786/$A786,2),""),"")</f>
        <v>10.83</v>
      </c>
      <c r="D786" cm="1">
        <f t="array" ref="D786">IFERROR(INDEX($F$3:$R$7,MATCH($G786,$F$4:$F$7,0),MATCH($H786,$F$3:$R$3,0)+1),"")</f>
        <v>5</v>
      </c>
      <c r="E786">
        <f>IFERROR(IF('SUIVI VENTES 403e'!$A772&lt;&gt;"",ROUND((($C786/1.2)-$D786),2),""),"")</f>
        <v>4.03</v>
      </c>
      <c r="F786">
        <f>IFERROR(IF('SUIVI VENTES 403e'!$A772&lt;&gt;"",ROUND($E786*$A786,2),""),"")</f>
        <v>20.149999999999999</v>
      </c>
      <c r="G786">
        <f>IFERROR(IF('SUIVI VENTES 403e'!$A772&lt;&gt;"",YEAR('SUIVI VENTES 403e'!$G772),""),"")</f>
        <v>2022</v>
      </c>
      <c r="H786">
        <f>IFERROR(IF('SUIVI VENTES 403e'!$A772&lt;&gt;"",MONTH('SUIVI VENTES 403e'!$G772),""),"")</f>
        <v>3</v>
      </c>
    </row>
    <row r="787" spans="1:8" x14ac:dyDescent="0.25">
      <c r="A787">
        <f>IFERROR('SUIVI VENTES 403e'!B773*(INDEX(traitement!$A$2:$B$10,MATCH('SUIVI VENTES 403e'!$H773,traitement!$A$2:$A$10,0),2)),"")</f>
        <v>6</v>
      </c>
      <c r="B787">
        <f>IFERROR('SUIVI VENTES 403e'!F773,"")</f>
        <v>65</v>
      </c>
      <c r="C787">
        <f>IFERROR(IF('SUIVI VENTES 403e'!$A773&lt;&gt;"",ROUND($B787/$A787,2),""),"")</f>
        <v>10.83</v>
      </c>
      <c r="D787" cm="1">
        <f t="array" ref="D787">IFERROR(INDEX($F$3:$R$7,MATCH($G787,$F$4:$F$7,0),MATCH($H787,$F$3:$R$3,0)+1),"")</f>
        <v>5</v>
      </c>
      <c r="E787">
        <f>IFERROR(IF('SUIVI VENTES 403e'!$A773&lt;&gt;"",ROUND((($C787/1.2)-$D787),2),""),"")</f>
        <v>4.03</v>
      </c>
      <c r="F787">
        <f>IFERROR(IF('SUIVI VENTES 403e'!$A773&lt;&gt;"",ROUND($E787*$A787,2),""),"")</f>
        <v>24.18</v>
      </c>
      <c r="G787">
        <f>IFERROR(IF('SUIVI VENTES 403e'!$A773&lt;&gt;"",YEAR('SUIVI VENTES 403e'!$G773),""),"")</f>
        <v>2022</v>
      </c>
      <c r="H787">
        <f>IFERROR(IF('SUIVI VENTES 403e'!$A773&lt;&gt;"",MONTH('SUIVI VENTES 403e'!$G773),""),"")</f>
        <v>3</v>
      </c>
    </row>
    <row r="788" spans="1:8" x14ac:dyDescent="0.25">
      <c r="A788">
        <f>IFERROR('SUIVI VENTES 403e'!B774*(INDEX(traitement!$A$2:$B$10,MATCH('SUIVI VENTES 403e'!$H774,traitement!$A$2:$A$10,0),2)),"")</f>
        <v>5</v>
      </c>
      <c r="B788">
        <f>IFERROR('SUIVI VENTES 403e'!F774,"")</f>
        <v>52.5</v>
      </c>
      <c r="C788">
        <f>IFERROR(IF('SUIVI VENTES 403e'!$A774&lt;&gt;"",ROUND($B788/$A788,2),""),"")</f>
        <v>10.5</v>
      </c>
      <c r="D788" cm="1">
        <f t="array" ref="D788">IFERROR(INDEX($F$3:$R$7,MATCH($G788,$F$4:$F$7,0),MATCH($H788,$F$3:$R$3,0)+1),"")</f>
        <v>5</v>
      </c>
      <c r="E788">
        <f>IFERROR(IF('SUIVI VENTES 403e'!$A774&lt;&gt;"",ROUND((($C788/1.2)-$D788),2),""),"")</f>
        <v>3.75</v>
      </c>
      <c r="F788">
        <f>IFERROR(IF('SUIVI VENTES 403e'!$A774&lt;&gt;"",ROUND($E788*$A788,2),""),"")</f>
        <v>18.75</v>
      </c>
      <c r="G788">
        <f>IFERROR(IF('SUIVI VENTES 403e'!$A774&lt;&gt;"",YEAR('SUIVI VENTES 403e'!$G774),""),"")</f>
        <v>2022</v>
      </c>
      <c r="H788">
        <f>IFERROR(IF('SUIVI VENTES 403e'!$A774&lt;&gt;"",MONTH('SUIVI VENTES 403e'!$G774),""),"")</f>
        <v>3</v>
      </c>
    </row>
    <row r="789" spans="1:8" x14ac:dyDescent="0.25">
      <c r="A789">
        <f>IFERROR('SUIVI VENTES 403e'!B775*(INDEX(traitement!$A$2:$B$10,MATCH('SUIVI VENTES 403e'!$H775,traitement!$A$2:$A$10,0),2)),"")</f>
        <v>5</v>
      </c>
      <c r="B789">
        <f>IFERROR('SUIVI VENTES 403e'!F775,"")</f>
        <v>52.5</v>
      </c>
      <c r="C789">
        <f>IFERROR(IF('SUIVI VENTES 403e'!$A775&lt;&gt;"",ROUND($B789/$A789,2),""),"")</f>
        <v>10.5</v>
      </c>
      <c r="D789" cm="1">
        <f t="array" ref="D789">IFERROR(INDEX($F$3:$R$7,MATCH($G789,$F$4:$F$7,0),MATCH($H789,$F$3:$R$3,0)+1),"")</f>
        <v>5</v>
      </c>
      <c r="E789">
        <f>IFERROR(IF('SUIVI VENTES 403e'!$A775&lt;&gt;"",ROUND((($C789/1.2)-$D789),2),""),"")</f>
        <v>3.75</v>
      </c>
      <c r="F789">
        <f>IFERROR(IF('SUIVI VENTES 403e'!$A775&lt;&gt;"",ROUND($E789*$A789,2),""),"")</f>
        <v>18.75</v>
      </c>
      <c r="G789">
        <f>IFERROR(IF('SUIVI VENTES 403e'!$A775&lt;&gt;"",YEAR('SUIVI VENTES 403e'!$G775),""),"")</f>
        <v>2022</v>
      </c>
      <c r="H789">
        <f>IFERROR(IF('SUIVI VENTES 403e'!$A775&lt;&gt;"",MONTH('SUIVI VENTES 403e'!$G775),""),"")</f>
        <v>3</v>
      </c>
    </row>
    <row r="790" spans="1:8" x14ac:dyDescent="0.25">
      <c r="A790">
        <f>IFERROR('SUIVI VENTES 403e'!B776*(INDEX(traitement!$A$2:$B$10,MATCH('SUIVI VENTES 403e'!$H776,traitement!$A$2:$A$10,0),2)),"")</f>
        <v>5</v>
      </c>
      <c r="B790">
        <f>IFERROR('SUIVI VENTES 403e'!F776,"")</f>
        <v>52.5</v>
      </c>
      <c r="C790">
        <f>IFERROR(IF('SUIVI VENTES 403e'!$A776&lt;&gt;"",ROUND($B790/$A790,2),""),"")</f>
        <v>10.5</v>
      </c>
      <c r="D790" cm="1">
        <f t="array" ref="D790">IFERROR(INDEX($F$3:$R$7,MATCH($G790,$F$4:$F$7,0),MATCH($H790,$F$3:$R$3,0)+1),"")</f>
        <v>5</v>
      </c>
      <c r="E790">
        <f>IFERROR(IF('SUIVI VENTES 403e'!$A776&lt;&gt;"",ROUND((($C790/1.2)-$D790),2),""),"")</f>
        <v>3.75</v>
      </c>
      <c r="F790">
        <f>IFERROR(IF('SUIVI VENTES 403e'!$A776&lt;&gt;"",ROUND($E790*$A790,2),""),"")</f>
        <v>18.75</v>
      </c>
      <c r="G790">
        <f>IFERROR(IF('SUIVI VENTES 403e'!$A776&lt;&gt;"",YEAR('SUIVI VENTES 403e'!$G776),""),"")</f>
        <v>2022</v>
      </c>
      <c r="H790">
        <f>IFERROR(IF('SUIVI VENTES 403e'!$A776&lt;&gt;"",MONTH('SUIVI VENTES 403e'!$G776),""),"")</f>
        <v>3</v>
      </c>
    </row>
    <row r="791" spans="1:8" x14ac:dyDescent="0.25">
      <c r="A791">
        <f>IFERROR('SUIVI VENTES 403e'!B777*(INDEX(traitement!$A$2:$B$10,MATCH('SUIVI VENTES 403e'!$H777,traitement!$A$2:$A$10,0),2)),"")</f>
        <v>6</v>
      </c>
      <c r="B791">
        <f>IFERROR('SUIVI VENTES 403e'!F777,"")</f>
        <v>65</v>
      </c>
      <c r="C791">
        <f>IFERROR(IF('SUIVI VENTES 403e'!$A777&lt;&gt;"",ROUND($B791/$A791,2),""),"")</f>
        <v>10.83</v>
      </c>
      <c r="D791" cm="1">
        <f t="array" ref="D791">IFERROR(INDEX($F$3:$R$7,MATCH($G791,$F$4:$F$7,0),MATCH($H791,$F$3:$R$3,0)+1),"")</f>
        <v>5</v>
      </c>
      <c r="E791">
        <f>IFERROR(IF('SUIVI VENTES 403e'!$A777&lt;&gt;"",ROUND((($C791/1.2)-$D791),2),""),"")</f>
        <v>4.03</v>
      </c>
      <c r="F791">
        <f>IFERROR(IF('SUIVI VENTES 403e'!$A777&lt;&gt;"",ROUND($E791*$A791,2),""),"")</f>
        <v>24.18</v>
      </c>
      <c r="G791">
        <f>IFERROR(IF('SUIVI VENTES 403e'!$A777&lt;&gt;"",YEAR('SUIVI VENTES 403e'!$G777),""),"")</f>
        <v>2022</v>
      </c>
      <c r="H791">
        <f>IFERROR(IF('SUIVI VENTES 403e'!$A777&lt;&gt;"",MONTH('SUIVI VENTES 403e'!$G777),""),"")</f>
        <v>3</v>
      </c>
    </row>
    <row r="792" spans="1:8" x14ac:dyDescent="0.25">
      <c r="A792">
        <f>IFERROR('SUIVI VENTES 403e'!B778*(INDEX(traitement!$A$2:$B$10,MATCH('SUIVI VENTES 403e'!$H778,traitement!$A$2:$A$10,0),2)),"")</f>
        <v>20</v>
      </c>
      <c r="B792">
        <f>IFERROR('SUIVI VENTES 403e'!F778,"")</f>
        <v>216.67</v>
      </c>
      <c r="C792">
        <f>IFERROR(IF('SUIVI VENTES 403e'!$A778&lt;&gt;"",ROUND($B792/$A792,2),""),"")</f>
        <v>10.83</v>
      </c>
      <c r="D792" cm="1">
        <f t="array" ref="D792">IFERROR(INDEX($F$3:$R$7,MATCH($G792,$F$4:$F$7,0),MATCH($H792,$F$3:$R$3,0)+1),"")</f>
        <v>5</v>
      </c>
      <c r="E792">
        <f>IFERROR(IF('SUIVI VENTES 403e'!$A778&lt;&gt;"",ROUND((($C792/1.2)-$D792),2),""),"")</f>
        <v>4.03</v>
      </c>
      <c r="F792">
        <f>IFERROR(IF('SUIVI VENTES 403e'!$A778&lt;&gt;"",ROUND($E792*$A792,2),""),"")</f>
        <v>80.599999999999994</v>
      </c>
      <c r="G792">
        <f>IFERROR(IF('SUIVI VENTES 403e'!$A778&lt;&gt;"",YEAR('SUIVI VENTES 403e'!$G778),""),"")</f>
        <v>2022</v>
      </c>
      <c r="H792">
        <f>IFERROR(IF('SUIVI VENTES 403e'!$A778&lt;&gt;"",MONTH('SUIVI VENTES 403e'!$G778),""),"")</f>
        <v>3</v>
      </c>
    </row>
    <row r="793" spans="1:8" x14ac:dyDescent="0.25">
      <c r="A793">
        <f>IFERROR('SUIVI VENTES 403e'!B779*(INDEX(traitement!$A$2:$B$10,MATCH('SUIVI VENTES 403e'!$H779,traitement!$A$2:$A$10,0),2)),"")</f>
        <v>2</v>
      </c>
      <c r="B793">
        <f>IFERROR('SUIVI VENTES 403e'!F779,"")</f>
        <v>0</v>
      </c>
      <c r="C793">
        <f>IFERROR(IF('SUIVI VENTES 403e'!$A779&lt;&gt;"",ROUND($B793/$A793,2),""),"")</f>
        <v>0</v>
      </c>
      <c r="D793" cm="1">
        <f t="array" ref="D793">IFERROR(INDEX($F$3:$R$7,MATCH($G793,$F$4:$F$7,0),MATCH($H793,$F$3:$R$3,0)+1),"")</f>
        <v>5</v>
      </c>
      <c r="E793">
        <f>IFERROR(IF('SUIVI VENTES 403e'!$A779&lt;&gt;"",ROUND((($C793/1.2)-$D793),2),""),"")</f>
        <v>-5</v>
      </c>
      <c r="F793">
        <f>IFERROR(IF('SUIVI VENTES 403e'!$A779&lt;&gt;"",ROUND($E793*$A793,2),""),"")</f>
        <v>-10</v>
      </c>
      <c r="G793">
        <f>IFERROR(IF('SUIVI VENTES 403e'!$A779&lt;&gt;"",YEAR('SUIVI VENTES 403e'!$G779),""),"")</f>
        <v>2022</v>
      </c>
      <c r="H793">
        <f>IFERROR(IF('SUIVI VENTES 403e'!$A779&lt;&gt;"",MONTH('SUIVI VENTES 403e'!$G779),""),"")</f>
        <v>3</v>
      </c>
    </row>
    <row r="794" spans="1:8" x14ac:dyDescent="0.25">
      <c r="A794">
        <f>IFERROR('SUIVI VENTES 403e'!B780*(INDEX(traitement!$A$2:$B$10,MATCH('SUIVI VENTES 403e'!$H780,traitement!$A$2:$A$10,0),2)),"")</f>
        <v>3</v>
      </c>
      <c r="B794">
        <f>IFERROR('SUIVI VENTES 403e'!F780,"")</f>
        <v>32.5</v>
      </c>
      <c r="C794">
        <f>IFERROR(IF('SUIVI VENTES 403e'!$A780&lt;&gt;"",ROUND($B794/$A794,2),""),"")</f>
        <v>10.83</v>
      </c>
      <c r="D794" cm="1">
        <f t="array" ref="D794">IFERROR(INDEX($F$3:$R$7,MATCH($G794,$F$4:$F$7,0),MATCH($H794,$F$3:$R$3,0)+1),"")</f>
        <v>5</v>
      </c>
      <c r="E794">
        <f>IFERROR(IF('SUIVI VENTES 403e'!$A780&lt;&gt;"",ROUND((($C794/1.2)-$D794),2),""),"")</f>
        <v>4.03</v>
      </c>
      <c r="F794">
        <f>IFERROR(IF('SUIVI VENTES 403e'!$A780&lt;&gt;"",ROUND($E794*$A794,2),""),"")</f>
        <v>12.09</v>
      </c>
      <c r="G794">
        <f>IFERROR(IF('SUIVI VENTES 403e'!$A780&lt;&gt;"",YEAR('SUIVI VENTES 403e'!$G780),""),"")</f>
        <v>2022</v>
      </c>
      <c r="H794">
        <f>IFERROR(IF('SUIVI VENTES 403e'!$A780&lt;&gt;"",MONTH('SUIVI VENTES 403e'!$G780),""),"")</f>
        <v>3</v>
      </c>
    </row>
    <row r="795" spans="1:8" x14ac:dyDescent="0.25">
      <c r="A795">
        <f>IFERROR('SUIVI VENTES 403e'!B781*(INDEX(traitement!$A$2:$B$10,MATCH('SUIVI VENTES 403e'!$H781,traitement!$A$2:$A$10,0),2)),"")</f>
        <v>8</v>
      </c>
      <c r="B795">
        <f>IFERROR('SUIVI VENTES 403e'!F781,"")</f>
        <v>86.67</v>
      </c>
      <c r="C795">
        <f>IFERROR(IF('SUIVI VENTES 403e'!$A781&lt;&gt;"",ROUND($B795/$A795,2),""),"")</f>
        <v>10.83</v>
      </c>
      <c r="D795" cm="1">
        <f t="array" ref="D795">IFERROR(INDEX($F$3:$R$7,MATCH($G795,$F$4:$F$7,0),MATCH($H795,$F$3:$R$3,0)+1),"")</f>
        <v>5</v>
      </c>
      <c r="E795">
        <f>IFERROR(IF('SUIVI VENTES 403e'!$A781&lt;&gt;"",ROUND((($C795/1.2)-$D795),2),""),"")</f>
        <v>4.03</v>
      </c>
      <c r="F795">
        <f>IFERROR(IF('SUIVI VENTES 403e'!$A781&lt;&gt;"",ROUND($E795*$A795,2),""),"")</f>
        <v>32.24</v>
      </c>
      <c r="G795">
        <f>IFERROR(IF('SUIVI VENTES 403e'!$A781&lt;&gt;"",YEAR('SUIVI VENTES 403e'!$G781),""),"")</f>
        <v>2022</v>
      </c>
      <c r="H795">
        <f>IFERROR(IF('SUIVI VENTES 403e'!$A781&lt;&gt;"",MONTH('SUIVI VENTES 403e'!$G781),""),"")</f>
        <v>3</v>
      </c>
    </row>
    <row r="796" spans="1:8" x14ac:dyDescent="0.25">
      <c r="A796">
        <f>IFERROR('SUIVI VENTES 403e'!B782*(INDEX(traitement!$A$2:$B$10,MATCH('SUIVI VENTES 403e'!$H782,traitement!$A$2:$A$10,0),2)),"")</f>
        <v>2</v>
      </c>
      <c r="B796">
        <f>IFERROR('SUIVI VENTES 403e'!F782,"")</f>
        <v>21.67</v>
      </c>
      <c r="C796">
        <f>IFERROR(IF('SUIVI VENTES 403e'!$A782&lt;&gt;"",ROUND($B796/$A796,2),""),"")</f>
        <v>10.84</v>
      </c>
      <c r="D796" cm="1">
        <f t="array" ref="D796">IFERROR(INDEX($F$3:$R$7,MATCH($G796,$F$4:$F$7,0),MATCH($H796,$F$3:$R$3,0)+1),"")</f>
        <v>5</v>
      </c>
      <c r="E796">
        <f>IFERROR(IF('SUIVI VENTES 403e'!$A782&lt;&gt;"",ROUND((($C796/1.2)-$D796),2),""),"")</f>
        <v>4.03</v>
      </c>
      <c r="F796">
        <f>IFERROR(IF('SUIVI VENTES 403e'!$A782&lt;&gt;"",ROUND($E796*$A796,2),""),"")</f>
        <v>8.06</v>
      </c>
      <c r="G796">
        <f>IFERROR(IF('SUIVI VENTES 403e'!$A782&lt;&gt;"",YEAR('SUIVI VENTES 403e'!$G782),""),"")</f>
        <v>2022</v>
      </c>
      <c r="H796">
        <f>IFERROR(IF('SUIVI VENTES 403e'!$A782&lt;&gt;"",MONTH('SUIVI VENTES 403e'!$G782),""),"")</f>
        <v>3</v>
      </c>
    </row>
    <row r="797" spans="1:8" x14ac:dyDescent="0.25">
      <c r="A797">
        <f>IFERROR('SUIVI VENTES 403e'!B783*(INDEX(traitement!$A$2:$B$10,MATCH('SUIVI VENTES 403e'!$H783,traitement!$A$2:$A$10,0),2)),"")</f>
        <v>12</v>
      </c>
      <c r="B797">
        <f>IFERROR('SUIVI VENTES 403e'!F783,"")</f>
        <v>130</v>
      </c>
      <c r="C797">
        <f>IFERROR(IF('SUIVI VENTES 403e'!$A783&lt;&gt;"",ROUND($B797/$A797,2),""),"")</f>
        <v>10.83</v>
      </c>
      <c r="D797" cm="1">
        <f t="array" ref="D797">IFERROR(INDEX($F$3:$R$7,MATCH($G797,$F$4:$F$7,0),MATCH($H797,$F$3:$R$3,0)+1),"")</f>
        <v>5</v>
      </c>
      <c r="E797">
        <f>IFERROR(IF('SUIVI VENTES 403e'!$A783&lt;&gt;"",ROUND((($C797/1.2)-$D797),2),""),"")</f>
        <v>4.03</v>
      </c>
      <c r="F797">
        <f>IFERROR(IF('SUIVI VENTES 403e'!$A783&lt;&gt;"",ROUND($E797*$A797,2),""),"")</f>
        <v>48.36</v>
      </c>
      <c r="G797">
        <f>IFERROR(IF('SUIVI VENTES 403e'!$A783&lt;&gt;"",YEAR('SUIVI VENTES 403e'!$G783),""),"")</f>
        <v>2022</v>
      </c>
      <c r="H797">
        <f>IFERROR(IF('SUIVI VENTES 403e'!$A783&lt;&gt;"",MONTH('SUIVI VENTES 403e'!$G783),""),"")</f>
        <v>3</v>
      </c>
    </row>
    <row r="798" spans="1:8" x14ac:dyDescent="0.25">
      <c r="A798">
        <f>IFERROR('SUIVI VENTES 403e'!B784*(INDEX(traitement!$A$2:$B$10,MATCH('SUIVI VENTES 403e'!$H784,traitement!$A$2:$A$10,0),2)),"")</f>
        <v>5</v>
      </c>
      <c r="B798">
        <f>IFERROR('SUIVI VENTES 403e'!F784,"")</f>
        <v>54.17</v>
      </c>
      <c r="C798">
        <f>IFERROR(IF('SUIVI VENTES 403e'!$A784&lt;&gt;"",ROUND($B798/$A798,2),""),"")</f>
        <v>10.83</v>
      </c>
      <c r="D798" cm="1">
        <f t="array" ref="D798">IFERROR(INDEX($F$3:$R$7,MATCH($G798,$F$4:$F$7,0),MATCH($H798,$F$3:$R$3,0)+1),"")</f>
        <v>5</v>
      </c>
      <c r="E798">
        <f>IFERROR(IF('SUIVI VENTES 403e'!$A784&lt;&gt;"",ROUND((($C798/1.2)-$D798),2),""),"")</f>
        <v>4.03</v>
      </c>
      <c r="F798">
        <f>IFERROR(IF('SUIVI VENTES 403e'!$A784&lt;&gt;"",ROUND($E798*$A798,2),""),"")</f>
        <v>20.149999999999999</v>
      </c>
      <c r="G798">
        <f>IFERROR(IF('SUIVI VENTES 403e'!$A784&lt;&gt;"",YEAR('SUIVI VENTES 403e'!$G784),""),"")</f>
        <v>2022</v>
      </c>
      <c r="H798">
        <f>IFERROR(IF('SUIVI VENTES 403e'!$A784&lt;&gt;"",MONTH('SUIVI VENTES 403e'!$G784),""),"")</f>
        <v>3</v>
      </c>
    </row>
    <row r="799" spans="1:8" x14ac:dyDescent="0.25">
      <c r="A799">
        <f>IFERROR('SUIVI VENTES 403e'!B785*(INDEX(traitement!$A$2:$B$10,MATCH('SUIVI VENTES 403e'!$H785,traitement!$A$2:$A$10,0),2)),"")</f>
        <v>12</v>
      </c>
      <c r="B799">
        <f>IFERROR('SUIVI VENTES 403e'!F785,"")</f>
        <v>130</v>
      </c>
      <c r="C799">
        <f>IFERROR(IF('SUIVI VENTES 403e'!$A785&lt;&gt;"",ROUND($B799/$A799,2),""),"")</f>
        <v>10.83</v>
      </c>
      <c r="D799" cm="1">
        <f t="array" ref="D799">IFERROR(INDEX($F$3:$R$7,MATCH($G799,$F$4:$F$7,0),MATCH($H799,$F$3:$R$3,0)+1),"")</f>
        <v>5</v>
      </c>
      <c r="E799">
        <f>IFERROR(IF('SUIVI VENTES 403e'!$A785&lt;&gt;"",ROUND((($C799/1.2)-$D799),2),""),"")</f>
        <v>4.03</v>
      </c>
      <c r="F799">
        <f>IFERROR(IF('SUIVI VENTES 403e'!$A785&lt;&gt;"",ROUND($E799*$A799,2),""),"")</f>
        <v>48.36</v>
      </c>
      <c r="G799">
        <f>IFERROR(IF('SUIVI VENTES 403e'!$A785&lt;&gt;"",YEAR('SUIVI VENTES 403e'!$G785),""),"")</f>
        <v>2022</v>
      </c>
      <c r="H799">
        <f>IFERROR(IF('SUIVI VENTES 403e'!$A785&lt;&gt;"",MONTH('SUIVI VENTES 403e'!$G785),""),"")</f>
        <v>3</v>
      </c>
    </row>
    <row r="800" spans="1:8" x14ac:dyDescent="0.25">
      <c r="A800">
        <f>IFERROR('SUIVI VENTES 403e'!B786*(INDEX(traitement!$A$2:$B$10,MATCH('SUIVI VENTES 403e'!$H786,traitement!$A$2:$A$10,0),2)),"")</f>
        <v>10</v>
      </c>
      <c r="B800">
        <f>IFERROR('SUIVI VENTES 403e'!F786,"")</f>
        <v>105</v>
      </c>
      <c r="C800">
        <f>IFERROR(IF('SUIVI VENTES 403e'!$A786&lt;&gt;"",ROUND($B800/$A800,2),""),"")</f>
        <v>10.5</v>
      </c>
      <c r="D800" cm="1">
        <f t="array" ref="D800">IFERROR(INDEX($F$3:$R$7,MATCH($G800,$F$4:$F$7,0),MATCH($H800,$F$3:$R$3,0)+1),"")</f>
        <v>6</v>
      </c>
      <c r="E800">
        <f>IFERROR(IF('SUIVI VENTES 403e'!$A786&lt;&gt;"",ROUND((($C800/1.2)-$D800),2),""),"")</f>
        <v>2.75</v>
      </c>
      <c r="F800">
        <f>IFERROR(IF('SUIVI VENTES 403e'!$A786&lt;&gt;"",ROUND($E800*$A800,2),""),"")</f>
        <v>27.5</v>
      </c>
      <c r="G800">
        <f>IFERROR(IF('SUIVI VENTES 403e'!$A786&lt;&gt;"",YEAR('SUIVI VENTES 403e'!$G786),""),"")</f>
        <v>2022</v>
      </c>
      <c r="H800">
        <f>IFERROR(IF('SUIVI VENTES 403e'!$A786&lt;&gt;"",MONTH('SUIVI VENTES 403e'!$G786),""),"")</f>
        <v>4</v>
      </c>
    </row>
    <row r="801" spans="1:8" x14ac:dyDescent="0.25">
      <c r="A801">
        <f>IFERROR('SUIVI VENTES 403e'!B787*(INDEX(traitement!$A$2:$B$10,MATCH('SUIVI VENTES 403e'!$H787,traitement!$A$2:$A$10,0),2)),"")</f>
        <v>1</v>
      </c>
      <c r="B801">
        <f>IFERROR('SUIVI VENTES 403e'!F787,"")</f>
        <v>10.83</v>
      </c>
      <c r="C801">
        <f>IFERROR(IF('SUIVI VENTES 403e'!$A787&lt;&gt;"",ROUND($B801/$A801,2),""),"")</f>
        <v>10.83</v>
      </c>
      <c r="D801" cm="1">
        <f t="array" ref="D801">IFERROR(INDEX($F$3:$R$7,MATCH($G801,$F$4:$F$7,0),MATCH($H801,$F$3:$R$3,0)+1),"")</f>
        <v>6</v>
      </c>
      <c r="E801">
        <f>IFERROR(IF('SUIVI VENTES 403e'!$A787&lt;&gt;"",ROUND((($C801/1.2)-$D801),2),""),"")</f>
        <v>3.03</v>
      </c>
      <c r="F801">
        <f>IFERROR(IF('SUIVI VENTES 403e'!$A787&lt;&gt;"",ROUND($E801*$A801,2),""),"")</f>
        <v>3.03</v>
      </c>
      <c r="G801">
        <f>IFERROR(IF('SUIVI VENTES 403e'!$A787&lt;&gt;"",YEAR('SUIVI VENTES 403e'!$G787),""),"")</f>
        <v>2022</v>
      </c>
      <c r="H801">
        <f>IFERROR(IF('SUIVI VENTES 403e'!$A787&lt;&gt;"",MONTH('SUIVI VENTES 403e'!$G787),""),"")</f>
        <v>4</v>
      </c>
    </row>
    <row r="802" spans="1:8" x14ac:dyDescent="0.25">
      <c r="A802">
        <f>IFERROR('SUIVI VENTES 403e'!B788*(INDEX(traitement!$A$2:$B$10,MATCH('SUIVI VENTES 403e'!$H788,traitement!$A$2:$A$10,0),2)),"")</f>
        <v>6</v>
      </c>
      <c r="B802">
        <f>IFERROR('SUIVI VENTES 403e'!F788,"")</f>
        <v>65</v>
      </c>
      <c r="C802">
        <f>IFERROR(IF('SUIVI VENTES 403e'!$A788&lt;&gt;"",ROUND($B802/$A802,2),""),"")</f>
        <v>10.83</v>
      </c>
      <c r="D802" cm="1">
        <f t="array" ref="D802">IFERROR(INDEX($F$3:$R$7,MATCH($G802,$F$4:$F$7,0),MATCH($H802,$F$3:$R$3,0)+1),"")</f>
        <v>6</v>
      </c>
      <c r="E802">
        <f>IFERROR(IF('SUIVI VENTES 403e'!$A788&lt;&gt;"",ROUND((($C802/1.2)-$D802),2),""),"")</f>
        <v>3.03</v>
      </c>
      <c r="F802">
        <f>IFERROR(IF('SUIVI VENTES 403e'!$A788&lt;&gt;"",ROUND($E802*$A802,2),""),"")</f>
        <v>18.18</v>
      </c>
      <c r="G802">
        <f>IFERROR(IF('SUIVI VENTES 403e'!$A788&lt;&gt;"",YEAR('SUIVI VENTES 403e'!$G788),""),"")</f>
        <v>2022</v>
      </c>
      <c r="H802">
        <f>IFERROR(IF('SUIVI VENTES 403e'!$A788&lt;&gt;"",MONTH('SUIVI VENTES 403e'!$G788),""),"")</f>
        <v>4</v>
      </c>
    </row>
    <row r="803" spans="1:8" x14ac:dyDescent="0.25">
      <c r="A803">
        <f>IFERROR('SUIVI VENTES 403e'!B789*(INDEX(traitement!$A$2:$B$10,MATCH('SUIVI VENTES 403e'!$H789,traitement!$A$2:$A$10,0),2)),"")</f>
        <v>12</v>
      </c>
      <c r="B803">
        <f>IFERROR('SUIVI VENTES 403e'!F789,"")</f>
        <v>130</v>
      </c>
      <c r="C803">
        <f>IFERROR(IF('SUIVI VENTES 403e'!$A789&lt;&gt;"",ROUND($B803/$A803,2),""),"")</f>
        <v>10.83</v>
      </c>
      <c r="D803" cm="1">
        <f t="array" ref="D803">IFERROR(INDEX($F$3:$R$7,MATCH($G803,$F$4:$F$7,0),MATCH($H803,$F$3:$R$3,0)+1),"")</f>
        <v>6</v>
      </c>
      <c r="E803">
        <f>IFERROR(IF('SUIVI VENTES 403e'!$A789&lt;&gt;"",ROUND((($C803/1.2)-$D803),2),""),"")</f>
        <v>3.03</v>
      </c>
      <c r="F803">
        <f>IFERROR(IF('SUIVI VENTES 403e'!$A789&lt;&gt;"",ROUND($E803*$A803,2),""),"")</f>
        <v>36.36</v>
      </c>
      <c r="G803">
        <f>IFERROR(IF('SUIVI VENTES 403e'!$A789&lt;&gt;"",YEAR('SUIVI VENTES 403e'!$G789),""),"")</f>
        <v>2022</v>
      </c>
      <c r="H803">
        <f>IFERROR(IF('SUIVI VENTES 403e'!$A789&lt;&gt;"",MONTH('SUIVI VENTES 403e'!$G789),""),"")</f>
        <v>4</v>
      </c>
    </row>
    <row r="804" spans="1:8" x14ac:dyDescent="0.25">
      <c r="A804">
        <f>IFERROR('SUIVI VENTES 403e'!B790*(INDEX(traitement!$A$2:$B$10,MATCH('SUIVI VENTES 403e'!$H790,traitement!$A$2:$A$10,0),2)),"")</f>
        <v>2</v>
      </c>
      <c r="B804">
        <f>IFERROR('SUIVI VENTES 403e'!F790,"")</f>
        <v>21.67</v>
      </c>
      <c r="C804">
        <f>IFERROR(IF('SUIVI VENTES 403e'!$A790&lt;&gt;"",ROUND($B804/$A804,2),""),"")</f>
        <v>10.84</v>
      </c>
      <c r="D804" cm="1">
        <f t="array" ref="D804">IFERROR(INDEX($F$3:$R$7,MATCH($G804,$F$4:$F$7,0),MATCH($H804,$F$3:$R$3,0)+1),"")</f>
        <v>6</v>
      </c>
      <c r="E804">
        <f>IFERROR(IF('SUIVI VENTES 403e'!$A790&lt;&gt;"",ROUND((($C804/1.2)-$D804),2),""),"")</f>
        <v>3.03</v>
      </c>
      <c r="F804">
        <f>IFERROR(IF('SUIVI VENTES 403e'!$A790&lt;&gt;"",ROUND($E804*$A804,2),""),"")</f>
        <v>6.06</v>
      </c>
      <c r="G804">
        <f>IFERROR(IF('SUIVI VENTES 403e'!$A790&lt;&gt;"",YEAR('SUIVI VENTES 403e'!$G790),""),"")</f>
        <v>2022</v>
      </c>
      <c r="H804">
        <f>IFERROR(IF('SUIVI VENTES 403e'!$A790&lt;&gt;"",MONTH('SUIVI VENTES 403e'!$G790),""),"")</f>
        <v>4</v>
      </c>
    </row>
    <row r="805" spans="1:8" x14ac:dyDescent="0.25">
      <c r="A805">
        <f>IFERROR('SUIVI VENTES 403e'!B791*(INDEX(traitement!$A$2:$B$10,MATCH('SUIVI VENTES 403e'!$H791,traitement!$A$2:$A$10,0),2)),"")</f>
        <v>6</v>
      </c>
      <c r="B805">
        <f>IFERROR('SUIVI VENTES 403e'!F791,"")</f>
        <v>65</v>
      </c>
      <c r="C805">
        <f>IFERROR(IF('SUIVI VENTES 403e'!$A791&lt;&gt;"",ROUND($B805/$A805,2),""),"")</f>
        <v>10.83</v>
      </c>
      <c r="D805" cm="1">
        <f t="array" ref="D805">IFERROR(INDEX($F$3:$R$7,MATCH($G805,$F$4:$F$7,0),MATCH($H805,$F$3:$R$3,0)+1),"")</f>
        <v>6</v>
      </c>
      <c r="E805">
        <f>IFERROR(IF('SUIVI VENTES 403e'!$A791&lt;&gt;"",ROUND((($C805/1.2)-$D805),2),""),"")</f>
        <v>3.03</v>
      </c>
      <c r="F805">
        <f>IFERROR(IF('SUIVI VENTES 403e'!$A791&lt;&gt;"",ROUND($E805*$A805,2),""),"")</f>
        <v>18.18</v>
      </c>
      <c r="G805">
        <f>IFERROR(IF('SUIVI VENTES 403e'!$A791&lt;&gt;"",YEAR('SUIVI VENTES 403e'!$G791),""),"")</f>
        <v>2022</v>
      </c>
      <c r="H805">
        <f>IFERROR(IF('SUIVI VENTES 403e'!$A791&lt;&gt;"",MONTH('SUIVI VENTES 403e'!$G791),""),"")</f>
        <v>4</v>
      </c>
    </row>
    <row r="806" spans="1:8" x14ac:dyDescent="0.25">
      <c r="A806">
        <f>IFERROR('SUIVI VENTES 403e'!B792*(INDEX(traitement!$A$2:$B$10,MATCH('SUIVI VENTES 403e'!$H792,traitement!$A$2:$A$10,0),2)),"")</f>
        <v>13</v>
      </c>
      <c r="B806">
        <f>IFERROR('SUIVI VENTES 403e'!F792,"")</f>
        <v>140.83000000000001</v>
      </c>
      <c r="C806">
        <f>IFERROR(IF('SUIVI VENTES 403e'!$A792&lt;&gt;"",ROUND($B806/$A806,2),""),"")</f>
        <v>10.83</v>
      </c>
      <c r="D806" cm="1">
        <f t="array" ref="D806">IFERROR(INDEX($F$3:$R$7,MATCH($G806,$F$4:$F$7,0),MATCH($H806,$F$3:$R$3,0)+1),"")</f>
        <v>6</v>
      </c>
      <c r="E806">
        <f>IFERROR(IF('SUIVI VENTES 403e'!$A792&lt;&gt;"",ROUND((($C806/1.2)-$D806),2),""),"")</f>
        <v>3.03</v>
      </c>
      <c r="F806">
        <f>IFERROR(IF('SUIVI VENTES 403e'!$A792&lt;&gt;"",ROUND($E806*$A806,2),""),"")</f>
        <v>39.39</v>
      </c>
      <c r="G806">
        <f>IFERROR(IF('SUIVI VENTES 403e'!$A792&lt;&gt;"",YEAR('SUIVI VENTES 403e'!$G792),""),"")</f>
        <v>2022</v>
      </c>
      <c r="H806">
        <f>IFERROR(IF('SUIVI VENTES 403e'!$A792&lt;&gt;"",MONTH('SUIVI VENTES 403e'!$G792),""),"")</f>
        <v>4</v>
      </c>
    </row>
    <row r="807" spans="1:8" x14ac:dyDescent="0.25">
      <c r="A807">
        <f>IFERROR('SUIVI VENTES 403e'!B793*(INDEX(traitement!$A$2:$B$10,MATCH('SUIVI VENTES 403e'!$H793,traitement!$A$2:$A$10,0),2)),"")</f>
        <v>1</v>
      </c>
      <c r="B807">
        <f>IFERROR('SUIVI VENTES 403e'!F793,"")</f>
        <v>0</v>
      </c>
      <c r="C807">
        <f>IFERROR(IF('SUIVI VENTES 403e'!$A793&lt;&gt;"",ROUND($B807/$A807,2),""),"")</f>
        <v>0</v>
      </c>
      <c r="D807" cm="1">
        <f t="array" ref="D807">IFERROR(INDEX($F$3:$R$7,MATCH($G807,$F$4:$F$7,0),MATCH($H807,$F$3:$R$3,0)+1),"")</f>
        <v>6</v>
      </c>
      <c r="E807">
        <f>IFERROR(IF('SUIVI VENTES 403e'!$A793&lt;&gt;"",ROUND((($C807/1.2)-$D807),2),""),"")</f>
        <v>-6</v>
      </c>
      <c r="F807">
        <f>IFERROR(IF('SUIVI VENTES 403e'!$A793&lt;&gt;"",ROUND($E807*$A807,2),""),"")</f>
        <v>-6</v>
      </c>
      <c r="G807">
        <f>IFERROR(IF('SUIVI VENTES 403e'!$A793&lt;&gt;"",YEAR('SUIVI VENTES 403e'!$G793),""),"")</f>
        <v>2022</v>
      </c>
      <c r="H807">
        <f>IFERROR(IF('SUIVI VENTES 403e'!$A793&lt;&gt;"",MONTH('SUIVI VENTES 403e'!$G793),""),"")</f>
        <v>4</v>
      </c>
    </row>
    <row r="808" spans="1:8" x14ac:dyDescent="0.25">
      <c r="A808">
        <f>IFERROR('SUIVI VENTES 403e'!B794*(INDEX(traitement!$A$2:$B$10,MATCH('SUIVI VENTES 403e'!$H794,traitement!$A$2:$A$10,0),2)),"")</f>
        <v>12</v>
      </c>
      <c r="B808">
        <f>IFERROR('SUIVI VENTES 403e'!F794,"")</f>
        <v>130</v>
      </c>
      <c r="C808">
        <f>IFERROR(IF('SUIVI VENTES 403e'!$A794&lt;&gt;"",ROUND($B808/$A808,2),""),"")</f>
        <v>10.83</v>
      </c>
      <c r="D808" cm="1">
        <f t="array" ref="D808">IFERROR(INDEX($F$3:$R$7,MATCH($G808,$F$4:$F$7,0),MATCH($H808,$F$3:$R$3,0)+1),"")</f>
        <v>6</v>
      </c>
      <c r="E808">
        <f>IFERROR(IF('SUIVI VENTES 403e'!$A794&lt;&gt;"",ROUND((($C808/1.2)-$D808),2),""),"")</f>
        <v>3.03</v>
      </c>
      <c r="F808">
        <f>IFERROR(IF('SUIVI VENTES 403e'!$A794&lt;&gt;"",ROUND($E808*$A808,2),""),"")</f>
        <v>36.36</v>
      </c>
      <c r="G808">
        <f>IFERROR(IF('SUIVI VENTES 403e'!$A794&lt;&gt;"",YEAR('SUIVI VENTES 403e'!$G794),""),"")</f>
        <v>2022</v>
      </c>
      <c r="H808">
        <f>IFERROR(IF('SUIVI VENTES 403e'!$A794&lt;&gt;"",MONTH('SUIVI VENTES 403e'!$G794),""),"")</f>
        <v>4</v>
      </c>
    </row>
    <row r="809" spans="1:8" x14ac:dyDescent="0.25">
      <c r="A809">
        <f>IFERROR('SUIVI VENTES 403e'!B795*(INDEX(traitement!$A$2:$B$10,MATCH('SUIVI VENTES 403e'!$H795,traitement!$A$2:$A$10,0),2)),"")</f>
        <v>5</v>
      </c>
      <c r="B809">
        <f>IFERROR('SUIVI VENTES 403e'!F795,"")</f>
        <v>54.17</v>
      </c>
      <c r="C809">
        <f>IFERROR(IF('SUIVI VENTES 403e'!$A795&lt;&gt;"",ROUND($B809/$A809,2),""),"")</f>
        <v>10.83</v>
      </c>
      <c r="D809" cm="1">
        <f t="array" ref="D809">IFERROR(INDEX($F$3:$R$7,MATCH($G809,$F$4:$F$7,0),MATCH($H809,$F$3:$R$3,0)+1),"")</f>
        <v>6</v>
      </c>
      <c r="E809">
        <f>IFERROR(IF('SUIVI VENTES 403e'!$A795&lt;&gt;"",ROUND((($C809/1.2)-$D809),2),""),"")</f>
        <v>3.03</v>
      </c>
      <c r="F809">
        <f>IFERROR(IF('SUIVI VENTES 403e'!$A795&lt;&gt;"",ROUND($E809*$A809,2),""),"")</f>
        <v>15.15</v>
      </c>
      <c r="G809">
        <f>IFERROR(IF('SUIVI VENTES 403e'!$A795&lt;&gt;"",YEAR('SUIVI VENTES 403e'!$G795),""),"")</f>
        <v>2022</v>
      </c>
      <c r="H809">
        <f>IFERROR(IF('SUIVI VENTES 403e'!$A795&lt;&gt;"",MONTH('SUIVI VENTES 403e'!$G795),""),"")</f>
        <v>4</v>
      </c>
    </row>
    <row r="810" spans="1:8" x14ac:dyDescent="0.25">
      <c r="A810">
        <f>IFERROR('SUIVI VENTES 403e'!B796*(INDEX(traitement!$A$2:$B$10,MATCH('SUIVI VENTES 403e'!$H796,traitement!$A$2:$A$10,0),2)),"")</f>
        <v>4</v>
      </c>
      <c r="B810">
        <f>IFERROR('SUIVI VENTES 403e'!F796,"")</f>
        <v>43.33</v>
      </c>
      <c r="C810">
        <f>IFERROR(IF('SUIVI VENTES 403e'!$A796&lt;&gt;"",ROUND($B810/$A810,2),""),"")</f>
        <v>10.83</v>
      </c>
      <c r="D810" cm="1">
        <f t="array" ref="D810">IFERROR(INDEX($F$3:$R$7,MATCH($G810,$F$4:$F$7,0),MATCH($H810,$F$3:$R$3,0)+1),"")</f>
        <v>6</v>
      </c>
      <c r="E810">
        <f>IFERROR(IF('SUIVI VENTES 403e'!$A796&lt;&gt;"",ROUND((($C810/1.2)-$D810),2),""),"")</f>
        <v>3.03</v>
      </c>
      <c r="F810">
        <f>IFERROR(IF('SUIVI VENTES 403e'!$A796&lt;&gt;"",ROUND($E810*$A810,2),""),"")</f>
        <v>12.12</v>
      </c>
      <c r="G810">
        <f>IFERROR(IF('SUIVI VENTES 403e'!$A796&lt;&gt;"",YEAR('SUIVI VENTES 403e'!$G796),""),"")</f>
        <v>2022</v>
      </c>
      <c r="H810">
        <f>IFERROR(IF('SUIVI VENTES 403e'!$A796&lt;&gt;"",MONTH('SUIVI VENTES 403e'!$G796),""),"")</f>
        <v>4</v>
      </c>
    </row>
    <row r="811" spans="1:8" x14ac:dyDescent="0.25">
      <c r="A811">
        <f>IFERROR('SUIVI VENTES 403e'!B797*(INDEX(traitement!$A$2:$B$10,MATCH('SUIVI VENTES 403e'!$H797,traitement!$A$2:$A$10,0),2)),"")</f>
        <v>0.25</v>
      </c>
      <c r="B811">
        <f>IFERROR('SUIVI VENTES 403e'!F797,"")</f>
        <v>0</v>
      </c>
      <c r="C811">
        <f>IFERROR(IF('SUIVI VENTES 403e'!$A797&lt;&gt;"",ROUND($B811/$A811,2),""),"")</f>
        <v>0</v>
      </c>
      <c r="D811" cm="1">
        <f t="array" ref="D811">IFERROR(INDEX($F$3:$R$7,MATCH($G811,$F$4:$F$7,0),MATCH($H811,$F$3:$R$3,0)+1),"")</f>
        <v>6</v>
      </c>
      <c r="E811">
        <f>IFERROR(IF('SUIVI VENTES 403e'!$A797&lt;&gt;"",ROUND((($C811/1.2)-$D811),2),""),"")</f>
        <v>-6</v>
      </c>
      <c r="F811">
        <f>IFERROR(IF('SUIVI VENTES 403e'!$A797&lt;&gt;"",ROUND($E811*$A811,2),""),"")</f>
        <v>-1.5</v>
      </c>
      <c r="G811">
        <f>IFERROR(IF('SUIVI VENTES 403e'!$A797&lt;&gt;"",YEAR('SUIVI VENTES 403e'!$G797),""),"")</f>
        <v>2022</v>
      </c>
      <c r="H811">
        <f>IFERROR(IF('SUIVI VENTES 403e'!$A797&lt;&gt;"",MONTH('SUIVI VENTES 403e'!$G797),""),"")</f>
        <v>4</v>
      </c>
    </row>
    <row r="812" spans="1:8" x14ac:dyDescent="0.25">
      <c r="A812">
        <f>IFERROR('SUIVI VENTES 403e'!B798*(INDEX(traitement!$A$2:$B$10,MATCH('SUIVI VENTES 403e'!$H798,traitement!$A$2:$A$10,0),2)),"")</f>
        <v>10</v>
      </c>
      <c r="B812">
        <f>IFERROR('SUIVI VENTES 403e'!F798,"")</f>
        <v>108.33</v>
      </c>
      <c r="C812">
        <f>IFERROR(IF('SUIVI VENTES 403e'!$A798&lt;&gt;"",ROUND($B812/$A812,2),""),"")</f>
        <v>10.83</v>
      </c>
      <c r="D812" cm="1">
        <f t="array" ref="D812">IFERROR(INDEX($F$3:$R$7,MATCH($G812,$F$4:$F$7,0),MATCH($H812,$F$3:$R$3,0)+1),"")</f>
        <v>6</v>
      </c>
      <c r="E812">
        <f>IFERROR(IF('SUIVI VENTES 403e'!$A798&lt;&gt;"",ROUND((($C812/1.2)-$D812),2),""),"")</f>
        <v>3.03</v>
      </c>
      <c r="F812">
        <f>IFERROR(IF('SUIVI VENTES 403e'!$A798&lt;&gt;"",ROUND($E812*$A812,2),""),"")</f>
        <v>30.3</v>
      </c>
      <c r="G812">
        <f>IFERROR(IF('SUIVI VENTES 403e'!$A798&lt;&gt;"",YEAR('SUIVI VENTES 403e'!$G798),""),"")</f>
        <v>2022</v>
      </c>
      <c r="H812">
        <f>IFERROR(IF('SUIVI VENTES 403e'!$A798&lt;&gt;"",MONTH('SUIVI VENTES 403e'!$G798),""),"")</f>
        <v>4</v>
      </c>
    </row>
    <row r="813" spans="1:8" x14ac:dyDescent="0.25">
      <c r="A813">
        <f>IFERROR('SUIVI VENTES 403e'!B799*(INDEX(traitement!$A$2:$B$10,MATCH('SUIVI VENTES 403e'!$H799,traitement!$A$2:$A$10,0),2)),"")</f>
        <v>2</v>
      </c>
      <c r="B813">
        <f>IFERROR('SUIVI VENTES 403e'!F799,"")</f>
        <v>21.67</v>
      </c>
      <c r="C813">
        <f>IFERROR(IF('SUIVI VENTES 403e'!$A799&lt;&gt;"",ROUND($B813/$A813,2),""),"")</f>
        <v>10.84</v>
      </c>
      <c r="D813" cm="1">
        <f t="array" ref="D813">IFERROR(INDEX($F$3:$R$7,MATCH($G813,$F$4:$F$7,0),MATCH($H813,$F$3:$R$3,0)+1),"")</f>
        <v>6</v>
      </c>
      <c r="E813">
        <f>IFERROR(IF('SUIVI VENTES 403e'!$A799&lt;&gt;"",ROUND((($C813/1.2)-$D813),2),""),"")</f>
        <v>3.03</v>
      </c>
      <c r="F813">
        <f>IFERROR(IF('SUIVI VENTES 403e'!$A799&lt;&gt;"",ROUND($E813*$A813,2),""),"")</f>
        <v>6.06</v>
      </c>
      <c r="G813">
        <f>IFERROR(IF('SUIVI VENTES 403e'!$A799&lt;&gt;"",YEAR('SUIVI VENTES 403e'!$G799),""),"")</f>
        <v>2022</v>
      </c>
      <c r="H813">
        <f>IFERROR(IF('SUIVI VENTES 403e'!$A799&lt;&gt;"",MONTH('SUIVI VENTES 403e'!$G799),""),"")</f>
        <v>4</v>
      </c>
    </row>
    <row r="814" spans="1:8" x14ac:dyDescent="0.25">
      <c r="A814">
        <f>IFERROR('SUIVI VENTES 403e'!B800*(INDEX(traitement!$A$2:$B$10,MATCH('SUIVI VENTES 403e'!$H800,traitement!$A$2:$A$10,0),2)),"")</f>
        <v>1</v>
      </c>
      <c r="B814">
        <f>IFERROR('SUIVI VENTES 403e'!F800,"")</f>
        <v>12.5</v>
      </c>
      <c r="C814">
        <f>IFERROR(IF('SUIVI VENTES 403e'!$A800&lt;&gt;"",ROUND($B814/$A814,2),""),"")</f>
        <v>12.5</v>
      </c>
      <c r="D814" cm="1">
        <f t="array" ref="D814">IFERROR(INDEX($F$3:$R$7,MATCH($G814,$F$4:$F$7,0),MATCH($H814,$F$3:$R$3,0)+1),"")</f>
        <v>6</v>
      </c>
      <c r="E814">
        <f>IFERROR(IF('SUIVI VENTES 403e'!$A800&lt;&gt;"",ROUND((($C814/1.2)-$D814),2),""),"")</f>
        <v>4.42</v>
      </c>
      <c r="F814">
        <f>IFERROR(IF('SUIVI VENTES 403e'!$A800&lt;&gt;"",ROUND($E814*$A814,2),""),"")</f>
        <v>4.42</v>
      </c>
      <c r="G814">
        <f>IFERROR(IF('SUIVI VENTES 403e'!$A800&lt;&gt;"",YEAR('SUIVI VENTES 403e'!$G800),""),"")</f>
        <v>2022</v>
      </c>
      <c r="H814">
        <f>IFERROR(IF('SUIVI VENTES 403e'!$A800&lt;&gt;"",MONTH('SUIVI VENTES 403e'!$G800),""),"")</f>
        <v>4</v>
      </c>
    </row>
    <row r="815" spans="1:8" x14ac:dyDescent="0.25">
      <c r="A815">
        <f>IFERROR('SUIVI VENTES 403e'!B801*(INDEX(traitement!$A$2:$B$10,MATCH('SUIVI VENTES 403e'!$H801,traitement!$A$2:$A$10,0),2)),"")</f>
        <v>5</v>
      </c>
      <c r="B815">
        <f>IFERROR('SUIVI VENTES 403e'!F801,"")</f>
        <v>54.17</v>
      </c>
      <c r="C815">
        <f>IFERROR(IF('SUIVI VENTES 403e'!$A801&lt;&gt;"",ROUND($B815/$A815,2),""),"")</f>
        <v>10.83</v>
      </c>
      <c r="D815" cm="1">
        <f t="array" ref="D815">IFERROR(INDEX($F$3:$R$7,MATCH($G815,$F$4:$F$7,0),MATCH($H815,$F$3:$R$3,0)+1),"")</f>
        <v>6</v>
      </c>
      <c r="E815">
        <f>IFERROR(IF('SUIVI VENTES 403e'!$A801&lt;&gt;"",ROUND((($C815/1.2)-$D815),2),""),"")</f>
        <v>3.03</v>
      </c>
      <c r="F815">
        <f>IFERROR(IF('SUIVI VENTES 403e'!$A801&lt;&gt;"",ROUND($E815*$A815,2),""),"")</f>
        <v>15.15</v>
      </c>
      <c r="G815">
        <f>IFERROR(IF('SUIVI VENTES 403e'!$A801&lt;&gt;"",YEAR('SUIVI VENTES 403e'!$G801),""),"")</f>
        <v>2022</v>
      </c>
      <c r="H815">
        <f>IFERROR(IF('SUIVI VENTES 403e'!$A801&lt;&gt;"",MONTH('SUIVI VENTES 403e'!$G801),""),"")</f>
        <v>4</v>
      </c>
    </row>
    <row r="816" spans="1:8" x14ac:dyDescent="0.25">
      <c r="A816">
        <f>IFERROR('SUIVI VENTES 403e'!B802*(INDEX(traitement!$A$2:$B$10,MATCH('SUIVI VENTES 403e'!$H802,traitement!$A$2:$A$10,0),2)),"")</f>
        <v>4</v>
      </c>
      <c r="B816">
        <f>IFERROR('SUIVI VENTES 403e'!F802,"")</f>
        <v>50</v>
      </c>
      <c r="C816">
        <f>IFERROR(IF('SUIVI VENTES 403e'!$A802&lt;&gt;"",ROUND($B816/$A816,2),""),"")</f>
        <v>12.5</v>
      </c>
      <c r="D816" cm="1">
        <f t="array" ref="D816">IFERROR(INDEX($F$3:$R$7,MATCH($G816,$F$4:$F$7,0),MATCH($H816,$F$3:$R$3,0)+1),"")</f>
        <v>6</v>
      </c>
      <c r="E816">
        <f>IFERROR(IF('SUIVI VENTES 403e'!$A802&lt;&gt;"",ROUND((($C816/1.2)-$D816),2),""),"")</f>
        <v>4.42</v>
      </c>
      <c r="F816">
        <f>IFERROR(IF('SUIVI VENTES 403e'!$A802&lt;&gt;"",ROUND($E816*$A816,2),""),"")</f>
        <v>17.68</v>
      </c>
      <c r="G816">
        <f>IFERROR(IF('SUIVI VENTES 403e'!$A802&lt;&gt;"",YEAR('SUIVI VENTES 403e'!$G802),""),"")</f>
        <v>2022</v>
      </c>
      <c r="H816">
        <f>IFERROR(IF('SUIVI VENTES 403e'!$A802&lt;&gt;"",MONTH('SUIVI VENTES 403e'!$G802),""),"")</f>
        <v>4</v>
      </c>
    </row>
    <row r="817" spans="1:8" x14ac:dyDescent="0.25">
      <c r="A817">
        <f>IFERROR('SUIVI VENTES 403e'!B803*(INDEX(traitement!$A$2:$B$10,MATCH('SUIVI VENTES 403e'!$H803,traitement!$A$2:$A$10,0),2)),"")</f>
        <v>12</v>
      </c>
      <c r="B817">
        <f>IFERROR('SUIVI VENTES 403e'!F803,"")</f>
        <v>130</v>
      </c>
      <c r="C817">
        <f>IFERROR(IF('SUIVI VENTES 403e'!$A803&lt;&gt;"",ROUND($B817/$A817,2),""),"")</f>
        <v>10.83</v>
      </c>
      <c r="D817" cm="1">
        <f t="array" ref="D817">IFERROR(INDEX($F$3:$R$7,MATCH($G817,$F$4:$F$7,0),MATCH($H817,$F$3:$R$3,0)+1),"")</f>
        <v>6</v>
      </c>
      <c r="E817">
        <f>IFERROR(IF('SUIVI VENTES 403e'!$A803&lt;&gt;"",ROUND((($C817/1.2)-$D817),2),""),"")</f>
        <v>3.03</v>
      </c>
      <c r="F817">
        <f>IFERROR(IF('SUIVI VENTES 403e'!$A803&lt;&gt;"",ROUND($E817*$A817,2),""),"")</f>
        <v>36.36</v>
      </c>
      <c r="G817">
        <f>IFERROR(IF('SUIVI VENTES 403e'!$A803&lt;&gt;"",YEAR('SUIVI VENTES 403e'!$G803),""),"")</f>
        <v>2022</v>
      </c>
      <c r="H817">
        <f>IFERROR(IF('SUIVI VENTES 403e'!$A803&lt;&gt;"",MONTH('SUIVI VENTES 403e'!$G803),""),"")</f>
        <v>4</v>
      </c>
    </row>
    <row r="818" spans="1:8" x14ac:dyDescent="0.25">
      <c r="A818">
        <f>IFERROR('SUIVI VENTES 403e'!B804*(INDEX(traitement!$A$2:$B$10,MATCH('SUIVI VENTES 403e'!$H804,traitement!$A$2:$A$10,0),2)),"")</f>
        <v>5</v>
      </c>
      <c r="B818">
        <f>IFERROR('SUIVI VENTES 403e'!F804,"")</f>
        <v>54.17</v>
      </c>
      <c r="C818">
        <f>IFERROR(IF('SUIVI VENTES 403e'!$A804&lt;&gt;"",ROUND($B818/$A818,2),""),"")</f>
        <v>10.83</v>
      </c>
      <c r="D818" cm="1">
        <f t="array" ref="D818">IFERROR(INDEX($F$3:$R$7,MATCH($G818,$F$4:$F$7,0),MATCH($H818,$F$3:$R$3,0)+1),"")</f>
        <v>6</v>
      </c>
      <c r="E818">
        <f>IFERROR(IF('SUIVI VENTES 403e'!$A804&lt;&gt;"",ROUND((($C818/1.2)-$D818),2),""),"")</f>
        <v>3.03</v>
      </c>
      <c r="F818">
        <f>IFERROR(IF('SUIVI VENTES 403e'!$A804&lt;&gt;"",ROUND($E818*$A818,2),""),"")</f>
        <v>15.15</v>
      </c>
      <c r="G818">
        <f>IFERROR(IF('SUIVI VENTES 403e'!$A804&lt;&gt;"",YEAR('SUIVI VENTES 403e'!$G804),""),"")</f>
        <v>2022</v>
      </c>
      <c r="H818">
        <f>IFERROR(IF('SUIVI VENTES 403e'!$A804&lt;&gt;"",MONTH('SUIVI VENTES 403e'!$G804),""),"")</f>
        <v>4</v>
      </c>
    </row>
    <row r="819" spans="1:8" x14ac:dyDescent="0.25">
      <c r="A819">
        <f>IFERROR('SUIVI VENTES 403e'!B805*(INDEX(traitement!$A$2:$B$10,MATCH('SUIVI VENTES 403e'!$H805,traitement!$A$2:$A$10,0),2)),"")</f>
        <v>15</v>
      </c>
      <c r="B819">
        <f>IFERROR('SUIVI VENTES 403e'!F805,"")</f>
        <v>162.5</v>
      </c>
      <c r="C819">
        <f>IFERROR(IF('SUIVI VENTES 403e'!$A805&lt;&gt;"",ROUND($B819/$A819,2),""),"")</f>
        <v>10.83</v>
      </c>
      <c r="D819" cm="1">
        <f t="array" ref="D819">IFERROR(INDEX($F$3:$R$7,MATCH($G819,$F$4:$F$7,0),MATCH($H819,$F$3:$R$3,0)+1),"")</f>
        <v>6</v>
      </c>
      <c r="E819">
        <f>IFERROR(IF('SUIVI VENTES 403e'!$A805&lt;&gt;"",ROUND((($C819/1.2)-$D819),2),""),"")</f>
        <v>3.03</v>
      </c>
      <c r="F819">
        <f>IFERROR(IF('SUIVI VENTES 403e'!$A805&lt;&gt;"",ROUND($E819*$A819,2),""),"")</f>
        <v>45.45</v>
      </c>
      <c r="G819">
        <f>IFERROR(IF('SUIVI VENTES 403e'!$A805&lt;&gt;"",YEAR('SUIVI VENTES 403e'!$G805),""),"")</f>
        <v>2022</v>
      </c>
      <c r="H819">
        <f>IFERROR(IF('SUIVI VENTES 403e'!$A805&lt;&gt;"",MONTH('SUIVI VENTES 403e'!$G805),""),"")</f>
        <v>4</v>
      </c>
    </row>
    <row r="820" spans="1:8" x14ac:dyDescent="0.25">
      <c r="A820">
        <f>IFERROR('SUIVI VENTES 403e'!B806*(INDEX(traitement!$A$2:$B$10,MATCH('SUIVI VENTES 403e'!$H806,traitement!$A$2:$A$10,0),2)),"")</f>
        <v>10</v>
      </c>
      <c r="B820">
        <f>IFERROR('SUIVI VENTES 403e'!F806,"")</f>
        <v>105</v>
      </c>
      <c r="C820">
        <f>IFERROR(IF('SUIVI VENTES 403e'!$A806&lt;&gt;"",ROUND($B820/$A820,2),""),"")</f>
        <v>10.5</v>
      </c>
      <c r="D820" cm="1">
        <f t="array" ref="D820">IFERROR(INDEX($F$3:$R$7,MATCH($G820,$F$4:$F$7,0),MATCH($H820,$F$3:$R$3,0)+1),"")</f>
        <v>6</v>
      </c>
      <c r="E820">
        <f>IFERROR(IF('SUIVI VENTES 403e'!$A806&lt;&gt;"",ROUND((($C820/1.2)-$D820),2),""),"")</f>
        <v>2.75</v>
      </c>
      <c r="F820">
        <f>IFERROR(IF('SUIVI VENTES 403e'!$A806&lt;&gt;"",ROUND($E820*$A820,2),""),"")</f>
        <v>27.5</v>
      </c>
      <c r="G820">
        <f>IFERROR(IF('SUIVI VENTES 403e'!$A806&lt;&gt;"",YEAR('SUIVI VENTES 403e'!$G806),""),"")</f>
        <v>2022</v>
      </c>
      <c r="H820">
        <f>IFERROR(IF('SUIVI VENTES 403e'!$A806&lt;&gt;"",MONTH('SUIVI VENTES 403e'!$G806),""),"")</f>
        <v>4</v>
      </c>
    </row>
    <row r="821" spans="1:8" x14ac:dyDescent="0.25">
      <c r="A821">
        <f>IFERROR('SUIVI VENTES 403e'!B807*(INDEX(traitement!$A$2:$B$10,MATCH('SUIVI VENTES 403e'!$H807,traitement!$A$2:$A$10,0),2)),"")</f>
        <v>20</v>
      </c>
      <c r="B821">
        <f>IFERROR('SUIVI VENTES 403e'!F807,"")</f>
        <v>210</v>
      </c>
      <c r="C821">
        <f>IFERROR(IF('SUIVI VENTES 403e'!$A807&lt;&gt;"",ROUND($B821/$A821,2),""),"")</f>
        <v>10.5</v>
      </c>
      <c r="D821" cm="1">
        <f t="array" ref="D821">IFERROR(INDEX($F$3:$R$7,MATCH($G821,$F$4:$F$7,0),MATCH($H821,$F$3:$R$3,0)+1),"")</f>
        <v>6</v>
      </c>
      <c r="E821">
        <f>IFERROR(IF('SUIVI VENTES 403e'!$A807&lt;&gt;"",ROUND((($C821/1.2)-$D821),2),""),"")</f>
        <v>2.75</v>
      </c>
      <c r="F821">
        <f>IFERROR(IF('SUIVI VENTES 403e'!$A807&lt;&gt;"",ROUND($E821*$A821,2),""),"")</f>
        <v>55</v>
      </c>
      <c r="G821">
        <f>IFERROR(IF('SUIVI VENTES 403e'!$A807&lt;&gt;"",YEAR('SUIVI VENTES 403e'!$G807),""),"")</f>
        <v>2022</v>
      </c>
      <c r="H821">
        <f>IFERROR(IF('SUIVI VENTES 403e'!$A807&lt;&gt;"",MONTH('SUIVI VENTES 403e'!$G807),""),"")</f>
        <v>4</v>
      </c>
    </row>
    <row r="822" spans="1:8" x14ac:dyDescent="0.25">
      <c r="A822">
        <f>IFERROR('SUIVI VENTES 403e'!B808*(INDEX(traitement!$A$2:$B$10,MATCH('SUIVI VENTES 403e'!$H808,traitement!$A$2:$A$10,0),2)),"")</f>
        <v>6</v>
      </c>
      <c r="B822">
        <f>IFERROR('SUIVI VENTES 403e'!F808,"")</f>
        <v>65</v>
      </c>
      <c r="C822">
        <f>IFERROR(IF('SUIVI VENTES 403e'!$A808&lt;&gt;"",ROUND($B822/$A822,2),""),"")</f>
        <v>10.83</v>
      </c>
      <c r="D822" cm="1">
        <f t="array" ref="D822">IFERROR(INDEX($F$3:$R$7,MATCH($G822,$F$4:$F$7,0),MATCH($H822,$F$3:$R$3,0)+1),"")</f>
        <v>6</v>
      </c>
      <c r="E822">
        <f>IFERROR(IF('SUIVI VENTES 403e'!$A808&lt;&gt;"",ROUND((($C822/1.2)-$D822),2),""),"")</f>
        <v>3.03</v>
      </c>
      <c r="F822">
        <f>IFERROR(IF('SUIVI VENTES 403e'!$A808&lt;&gt;"",ROUND($E822*$A822,2),""),"")</f>
        <v>18.18</v>
      </c>
      <c r="G822">
        <f>IFERROR(IF('SUIVI VENTES 403e'!$A808&lt;&gt;"",YEAR('SUIVI VENTES 403e'!$G808),""),"")</f>
        <v>2022</v>
      </c>
      <c r="H822">
        <f>IFERROR(IF('SUIVI VENTES 403e'!$A808&lt;&gt;"",MONTH('SUIVI VENTES 403e'!$G808),""),"")</f>
        <v>4</v>
      </c>
    </row>
    <row r="823" spans="1:8" x14ac:dyDescent="0.25">
      <c r="A823">
        <f>IFERROR('SUIVI VENTES 403e'!B809*(INDEX(traitement!$A$2:$B$10,MATCH('SUIVI VENTES 403e'!$H809,traitement!$A$2:$A$10,0),2)),"")</f>
        <v>12</v>
      </c>
      <c r="B823">
        <f>IFERROR('SUIVI VENTES 403e'!F809,"")</f>
        <v>130</v>
      </c>
      <c r="C823">
        <f>IFERROR(IF('SUIVI VENTES 403e'!$A809&lt;&gt;"",ROUND($B823/$A823,2),""),"")</f>
        <v>10.83</v>
      </c>
      <c r="D823" cm="1">
        <f t="array" ref="D823">IFERROR(INDEX($F$3:$R$7,MATCH($G823,$F$4:$F$7,0),MATCH($H823,$F$3:$R$3,0)+1),"")</f>
        <v>6</v>
      </c>
      <c r="E823">
        <f>IFERROR(IF('SUIVI VENTES 403e'!$A809&lt;&gt;"",ROUND((($C823/1.2)-$D823),2),""),"")</f>
        <v>3.03</v>
      </c>
      <c r="F823">
        <f>IFERROR(IF('SUIVI VENTES 403e'!$A809&lt;&gt;"",ROUND($E823*$A823,2),""),"")</f>
        <v>36.36</v>
      </c>
      <c r="G823">
        <f>IFERROR(IF('SUIVI VENTES 403e'!$A809&lt;&gt;"",YEAR('SUIVI VENTES 403e'!$G809),""),"")</f>
        <v>2022</v>
      </c>
      <c r="H823">
        <f>IFERROR(IF('SUIVI VENTES 403e'!$A809&lt;&gt;"",MONTH('SUIVI VENTES 403e'!$G809),""),"")</f>
        <v>4</v>
      </c>
    </row>
    <row r="824" spans="1:8" x14ac:dyDescent="0.25">
      <c r="A824">
        <f>IFERROR('SUIVI VENTES 403e'!B810*(INDEX(traitement!$A$2:$B$10,MATCH('SUIVI VENTES 403e'!$H810,traitement!$A$2:$A$10,0),2)),"")</f>
        <v>5</v>
      </c>
      <c r="B824">
        <f>IFERROR('SUIVI VENTES 403e'!F810,"")</f>
        <v>52.5</v>
      </c>
      <c r="C824">
        <f>IFERROR(IF('SUIVI VENTES 403e'!$A810&lt;&gt;"",ROUND($B824/$A824,2),""),"")</f>
        <v>10.5</v>
      </c>
      <c r="D824" cm="1">
        <f t="array" ref="D824">IFERROR(INDEX($F$3:$R$7,MATCH($G824,$F$4:$F$7,0),MATCH($H824,$F$3:$R$3,0)+1),"")</f>
        <v>6</v>
      </c>
      <c r="E824">
        <f>IFERROR(IF('SUIVI VENTES 403e'!$A810&lt;&gt;"",ROUND((($C824/1.2)-$D824),2),""),"")</f>
        <v>2.75</v>
      </c>
      <c r="F824">
        <f>IFERROR(IF('SUIVI VENTES 403e'!$A810&lt;&gt;"",ROUND($E824*$A824,2),""),"")</f>
        <v>13.75</v>
      </c>
      <c r="G824">
        <f>IFERROR(IF('SUIVI VENTES 403e'!$A810&lt;&gt;"",YEAR('SUIVI VENTES 403e'!$G810),""),"")</f>
        <v>2022</v>
      </c>
      <c r="H824">
        <f>IFERROR(IF('SUIVI VENTES 403e'!$A810&lt;&gt;"",MONTH('SUIVI VENTES 403e'!$G810),""),"")</f>
        <v>4</v>
      </c>
    </row>
    <row r="825" spans="1:8" x14ac:dyDescent="0.25">
      <c r="A825">
        <f>IFERROR('SUIVI VENTES 403e'!B811*(INDEX(traitement!$A$2:$B$10,MATCH('SUIVI VENTES 403e'!$H811,traitement!$A$2:$A$10,0),2)),"")</f>
        <v>12</v>
      </c>
      <c r="B825">
        <f>IFERROR('SUIVI VENTES 403e'!F811,"")</f>
        <v>130</v>
      </c>
      <c r="C825">
        <f>IFERROR(IF('SUIVI VENTES 403e'!$A811&lt;&gt;"",ROUND($B825/$A825,2),""),"")</f>
        <v>10.83</v>
      </c>
      <c r="D825" cm="1">
        <f t="array" ref="D825">IFERROR(INDEX($F$3:$R$7,MATCH($G825,$F$4:$F$7,0),MATCH($H825,$F$3:$R$3,0)+1),"")</f>
        <v>6</v>
      </c>
      <c r="E825">
        <f>IFERROR(IF('SUIVI VENTES 403e'!$A811&lt;&gt;"",ROUND((($C825/1.2)-$D825),2),""),"")</f>
        <v>3.03</v>
      </c>
      <c r="F825">
        <f>IFERROR(IF('SUIVI VENTES 403e'!$A811&lt;&gt;"",ROUND($E825*$A825,2),""),"")</f>
        <v>36.36</v>
      </c>
      <c r="G825">
        <f>IFERROR(IF('SUIVI VENTES 403e'!$A811&lt;&gt;"",YEAR('SUIVI VENTES 403e'!$G811),""),"")</f>
        <v>2022</v>
      </c>
      <c r="H825">
        <f>IFERROR(IF('SUIVI VENTES 403e'!$A811&lt;&gt;"",MONTH('SUIVI VENTES 403e'!$G811),""),"")</f>
        <v>4</v>
      </c>
    </row>
    <row r="826" spans="1:8" x14ac:dyDescent="0.25">
      <c r="A826">
        <f>IFERROR('SUIVI VENTES 403e'!B812*(INDEX(traitement!$A$2:$B$10,MATCH('SUIVI VENTES 403e'!$H812,traitement!$A$2:$A$10,0),2)),"")</f>
        <v>12</v>
      </c>
      <c r="B826">
        <f>IFERROR('SUIVI VENTES 403e'!F812,"")</f>
        <v>130</v>
      </c>
      <c r="C826">
        <f>IFERROR(IF('SUIVI VENTES 403e'!$A812&lt;&gt;"",ROUND($B826/$A826,2),""),"")</f>
        <v>10.83</v>
      </c>
      <c r="D826" cm="1">
        <f t="array" ref="D826">IFERROR(INDEX($F$3:$R$7,MATCH($G826,$F$4:$F$7,0),MATCH($H826,$F$3:$R$3,0)+1),"")</f>
        <v>6</v>
      </c>
      <c r="E826">
        <f>IFERROR(IF('SUIVI VENTES 403e'!$A812&lt;&gt;"",ROUND((($C826/1.2)-$D826),2),""),"")</f>
        <v>3.03</v>
      </c>
      <c r="F826">
        <f>IFERROR(IF('SUIVI VENTES 403e'!$A812&lt;&gt;"",ROUND($E826*$A826,2),""),"")</f>
        <v>36.36</v>
      </c>
      <c r="G826">
        <f>IFERROR(IF('SUIVI VENTES 403e'!$A812&lt;&gt;"",YEAR('SUIVI VENTES 403e'!$G812),""),"")</f>
        <v>2022</v>
      </c>
      <c r="H826">
        <f>IFERROR(IF('SUIVI VENTES 403e'!$A812&lt;&gt;"",MONTH('SUIVI VENTES 403e'!$G812),""),"")</f>
        <v>4</v>
      </c>
    </row>
    <row r="827" spans="1:8" x14ac:dyDescent="0.25">
      <c r="A827">
        <f>IFERROR('SUIVI VENTES 403e'!B813*(INDEX(traitement!$A$2:$B$10,MATCH('SUIVI VENTES 403e'!$H813,traitement!$A$2:$A$10,0),2)),"")</f>
        <v>6</v>
      </c>
      <c r="B827">
        <f>IFERROR('SUIVI VENTES 403e'!F813,"")</f>
        <v>65</v>
      </c>
      <c r="C827">
        <f>IFERROR(IF('SUIVI VENTES 403e'!$A813&lt;&gt;"",ROUND($B827/$A827,2),""),"")</f>
        <v>10.83</v>
      </c>
      <c r="D827" cm="1">
        <f t="array" ref="D827">IFERROR(INDEX($F$3:$R$7,MATCH($G827,$F$4:$F$7,0),MATCH($H827,$F$3:$R$3,0)+1),"")</f>
        <v>6</v>
      </c>
      <c r="E827">
        <f>IFERROR(IF('SUIVI VENTES 403e'!$A813&lt;&gt;"",ROUND((($C827/1.2)-$D827),2),""),"")</f>
        <v>3.03</v>
      </c>
      <c r="F827">
        <f>IFERROR(IF('SUIVI VENTES 403e'!$A813&lt;&gt;"",ROUND($E827*$A827,2),""),"")</f>
        <v>18.18</v>
      </c>
      <c r="G827">
        <f>IFERROR(IF('SUIVI VENTES 403e'!$A813&lt;&gt;"",YEAR('SUIVI VENTES 403e'!$G813),""),"")</f>
        <v>2022</v>
      </c>
      <c r="H827">
        <f>IFERROR(IF('SUIVI VENTES 403e'!$A813&lt;&gt;"",MONTH('SUIVI VENTES 403e'!$G813),""),"")</f>
        <v>4</v>
      </c>
    </row>
    <row r="828" spans="1:8" x14ac:dyDescent="0.25">
      <c r="A828">
        <f>IFERROR('SUIVI VENTES 403e'!B814*(INDEX(traitement!$A$2:$B$10,MATCH('SUIVI VENTES 403e'!$H814,traitement!$A$2:$A$10,0),2)),"")</f>
        <v>5.5</v>
      </c>
      <c r="B828">
        <f>IFERROR('SUIVI VENTES 403e'!F814,"")</f>
        <v>68.75</v>
      </c>
      <c r="C828">
        <f>IFERROR(IF('SUIVI VENTES 403e'!$A814&lt;&gt;"",ROUND($B828/$A828,2),""),"")</f>
        <v>12.5</v>
      </c>
      <c r="D828" cm="1">
        <f t="array" ref="D828">IFERROR(INDEX($F$3:$R$7,MATCH($G828,$F$4:$F$7,0),MATCH($H828,$F$3:$R$3,0)+1),"")</f>
        <v>6</v>
      </c>
      <c r="E828">
        <f>IFERROR(IF('SUIVI VENTES 403e'!$A814&lt;&gt;"",ROUND((($C828/1.2)-$D828),2),""),"")</f>
        <v>4.42</v>
      </c>
      <c r="F828">
        <f>IFERROR(IF('SUIVI VENTES 403e'!$A814&lt;&gt;"",ROUND($E828*$A828,2),""),"")</f>
        <v>24.31</v>
      </c>
      <c r="G828">
        <f>IFERROR(IF('SUIVI VENTES 403e'!$A814&lt;&gt;"",YEAR('SUIVI VENTES 403e'!$G814),""),"")</f>
        <v>2022</v>
      </c>
      <c r="H828">
        <f>IFERROR(IF('SUIVI VENTES 403e'!$A814&lt;&gt;"",MONTH('SUIVI VENTES 403e'!$G814),""),"")</f>
        <v>4</v>
      </c>
    </row>
    <row r="829" spans="1:8" x14ac:dyDescent="0.25">
      <c r="A829">
        <f>IFERROR('SUIVI VENTES 403e'!B815*(INDEX(traitement!$A$2:$B$10,MATCH('SUIVI VENTES 403e'!$H815,traitement!$A$2:$A$10,0),2)),"")</f>
        <v>2</v>
      </c>
      <c r="B829">
        <f>IFERROR('SUIVI VENTES 403e'!F815,"")</f>
        <v>21.67</v>
      </c>
      <c r="C829">
        <f>IFERROR(IF('SUIVI VENTES 403e'!$A815&lt;&gt;"",ROUND($B829/$A829,2),""),"")</f>
        <v>10.84</v>
      </c>
      <c r="D829" cm="1">
        <f t="array" ref="D829">IFERROR(INDEX($F$3:$R$7,MATCH($G829,$F$4:$F$7,0),MATCH($H829,$F$3:$R$3,0)+1),"")</f>
        <v>6</v>
      </c>
      <c r="E829">
        <f>IFERROR(IF('SUIVI VENTES 403e'!$A815&lt;&gt;"",ROUND((($C829/1.2)-$D829),2),""),"")</f>
        <v>3.03</v>
      </c>
      <c r="F829">
        <f>IFERROR(IF('SUIVI VENTES 403e'!$A815&lt;&gt;"",ROUND($E829*$A829,2),""),"")</f>
        <v>6.06</v>
      </c>
      <c r="G829">
        <f>IFERROR(IF('SUIVI VENTES 403e'!$A815&lt;&gt;"",YEAR('SUIVI VENTES 403e'!$G815),""),"")</f>
        <v>2022</v>
      </c>
      <c r="H829">
        <f>IFERROR(IF('SUIVI VENTES 403e'!$A815&lt;&gt;"",MONTH('SUIVI VENTES 403e'!$G815),""),"")</f>
        <v>4</v>
      </c>
    </row>
    <row r="830" spans="1:8" x14ac:dyDescent="0.25">
      <c r="A830">
        <f>IFERROR('SUIVI VENTES 403e'!B816*(INDEX(traitement!$A$2:$B$10,MATCH('SUIVI VENTES 403e'!$H816,traitement!$A$2:$A$10,0),2)),"")</f>
        <v>5</v>
      </c>
      <c r="B830">
        <f>IFERROR('SUIVI VENTES 403e'!F816,"")</f>
        <v>54.17</v>
      </c>
      <c r="C830">
        <f>IFERROR(IF('SUIVI VENTES 403e'!$A816&lt;&gt;"",ROUND($B830/$A830,2),""),"")</f>
        <v>10.83</v>
      </c>
      <c r="D830" cm="1">
        <f t="array" ref="D830">IFERROR(INDEX($F$3:$R$7,MATCH($G830,$F$4:$F$7,0),MATCH($H830,$F$3:$R$3,0)+1),"")</f>
        <v>6</v>
      </c>
      <c r="E830">
        <f>IFERROR(IF('SUIVI VENTES 403e'!$A816&lt;&gt;"",ROUND((($C830/1.2)-$D830),2),""),"")</f>
        <v>3.03</v>
      </c>
      <c r="F830">
        <f>IFERROR(IF('SUIVI VENTES 403e'!$A816&lt;&gt;"",ROUND($E830*$A830,2),""),"")</f>
        <v>15.15</v>
      </c>
      <c r="G830">
        <f>IFERROR(IF('SUIVI VENTES 403e'!$A816&lt;&gt;"",YEAR('SUIVI VENTES 403e'!$G816),""),"")</f>
        <v>2022</v>
      </c>
      <c r="H830">
        <f>IFERROR(IF('SUIVI VENTES 403e'!$A816&lt;&gt;"",MONTH('SUIVI VENTES 403e'!$G816),""),"")</f>
        <v>4</v>
      </c>
    </row>
    <row r="831" spans="1:8" x14ac:dyDescent="0.25">
      <c r="A831">
        <f>IFERROR('SUIVI VENTES 403e'!B817*(INDEX(traitement!$A$2:$B$10,MATCH('SUIVI VENTES 403e'!$H817,traitement!$A$2:$A$10,0),2)),"")</f>
        <v>12</v>
      </c>
      <c r="B831">
        <f>IFERROR('SUIVI VENTES 403e'!F817,"")</f>
        <v>130</v>
      </c>
      <c r="C831">
        <f>IFERROR(IF('SUIVI VENTES 403e'!$A817&lt;&gt;"",ROUND($B831/$A831,2),""),"")</f>
        <v>10.83</v>
      </c>
      <c r="D831" cm="1">
        <f t="array" ref="D831">IFERROR(INDEX($F$3:$R$7,MATCH($G831,$F$4:$F$7,0),MATCH($H831,$F$3:$R$3,0)+1),"")</f>
        <v>6</v>
      </c>
      <c r="E831">
        <f>IFERROR(IF('SUIVI VENTES 403e'!$A817&lt;&gt;"",ROUND((($C831/1.2)-$D831),2),""),"")</f>
        <v>3.03</v>
      </c>
      <c r="F831">
        <f>IFERROR(IF('SUIVI VENTES 403e'!$A817&lt;&gt;"",ROUND($E831*$A831,2),""),"")</f>
        <v>36.36</v>
      </c>
      <c r="G831">
        <f>IFERROR(IF('SUIVI VENTES 403e'!$A817&lt;&gt;"",YEAR('SUIVI VENTES 403e'!$G817),""),"")</f>
        <v>2022</v>
      </c>
      <c r="H831">
        <f>IFERROR(IF('SUIVI VENTES 403e'!$A817&lt;&gt;"",MONTH('SUIVI VENTES 403e'!$G817),""),"")</f>
        <v>4</v>
      </c>
    </row>
    <row r="832" spans="1:8" x14ac:dyDescent="0.25">
      <c r="A832">
        <f>IFERROR('SUIVI VENTES 403e'!B818*(INDEX(traitement!$A$2:$B$10,MATCH('SUIVI VENTES 403e'!$H818,traitement!$A$2:$A$10,0),2)),"")</f>
        <v>15</v>
      </c>
      <c r="B832">
        <f>IFERROR('SUIVI VENTES 403e'!F818,"")</f>
        <v>162.5</v>
      </c>
      <c r="C832">
        <f>IFERROR(IF('SUIVI VENTES 403e'!$A818&lt;&gt;"",ROUND($B832/$A832,2),""),"")</f>
        <v>10.83</v>
      </c>
      <c r="D832" cm="1">
        <f t="array" ref="D832">IFERROR(INDEX($F$3:$R$7,MATCH($G832,$F$4:$F$7,0),MATCH($H832,$F$3:$R$3,0)+1),"")</f>
        <v>6</v>
      </c>
      <c r="E832">
        <f>IFERROR(IF('SUIVI VENTES 403e'!$A818&lt;&gt;"",ROUND((($C832/1.2)-$D832),2),""),"")</f>
        <v>3.03</v>
      </c>
      <c r="F832">
        <f>IFERROR(IF('SUIVI VENTES 403e'!$A818&lt;&gt;"",ROUND($E832*$A832,2),""),"")</f>
        <v>45.45</v>
      </c>
      <c r="G832">
        <f>IFERROR(IF('SUIVI VENTES 403e'!$A818&lt;&gt;"",YEAR('SUIVI VENTES 403e'!$G818),""),"")</f>
        <v>2022</v>
      </c>
      <c r="H832">
        <f>IFERROR(IF('SUIVI VENTES 403e'!$A818&lt;&gt;"",MONTH('SUIVI VENTES 403e'!$G818),""),"")</f>
        <v>4</v>
      </c>
    </row>
    <row r="833" spans="1:8" x14ac:dyDescent="0.25">
      <c r="A833">
        <f>IFERROR('SUIVI VENTES 403e'!B819*(INDEX(traitement!$A$2:$B$10,MATCH('SUIVI VENTES 403e'!$H819,traitement!$A$2:$A$10,0),2)),"")</f>
        <v>1</v>
      </c>
      <c r="B833">
        <f>IFERROR('SUIVI VENTES 403e'!F819,"")</f>
        <v>0</v>
      </c>
      <c r="C833">
        <f>IFERROR(IF('SUIVI VENTES 403e'!$A819&lt;&gt;"",ROUND($B833/$A833,2),""),"")</f>
        <v>0</v>
      </c>
      <c r="D833" cm="1">
        <f t="array" ref="D833">IFERROR(INDEX($F$3:$R$7,MATCH($G833,$F$4:$F$7,0),MATCH($H833,$F$3:$R$3,0)+1),"")</f>
        <v>6</v>
      </c>
      <c r="E833">
        <f>IFERROR(IF('SUIVI VENTES 403e'!$A819&lt;&gt;"",ROUND((($C833/1.2)-$D833),2),""),"")</f>
        <v>-6</v>
      </c>
      <c r="F833">
        <f>IFERROR(IF('SUIVI VENTES 403e'!$A819&lt;&gt;"",ROUND($E833*$A833,2),""),"")</f>
        <v>-6</v>
      </c>
      <c r="G833">
        <f>IFERROR(IF('SUIVI VENTES 403e'!$A819&lt;&gt;"",YEAR('SUIVI VENTES 403e'!$G819),""),"")</f>
        <v>2022</v>
      </c>
      <c r="H833">
        <f>IFERROR(IF('SUIVI VENTES 403e'!$A819&lt;&gt;"",MONTH('SUIVI VENTES 403e'!$G819),""),"")</f>
        <v>4</v>
      </c>
    </row>
    <row r="834" spans="1:8" x14ac:dyDescent="0.25">
      <c r="A834">
        <f>IFERROR('SUIVI VENTES 403e'!B820*(INDEX(traitement!$A$2:$B$10,MATCH('SUIVI VENTES 403e'!$H820,traitement!$A$2:$A$10,0),2)),"")</f>
        <v>12</v>
      </c>
      <c r="B834">
        <f>IFERROR('SUIVI VENTES 403e'!F820,"")</f>
        <v>130</v>
      </c>
      <c r="C834">
        <f>IFERROR(IF('SUIVI VENTES 403e'!$A820&lt;&gt;"",ROUND($B834/$A834,2),""),"")</f>
        <v>10.83</v>
      </c>
      <c r="D834" cm="1">
        <f t="array" ref="D834">IFERROR(INDEX($F$3:$R$7,MATCH($G834,$F$4:$F$7,0),MATCH($H834,$F$3:$R$3,0)+1),"")</f>
        <v>6</v>
      </c>
      <c r="E834">
        <f>IFERROR(IF('SUIVI VENTES 403e'!$A820&lt;&gt;"",ROUND((($C834/1.2)-$D834),2),""),"")</f>
        <v>3.03</v>
      </c>
      <c r="F834">
        <f>IFERROR(IF('SUIVI VENTES 403e'!$A820&lt;&gt;"",ROUND($E834*$A834,2),""),"")</f>
        <v>36.36</v>
      </c>
      <c r="G834">
        <f>IFERROR(IF('SUIVI VENTES 403e'!$A820&lt;&gt;"",YEAR('SUIVI VENTES 403e'!$G820),""),"")</f>
        <v>2022</v>
      </c>
      <c r="H834">
        <f>IFERROR(IF('SUIVI VENTES 403e'!$A820&lt;&gt;"",MONTH('SUIVI VENTES 403e'!$G820),""),"")</f>
        <v>4</v>
      </c>
    </row>
    <row r="835" spans="1:8" x14ac:dyDescent="0.25">
      <c r="A835">
        <f>IFERROR('SUIVI VENTES 403e'!B821*(INDEX(traitement!$A$2:$B$10,MATCH('SUIVI VENTES 403e'!$H821,traitement!$A$2:$A$10,0),2)),"")</f>
        <v>1</v>
      </c>
      <c r="B835">
        <f>IFERROR('SUIVI VENTES 403e'!F821,"")</f>
        <v>10.83</v>
      </c>
      <c r="C835">
        <f>IFERROR(IF('SUIVI VENTES 403e'!$A821&lt;&gt;"",ROUND($B835/$A835,2),""),"")</f>
        <v>10.83</v>
      </c>
      <c r="D835" cm="1">
        <f t="array" ref="D835">IFERROR(INDEX($F$3:$R$7,MATCH($G835,$F$4:$F$7,0),MATCH($H835,$F$3:$R$3,0)+1),"")</f>
        <v>6</v>
      </c>
      <c r="E835">
        <f>IFERROR(IF('SUIVI VENTES 403e'!$A821&lt;&gt;"",ROUND((($C835/1.2)-$D835),2),""),"")</f>
        <v>3.03</v>
      </c>
      <c r="F835">
        <f>IFERROR(IF('SUIVI VENTES 403e'!$A821&lt;&gt;"",ROUND($E835*$A835,2),""),"")</f>
        <v>3.03</v>
      </c>
      <c r="G835">
        <f>IFERROR(IF('SUIVI VENTES 403e'!$A821&lt;&gt;"",YEAR('SUIVI VENTES 403e'!$G821),""),"")</f>
        <v>2022</v>
      </c>
      <c r="H835">
        <f>IFERROR(IF('SUIVI VENTES 403e'!$A821&lt;&gt;"",MONTH('SUIVI VENTES 403e'!$G821),""),"")</f>
        <v>4</v>
      </c>
    </row>
    <row r="836" spans="1:8" x14ac:dyDescent="0.25">
      <c r="A836">
        <f>IFERROR('SUIVI VENTES 403e'!B822*(INDEX(traitement!$A$2:$B$10,MATCH('SUIVI VENTES 403e'!$H822,traitement!$A$2:$A$10,0),2)),"")</f>
        <v>20</v>
      </c>
      <c r="B836">
        <f>IFERROR('SUIVI VENTES 403e'!F822,"")</f>
        <v>210</v>
      </c>
      <c r="C836">
        <f>IFERROR(IF('SUIVI VENTES 403e'!$A822&lt;&gt;"",ROUND($B836/$A836,2),""),"")</f>
        <v>10.5</v>
      </c>
      <c r="D836" cm="1">
        <f t="array" ref="D836">IFERROR(INDEX($F$3:$R$7,MATCH($G836,$F$4:$F$7,0),MATCH($H836,$F$3:$R$3,0)+1),"")</f>
        <v>6</v>
      </c>
      <c r="E836">
        <f>IFERROR(IF('SUIVI VENTES 403e'!$A822&lt;&gt;"",ROUND((($C836/1.2)-$D836),2),""),"")</f>
        <v>2.75</v>
      </c>
      <c r="F836">
        <f>IFERROR(IF('SUIVI VENTES 403e'!$A822&lt;&gt;"",ROUND($E836*$A836,2),""),"")</f>
        <v>55</v>
      </c>
      <c r="G836">
        <f>IFERROR(IF('SUIVI VENTES 403e'!$A822&lt;&gt;"",YEAR('SUIVI VENTES 403e'!$G822),""),"")</f>
        <v>2022</v>
      </c>
      <c r="H836">
        <f>IFERROR(IF('SUIVI VENTES 403e'!$A822&lt;&gt;"",MONTH('SUIVI VENTES 403e'!$G822),""),"")</f>
        <v>4</v>
      </c>
    </row>
    <row r="837" spans="1:8" x14ac:dyDescent="0.25">
      <c r="A837">
        <f>IFERROR('SUIVI VENTES 403e'!B823*(INDEX(traitement!$A$2:$B$10,MATCH('SUIVI VENTES 403e'!$H823,traitement!$A$2:$A$10,0),2)),"")</f>
        <v>12</v>
      </c>
      <c r="B837">
        <f>IFERROR('SUIVI VENTES 403e'!F823,"")</f>
        <v>130</v>
      </c>
      <c r="C837">
        <f>IFERROR(IF('SUIVI VENTES 403e'!$A823&lt;&gt;"",ROUND($B837/$A837,2),""),"")</f>
        <v>10.83</v>
      </c>
      <c r="D837" cm="1">
        <f t="array" ref="D837">IFERROR(INDEX($F$3:$R$7,MATCH($G837,$F$4:$F$7,0),MATCH($H837,$F$3:$R$3,0)+1),"")</f>
        <v>6</v>
      </c>
      <c r="E837">
        <f>IFERROR(IF('SUIVI VENTES 403e'!$A823&lt;&gt;"",ROUND((($C837/1.2)-$D837),2),""),"")</f>
        <v>3.03</v>
      </c>
      <c r="F837">
        <f>IFERROR(IF('SUIVI VENTES 403e'!$A823&lt;&gt;"",ROUND($E837*$A837,2),""),"")</f>
        <v>36.36</v>
      </c>
      <c r="G837">
        <f>IFERROR(IF('SUIVI VENTES 403e'!$A823&lt;&gt;"",YEAR('SUIVI VENTES 403e'!$G823),""),"")</f>
        <v>2022</v>
      </c>
      <c r="H837">
        <f>IFERROR(IF('SUIVI VENTES 403e'!$A823&lt;&gt;"",MONTH('SUIVI VENTES 403e'!$G823),""),"")</f>
        <v>4</v>
      </c>
    </row>
    <row r="838" spans="1:8" x14ac:dyDescent="0.25">
      <c r="A838">
        <f>IFERROR('SUIVI VENTES 403e'!B824*(INDEX(traitement!$A$2:$B$10,MATCH('SUIVI VENTES 403e'!$H824,traitement!$A$2:$A$10,0),2)),"")</f>
        <v>15</v>
      </c>
      <c r="B838">
        <f>IFERROR('SUIVI VENTES 403e'!F824,"")</f>
        <v>162.5</v>
      </c>
      <c r="C838">
        <f>IFERROR(IF('SUIVI VENTES 403e'!$A824&lt;&gt;"",ROUND($B838/$A838,2),""),"")</f>
        <v>10.83</v>
      </c>
      <c r="D838" cm="1">
        <f t="array" ref="D838">IFERROR(INDEX($F$3:$R$7,MATCH($G838,$F$4:$F$7,0),MATCH($H838,$F$3:$R$3,0)+1),"")</f>
        <v>6</v>
      </c>
      <c r="E838">
        <f>IFERROR(IF('SUIVI VENTES 403e'!$A824&lt;&gt;"",ROUND((($C838/1.2)-$D838),2),""),"")</f>
        <v>3.03</v>
      </c>
      <c r="F838">
        <f>IFERROR(IF('SUIVI VENTES 403e'!$A824&lt;&gt;"",ROUND($E838*$A838,2),""),"")</f>
        <v>45.45</v>
      </c>
      <c r="G838">
        <f>IFERROR(IF('SUIVI VENTES 403e'!$A824&lt;&gt;"",YEAR('SUIVI VENTES 403e'!$G824),""),"")</f>
        <v>2022</v>
      </c>
      <c r="H838">
        <f>IFERROR(IF('SUIVI VENTES 403e'!$A824&lt;&gt;"",MONTH('SUIVI VENTES 403e'!$G824),""),"")</f>
        <v>4</v>
      </c>
    </row>
    <row r="839" spans="1:8" x14ac:dyDescent="0.25">
      <c r="A839">
        <f>IFERROR('SUIVI VENTES 403e'!B825*(INDEX(traitement!$A$2:$B$10,MATCH('SUIVI VENTES 403e'!$H825,traitement!$A$2:$A$10,0),2)),"")</f>
        <v>1</v>
      </c>
      <c r="B839">
        <f>IFERROR('SUIVI VENTES 403e'!F825,"")</f>
        <v>0</v>
      </c>
      <c r="C839">
        <f>IFERROR(IF('SUIVI VENTES 403e'!$A825&lt;&gt;"",ROUND($B839/$A839,2),""),"")</f>
        <v>0</v>
      </c>
      <c r="D839" cm="1">
        <f t="array" ref="D839">IFERROR(INDEX($F$3:$R$7,MATCH($G839,$F$4:$F$7,0),MATCH($H839,$F$3:$R$3,0)+1),"")</f>
        <v>6</v>
      </c>
      <c r="E839">
        <f>IFERROR(IF('SUIVI VENTES 403e'!$A825&lt;&gt;"",ROUND((($C839/1.2)-$D839),2),""),"")</f>
        <v>-6</v>
      </c>
      <c r="F839">
        <f>IFERROR(IF('SUIVI VENTES 403e'!$A825&lt;&gt;"",ROUND($E839*$A839,2),""),"")</f>
        <v>-6</v>
      </c>
      <c r="G839">
        <f>IFERROR(IF('SUIVI VENTES 403e'!$A825&lt;&gt;"",YEAR('SUIVI VENTES 403e'!$G825),""),"")</f>
        <v>2022</v>
      </c>
      <c r="H839">
        <f>IFERROR(IF('SUIVI VENTES 403e'!$A825&lt;&gt;"",MONTH('SUIVI VENTES 403e'!$G825),""),"")</f>
        <v>4</v>
      </c>
    </row>
    <row r="840" spans="1:8" x14ac:dyDescent="0.25">
      <c r="A840">
        <f>IFERROR('SUIVI VENTES 403e'!B826*(INDEX(traitement!$A$2:$B$10,MATCH('SUIVI VENTES 403e'!$H826,traitement!$A$2:$A$10,0),2)),"")</f>
        <v>12</v>
      </c>
      <c r="B840">
        <f>IFERROR('SUIVI VENTES 403e'!F826,"")</f>
        <v>130</v>
      </c>
      <c r="C840">
        <f>IFERROR(IF('SUIVI VENTES 403e'!$A826&lt;&gt;"",ROUND($B840/$A840,2),""),"")</f>
        <v>10.83</v>
      </c>
      <c r="D840" cm="1">
        <f t="array" ref="D840">IFERROR(INDEX($F$3:$R$7,MATCH($G840,$F$4:$F$7,0),MATCH($H840,$F$3:$R$3,0)+1),"")</f>
        <v>6</v>
      </c>
      <c r="E840">
        <f>IFERROR(IF('SUIVI VENTES 403e'!$A826&lt;&gt;"",ROUND((($C840/1.2)-$D840),2),""),"")</f>
        <v>3.03</v>
      </c>
      <c r="F840">
        <f>IFERROR(IF('SUIVI VENTES 403e'!$A826&lt;&gt;"",ROUND($E840*$A840,2),""),"")</f>
        <v>36.36</v>
      </c>
      <c r="G840">
        <f>IFERROR(IF('SUIVI VENTES 403e'!$A826&lt;&gt;"",YEAR('SUIVI VENTES 403e'!$G826),""),"")</f>
        <v>2022</v>
      </c>
      <c r="H840">
        <f>IFERROR(IF('SUIVI VENTES 403e'!$A826&lt;&gt;"",MONTH('SUIVI VENTES 403e'!$G826),""),"")</f>
        <v>4</v>
      </c>
    </row>
    <row r="841" spans="1:8" x14ac:dyDescent="0.25">
      <c r="A841">
        <f>IFERROR('SUIVI VENTES 403e'!B827*(INDEX(traitement!$A$2:$B$10,MATCH('SUIVI VENTES 403e'!$H827,traitement!$A$2:$A$10,0),2)),"")</f>
        <v>10</v>
      </c>
      <c r="B841">
        <f>IFERROR('SUIVI VENTES 403e'!F827,"")</f>
        <v>108.33</v>
      </c>
      <c r="C841">
        <f>IFERROR(IF('SUIVI VENTES 403e'!$A827&lt;&gt;"",ROUND($B841/$A841,2),""),"")</f>
        <v>10.83</v>
      </c>
      <c r="D841" cm="1">
        <f t="array" ref="D841">IFERROR(INDEX($F$3:$R$7,MATCH($G841,$F$4:$F$7,0),MATCH($H841,$F$3:$R$3,0)+1),"")</f>
        <v>6</v>
      </c>
      <c r="E841">
        <f>IFERROR(IF('SUIVI VENTES 403e'!$A827&lt;&gt;"",ROUND((($C841/1.2)-$D841),2),""),"")</f>
        <v>3.03</v>
      </c>
      <c r="F841">
        <f>IFERROR(IF('SUIVI VENTES 403e'!$A827&lt;&gt;"",ROUND($E841*$A841,2),""),"")</f>
        <v>30.3</v>
      </c>
      <c r="G841">
        <f>IFERROR(IF('SUIVI VENTES 403e'!$A827&lt;&gt;"",YEAR('SUIVI VENTES 403e'!$G827),""),"")</f>
        <v>2022</v>
      </c>
      <c r="H841">
        <f>IFERROR(IF('SUIVI VENTES 403e'!$A827&lt;&gt;"",MONTH('SUIVI VENTES 403e'!$G827),""),"")</f>
        <v>4</v>
      </c>
    </row>
    <row r="842" spans="1:8" x14ac:dyDescent="0.25">
      <c r="A842">
        <f>IFERROR('SUIVI VENTES 403e'!B828*(INDEX(traitement!$A$2:$B$10,MATCH('SUIVI VENTES 403e'!$H828,traitement!$A$2:$A$10,0),2)),"")</f>
        <v>1</v>
      </c>
      <c r="B842">
        <f>IFERROR('SUIVI VENTES 403e'!F828,"")</f>
        <v>0</v>
      </c>
      <c r="C842">
        <f>IFERROR(IF('SUIVI VENTES 403e'!$A828&lt;&gt;"",ROUND($B842/$A842,2),""),"")</f>
        <v>0</v>
      </c>
      <c r="D842" cm="1">
        <f t="array" ref="D842">IFERROR(INDEX($F$3:$R$7,MATCH($G842,$F$4:$F$7,0),MATCH($H842,$F$3:$R$3,0)+1),"")</f>
        <v>6</v>
      </c>
      <c r="E842">
        <f>IFERROR(IF('SUIVI VENTES 403e'!$A828&lt;&gt;"",ROUND((($C842/1.2)-$D842),2),""),"")</f>
        <v>-6</v>
      </c>
      <c r="F842">
        <f>IFERROR(IF('SUIVI VENTES 403e'!$A828&lt;&gt;"",ROUND($E842*$A842,2),""),"")</f>
        <v>-6</v>
      </c>
      <c r="G842">
        <f>IFERROR(IF('SUIVI VENTES 403e'!$A828&lt;&gt;"",YEAR('SUIVI VENTES 403e'!$G828),""),"")</f>
        <v>2022</v>
      </c>
      <c r="H842">
        <f>IFERROR(IF('SUIVI VENTES 403e'!$A828&lt;&gt;"",MONTH('SUIVI VENTES 403e'!$G828),""),"")</f>
        <v>4</v>
      </c>
    </row>
    <row r="843" spans="1:8" x14ac:dyDescent="0.25">
      <c r="A843">
        <f>IFERROR('SUIVI VENTES 403e'!B829*(INDEX(traitement!$A$2:$B$10,MATCH('SUIVI VENTES 403e'!$H829,traitement!$A$2:$A$10,0),2)),"")</f>
        <v>4</v>
      </c>
      <c r="B843">
        <f>IFERROR('SUIVI VENTES 403e'!F829,"")</f>
        <v>43.33</v>
      </c>
      <c r="C843">
        <f>IFERROR(IF('SUIVI VENTES 403e'!$A829&lt;&gt;"",ROUND($B843/$A843,2),""),"")</f>
        <v>10.83</v>
      </c>
      <c r="D843" cm="1">
        <f t="array" ref="D843">IFERROR(INDEX($F$3:$R$7,MATCH($G843,$F$4:$F$7,0),MATCH($H843,$F$3:$R$3,0)+1),"")</f>
        <v>6</v>
      </c>
      <c r="E843">
        <f>IFERROR(IF('SUIVI VENTES 403e'!$A829&lt;&gt;"",ROUND((($C843/1.2)-$D843),2),""),"")</f>
        <v>3.03</v>
      </c>
      <c r="F843">
        <f>IFERROR(IF('SUIVI VENTES 403e'!$A829&lt;&gt;"",ROUND($E843*$A843,2),""),"")</f>
        <v>12.12</v>
      </c>
      <c r="G843">
        <f>IFERROR(IF('SUIVI VENTES 403e'!$A829&lt;&gt;"",YEAR('SUIVI VENTES 403e'!$G829),""),"")</f>
        <v>2022</v>
      </c>
      <c r="H843">
        <f>IFERROR(IF('SUIVI VENTES 403e'!$A829&lt;&gt;"",MONTH('SUIVI VENTES 403e'!$G829),""),"")</f>
        <v>4</v>
      </c>
    </row>
    <row r="844" spans="1:8" x14ac:dyDescent="0.25">
      <c r="A844">
        <f>IFERROR('SUIVI VENTES 403e'!B830*(INDEX(traitement!$A$2:$B$10,MATCH('SUIVI VENTES 403e'!$H830,traitement!$A$2:$A$10,0),2)),"")</f>
        <v>9</v>
      </c>
      <c r="B844">
        <f>IFERROR('SUIVI VENTES 403e'!F830,"")</f>
        <v>97.5</v>
      </c>
      <c r="C844">
        <f>IFERROR(IF('SUIVI VENTES 403e'!$A830&lt;&gt;"",ROUND($B844/$A844,2),""),"")</f>
        <v>10.83</v>
      </c>
      <c r="D844" cm="1">
        <f t="array" ref="D844">IFERROR(INDEX($F$3:$R$7,MATCH($G844,$F$4:$F$7,0),MATCH($H844,$F$3:$R$3,0)+1),"")</f>
        <v>6</v>
      </c>
      <c r="E844">
        <f>IFERROR(IF('SUIVI VENTES 403e'!$A830&lt;&gt;"",ROUND((($C844/1.2)-$D844),2),""),"")</f>
        <v>3.03</v>
      </c>
      <c r="F844">
        <f>IFERROR(IF('SUIVI VENTES 403e'!$A830&lt;&gt;"",ROUND($E844*$A844,2),""),"")</f>
        <v>27.27</v>
      </c>
      <c r="G844">
        <f>IFERROR(IF('SUIVI VENTES 403e'!$A830&lt;&gt;"",YEAR('SUIVI VENTES 403e'!$G830),""),"")</f>
        <v>2022</v>
      </c>
      <c r="H844">
        <f>IFERROR(IF('SUIVI VENTES 403e'!$A830&lt;&gt;"",MONTH('SUIVI VENTES 403e'!$G830),""),"")</f>
        <v>4</v>
      </c>
    </row>
    <row r="845" spans="1:8" x14ac:dyDescent="0.25">
      <c r="A845">
        <f>IFERROR('SUIVI VENTES 403e'!B831*(INDEX(traitement!$A$2:$B$10,MATCH('SUIVI VENTES 403e'!$H831,traitement!$A$2:$A$10,0),2)),"")</f>
        <v>15</v>
      </c>
      <c r="B845">
        <f>IFERROR('SUIVI VENTES 403e'!F831,"")</f>
        <v>162.5</v>
      </c>
      <c r="C845">
        <f>IFERROR(IF('SUIVI VENTES 403e'!$A831&lt;&gt;"",ROUND($B845/$A845,2),""),"")</f>
        <v>10.83</v>
      </c>
      <c r="D845" cm="1">
        <f t="array" ref="D845">IFERROR(INDEX($F$3:$R$7,MATCH($G845,$F$4:$F$7,0),MATCH($H845,$F$3:$R$3,0)+1),"")</f>
        <v>6</v>
      </c>
      <c r="E845">
        <f>IFERROR(IF('SUIVI VENTES 403e'!$A831&lt;&gt;"",ROUND((($C845/1.2)-$D845),2),""),"")</f>
        <v>3.03</v>
      </c>
      <c r="F845">
        <f>IFERROR(IF('SUIVI VENTES 403e'!$A831&lt;&gt;"",ROUND($E845*$A845,2),""),"")</f>
        <v>45.45</v>
      </c>
      <c r="G845">
        <f>IFERROR(IF('SUIVI VENTES 403e'!$A831&lt;&gt;"",YEAR('SUIVI VENTES 403e'!$G831),""),"")</f>
        <v>2022</v>
      </c>
      <c r="H845">
        <f>IFERROR(IF('SUIVI VENTES 403e'!$A831&lt;&gt;"",MONTH('SUIVI VENTES 403e'!$G831),""),"")</f>
        <v>4</v>
      </c>
    </row>
    <row r="846" spans="1:8" x14ac:dyDescent="0.25">
      <c r="A846">
        <f>IFERROR('SUIVI VENTES 403e'!B832*(INDEX(traitement!$A$2:$B$10,MATCH('SUIVI VENTES 403e'!$H832,traitement!$A$2:$A$10,0),2)),"")</f>
        <v>5</v>
      </c>
      <c r="B846">
        <f>IFERROR('SUIVI VENTES 403e'!F832,"")</f>
        <v>52.5</v>
      </c>
      <c r="C846">
        <f>IFERROR(IF('SUIVI VENTES 403e'!$A832&lt;&gt;"",ROUND($B846/$A846,2),""),"")</f>
        <v>10.5</v>
      </c>
      <c r="D846" cm="1">
        <f t="array" ref="D846">IFERROR(INDEX($F$3:$R$7,MATCH($G846,$F$4:$F$7,0),MATCH($H846,$F$3:$R$3,0)+1),"")</f>
        <v>6</v>
      </c>
      <c r="E846">
        <f>IFERROR(IF('SUIVI VENTES 403e'!$A832&lt;&gt;"",ROUND((($C846/1.2)-$D846),2),""),"")</f>
        <v>2.75</v>
      </c>
      <c r="F846">
        <f>IFERROR(IF('SUIVI VENTES 403e'!$A832&lt;&gt;"",ROUND($E846*$A846,2),""),"")</f>
        <v>13.75</v>
      </c>
      <c r="G846">
        <f>IFERROR(IF('SUIVI VENTES 403e'!$A832&lt;&gt;"",YEAR('SUIVI VENTES 403e'!$G832),""),"")</f>
        <v>2022</v>
      </c>
      <c r="H846">
        <f>IFERROR(IF('SUIVI VENTES 403e'!$A832&lt;&gt;"",MONTH('SUIVI VENTES 403e'!$G832),""),"")</f>
        <v>4</v>
      </c>
    </row>
    <row r="847" spans="1:8" x14ac:dyDescent="0.25">
      <c r="A847">
        <f>IFERROR('SUIVI VENTES 403e'!B833*(INDEX(traitement!$A$2:$B$10,MATCH('SUIVI VENTES 403e'!$H833,traitement!$A$2:$A$10,0),2)),"")</f>
        <v>1</v>
      </c>
      <c r="B847">
        <f>IFERROR('SUIVI VENTES 403e'!F833,"")</f>
        <v>10.83</v>
      </c>
      <c r="C847">
        <f>IFERROR(IF('SUIVI VENTES 403e'!$A833&lt;&gt;"",ROUND($B847/$A847,2),""),"")</f>
        <v>10.83</v>
      </c>
      <c r="D847" cm="1">
        <f t="array" ref="D847">IFERROR(INDEX($F$3:$R$7,MATCH($G847,$F$4:$F$7,0),MATCH($H847,$F$3:$R$3,0)+1),"")</f>
        <v>6</v>
      </c>
      <c r="E847">
        <f>IFERROR(IF('SUIVI VENTES 403e'!$A833&lt;&gt;"",ROUND((($C847/1.2)-$D847),2),""),"")</f>
        <v>3.03</v>
      </c>
      <c r="F847">
        <f>IFERROR(IF('SUIVI VENTES 403e'!$A833&lt;&gt;"",ROUND($E847*$A847,2),""),"")</f>
        <v>3.03</v>
      </c>
      <c r="G847">
        <f>IFERROR(IF('SUIVI VENTES 403e'!$A833&lt;&gt;"",YEAR('SUIVI VENTES 403e'!$G833),""),"")</f>
        <v>2022</v>
      </c>
      <c r="H847">
        <f>IFERROR(IF('SUIVI VENTES 403e'!$A833&lt;&gt;"",MONTH('SUIVI VENTES 403e'!$G833),""),"")</f>
        <v>4</v>
      </c>
    </row>
    <row r="848" spans="1:8" x14ac:dyDescent="0.25">
      <c r="A848">
        <f>IFERROR('SUIVI VENTES 403e'!B834*(INDEX(traitement!$A$2:$B$10,MATCH('SUIVI VENTES 403e'!$H834,traitement!$A$2:$A$10,0),2)),"")</f>
        <v>0.5</v>
      </c>
      <c r="B848">
        <f>IFERROR('SUIVI VENTES 403e'!F834,"")</f>
        <v>8.33</v>
      </c>
      <c r="C848">
        <f>IFERROR(IF('SUIVI VENTES 403e'!$A834&lt;&gt;"",ROUND($B848/$A848,2),""),"")</f>
        <v>16.66</v>
      </c>
      <c r="D848" cm="1">
        <f t="array" ref="D848">IFERROR(INDEX($F$3:$R$7,MATCH($G848,$F$4:$F$7,0),MATCH($H848,$F$3:$R$3,0)+1),"")</f>
        <v>6</v>
      </c>
      <c r="E848">
        <f>IFERROR(IF('SUIVI VENTES 403e'!$A834&lt;&gt;"",ROUND((($C848/1.2)-$D848),2),""),"")</f>
        <v>7.88</v>
      </c>
      <c r="F848">
        <f>IFERROR(IF('SUIVI VENTES 403e'!$A834&lt;&gt;"",ROUND($E848*$A848,2),""),"")</f>
        <v>3.94</v>
      </c>
      <c r="G848">
        <f>IFERROR(IF('SUIVI VENTES 403e'!$A834&lt;&gt;"",YEAR('SUIVI VENTES 403e'!$G834),""),"")</f>
        <v>2022</v>
      </c>
      <c r="H848">
        <f>IFERROR(IF('SUIVI VENTES 403e'!$A834&lt;&gt;"",MONTH('SUIVI VENTES 403e'!$G834),""),"")</f>
        <v>4</v>
      </c>
    </row>
    <row r="849" spans="1:8" x14ac:dyDescent="0.25">
      <c r="A849">
        <f>IFERROR('SUIVI VENTES 403e'!B835*(INDEX(traitement!$A$2:$B$10,MATCH('SUIVI VENTES 403e'!$H835,traitement!$A$2:$A$10,0),2)),"")</f>
        <v>5</v>
      </c>
      <c r="B849">
        <f>IFERROR('SUIVI VENTES 403e'!F835,"")</f>
        <v>52.5</v>
      </c>
      <c r="C849">
        <f>IFERROR(IF('SUIVI VENTES 403e'!$A835&lt;&gt;"",ROUND($B849/$A849,2),""),"")</f>
        <v>10.5</v>
      </c>
      <c r="D849" cm="1">
        <f t="array" ref="D849">IFERROR(INDEX($F$3:$R$7,MATCH($G849,$F$4:$F$7,0),MATCH($H849,$F$3:$R$3,0)+1),"")</f>
        <v>6</v>
      </c>
      <c r="E849">
        <f>IFERROR(IF('SUIVI VENTES 403e'!$A835&lt;&gt;"",ROUND((($C849/1.2)-$D849),2),""),"")</f>
        <v>2.75</v>
      </c>
      <c r="F849">
        <f>IFERROR(IF('SUIVI VENTES 403e'!$A835&lt;&gt;"",ROUND($E849*$A849,2),""),"")</f>
        <v>13.75</v>
      </c>
      <c r="G849">
        <f>IFERROR(IF('SUIVI VENTES 403e'!$A835&lt;&gt;"",YEAR('SUIVI VENTES 403e'!$G835),""),"")</f>
        <v>2022</v>
      </c>
      <c r="H849">
        <f>IFERROR(IF('SUIVI VENTES 403e'!$A835&lt;&gt;"",MONTH('SUIVI VENTES 403e'!$G835),""),"")</f>
        <v>4</v>
      </c>
    </row>
    <row r="850" spans="1:8" x14ac:dyDescent="0.25">
      <c r="A850">
        <f>IFERROR('SUIVI VENTES 403e'!B836*(INDEX(traitement!$A$2:$B$10,MATCH('SUIVI VENTES 403e'!$H836,traitement!$A$2:$A$10,0),2)),"")</f>
        <v>0.25</v>
      </c>
      <c r="B850">
        <f>IFERROR('SUIVI VENTES 403e'!F836,"")</f>
        <v>6.67</v>
      </c>
      <c r="C850">
        <f>IFERROR(IF('SUIVI VENTES 403e'!$A836&lt;&gt;"",ROUND($B850/$A850,2),""),"")</f>
        <v>26.68</v>
      </c>
      <c r="D850" cm="1">
        <f t="array" ref="D850">IFERROR(INDEX($F$3:$R$7,MATCH($G850,$F$4:$F$7,0),MATCH($H850,$F$3:$R$3,0)+1),"")</f>
        <v>6</v>
      </c>
      <c r="E850">
        <f>IFERROR(IF('SUIVI VENTES 403e'!$A836&lt;&gt;"",ROUND((($C850/1.2)-$D850),2),""),"")</f>
        <v>16.23</v>
      </c>
      <c r="F850">
        <f>IFERROR(IF('SUIVI VENTES 403e'!$A836&lt;&gt;"",ROUND($E850*$A850,2),""),"")</f>
        <v>4.0599999999999996</v>
      </c>
      <c r="G850">
        <f>IFERROR(IF('SUIVI VENTES 403e'!$A836&lt;&gt;"",YEAR('SUIVI VENTES 403e'!$G836),""),"")</f>
        <v>2022</v>
      </c>
      <c r="H850">
        <f>IFERROR(IF('SUIVI VENTES 403e'!$A836&lt;&gt;"",MONTH('SUIVI VENTES 403e'!$G836),""),"")</f>
        <v>4</v>
      </c>
    </row>
    <row r="851" spans="1:8" x14ac:dyDescent="0.25">
      <c r="A851">
        <f>IFERROR('SUIVI VENTES 403e'!B837*(INDEX(traitement!$A$2:$B$10,MATCH('SUIVI VENTES 403e'!$H837,traitement!$A$2:$A$10,0),2)),"")</f>
        <v>12</v>
      </c>
      <c r="B851">
        <f>IFERROR('SUIVI VENTES 403e'!F837,"")</f>
        <v>130</v>
      </c>
      <c r="C851">
        <f>IFERROR(IF('SUIVI VENTES 403e'!$A837&lt;&gt;"",ROUND($B851/$A851,2),""),"")</f>
        <v>10.83</v>
      </c>
      <c r="D851" cm="1">
        <f t="array" ref="D851">IFERROR(INDEX($F$3:$R$7,MATCH($G851,$F$4:$F$7,0),MATCH($H851,$F$3:$R$3,0)+1),"")</f>
        <v>6</v>
      </c>
      <c r="E851">
        <f>IFERROR(IF('SUIVI VENTES 403e'!$A837&lt;&gt;"",ROUND((($C851/1.2)-$D851),2),""),"")</f>
        <v>3.03</v>
      </c>
      <c r="F851">
        <f>IFERROR(IF('SUIVI VENTES 403e'!$A837&lt;&gt;"",ROUND($E851*$A851,2),""),"")</f>
        <v>36.36</v>
      </c>
      <c r="G851">
        <f>IFERROR(IF('SUIVI VENTES 403e'!$A837&lt;&gt;"",YEAR('SUIVI VENTES 403e'!$G837),""),"")</f>
        <v>2022</v>
      </c>
      <c r="H851">
        <f>IFERROR(IF('SUIVI VENTES 403e'!$A837&lt;&gt;"",MONTH('SUIVI VENTES 403e'!$G837),""),"")</f>
        <v>4</v>
      </c>
    </row>
    <row r="852" spans="1:8" x14ac:dyDescent="0.25">
      <c r="A852">
        <f>IFERROR('SUIVI VENTES 403e'!B838*(INDEX(traitement!$A$2:$B$10,MATCH('SUIVI VENTES 403e'!$H838,traitement!$A$2:$A$10,0),2)),"")</f>
        <v>4</v>
      </c>
      <c r="B852">
        <f>IFERROR('SUIVI VENTES 403e'!F838,"")</f>
        <v>43.33</v>
      </c>
      <c r="C852">
        <f>IFERROR(IF('SUIVI VENTES 403e'!$A838&lt;&gt;"",ROUND($B852/$A852,2),""),"")</f>
        <v>10.83</v>
      </c>
      <c r="D852" cm="1">
        <f t="array" ref="D852">IFERROR(INDEX($F$3:$R$7,MATCH($G852,$F$4:$F$7,0),MATCH($H852,$F$3:$R$3,0)+1),"")</f>
        <v>6</v>
      </c>
      <c r="E852">
        <f>IFERROR(IF('SUIVI VENTES 403e'!$A838&lt;&gt;"",ROUND((($C852/1.2)-$D852),2),""),"")</f>
        <v>3.03</v>
      </c>
      <c r="F852">
        <f>IFERROR(IF('SUIVI VENTES 403e'!$A838&lt;&gt;"",ROUND($E852*$A852,2),""),"")</f>
        <v>12.12</v>
      </c>
      <c r="G852">
        <f>IFERROR(IF('SUIVI VENTES 403e'!$A838&lt;&gt;"",YEAR('SUIVI VENTES 403e'!$G838),""),"")</f>
        <v>2022</v>
      </c>
      <c r="H852">
        <f>IFERROR(IF('SUIVI VENTES 403e'!$A838&lt;&gt;"",MONTH('SUIVI VENTES 403e'!$G838),""),"")</f>
        <v>4</v>
      </c>
    </row>
    <row r="853" spans="1:8" x14ac:dyDescent="0.25">
      <c r="A853">
        <f>IFERROR('SUIVI VENTES 403e'!B839*(INDEX(traitement!$A$2:$B$10,MATCH('SUIVI VENTES 403e'!$H839,traitement!$A$2:$A$10,0),2)),"")</f>
        <v>12</v>
      </c>
      <c r="B853">
        <f>IFERROR('SUIVI VENTES 403e'!F839,"")</f>
        <v>130</v>
      </c>
      <c r="C853">
        <f>IFERROR(IF('SUIVI VENTES 403e'!$A839&lt;&gt;"",ROUND($B853/$A853,2),""),"")</f>
        <v>10.83</v>
      </c>
      <c r="D853" cm="1">
        <f t="array" ref="D853">IFERROR(INDEX($F$3:$R$7,MATCH($G853,$F$4:$F$7,0),MATCH($H853,$F$3:$R$3,0)+1),"")</f>
        <v>6</v>
      </c>
      <c r="E853">
        <f>IFERROR(IF('SUIVI VENTES 403e'!$A839&lt;&gt;"",ROUND((($C853/1.2)-$D853),2),""),"")</f>
        <v>3.03</v>
      </c>
      <c r="F853">
        <f>IFERROR(IF('SUIVI VENTES 403e'!$A839&lt;&gt;"",ROUND($E853*$A853,2),""),"")</f>
        <v>36.36</v>
      </c>
      <c r="G853">
        <f>IFERROR(IF('SUIVI VENTES 403e'!$A839&lt;&gt;"",YEAR('SUIVI VENTES 403e'!$G839),""),"")</f>
        <v>2022</v>
      </c>
      <c r="H853">
        <f>IFERROR(IF('SUIVI VENTES 403e'!$A839&lt;&gt;"",MONTH('SUIVI VENTES 403e'!$G839),""),"")</f>
        <v>4</v>
      </c>
    </row>
    <row r="854" spans="1:8" x14ac:dyDescent="0.25">
      <c r="A854">
        <f>IFERROR('SUIVI VENTES 403e'!B840*(INDEX(traitement!$A$2:$B$10,MATCH('SUIVI VENTES 403e'!$H840,traitement!$A$2:$A$10,0),2)),"")</f>
        <v>10</v>
      </c>
      <c r="B854">
        <f>IFERROR('SUIVI VENTES 403e'!F840,"")</f>
        <v>105</v>
      </c>
      <c r="C854">
        <f>IFERROR(IF('SUIVI VENTES 403e'!$A840&lt;&gt;"",ROUND($B854/$A854,2),""),"")</f>
        <v>10.5</v>
      </c>
      <c r="D854" cm="1">
        <f t="array" ref="D854">IFERROR(INDEX($F$3:$R$7,MATCH($G854,$F$4:$F$7,0),MATCH($H854,$F$3:$R$3,0)+1),"")</f>
        <v>6</v>
      </c>
      <c r="E854">
        <f>IFERROR(IF('SUIVI VENTES 403e'!$A840&lt;&gt;"",ROUND((($C854/1.2)-$D854),2),""),"")</f>
        <v>2.75</v>
      </c>
      <c r="F854">
        <f>IFERROR(IF('SUIVI VENTES 403e'!$A840&lt;&gt;"",ROUND($E854*$A854,2),""),"")</f>
        <v>27.5</v>
      </c>
      <c r="G854">
        <f>IFERROR(IF('SUIVI VENTES 403e'!$A840&lt;&gt;"",YEAR('SUIVI VENTES 403e'!$G840),""),"")</f>
        <v>2022</v>
      </c>
      <c r="H854">
        <f>IFERROR(IF('SUIVI VENTES 403e'!$A840&lt;&gt;"",MONTH('SUIVI VENTES 403e'!$G840),""),"")</f>
        <v>4</v>
      </c>
    </row>
    <row r="855" spans="1:8" x14ac:dyDescent="0.25">
      <c r="A855">
        <f>IFERROR('SUIVI VENTES 403e'!B841*(INDEX(traitement!$A$2:$B$10,MATCH('SUIVI VENTES 403e'!$H841,traitement!$A$2:$A$10,0),2)),"")</f>
        <v>15</v>
      </c>
      <c r="B855">
        <f>IFERROR('SUIVI VENTES 403e'!F841,"")</f>
        <v>162.5</v>
      </c>
      <c r="C855">
        <f>IFERROR(IF('SUIVI VENTES 403e'!$A841&lt;&gt;"",ROUND($B855/$A855,2),""),"")</f>
        <v>10.83</v>
      </c>
      <c r="D855" cm="1">
        <f t="array" ref="D855">IFERROR(INDEX($F$3:$R$7,MATCH($G855,$F$4:$F$7,0),MATCH($H855,$F$3:$R$3,0)+1),"")</f>
        <v>6</v>
      </c>
      <c r="E855">
        <f>IFERROR(IF('SUIVI VENTES 403e'!$A841&lt;&gt;"",ROUND((($C855/1.2)-$D855),2),""),"")</f>
        <v>3.03</v>
      </c>
      <c r="F855">
        <f>IFERROR(IF('SUIVI VENTES 403e'!$A841&lt;&gt;"",ROUND($E855*$A855,2),""),"")</f>
        <v>45.45</v>
      </c>
      <c r="G855">
        <f>IFERROR(IF('SUIVI VENTES 403e'!$A841&lt;&gt;"",YEAR('SUIVI VENTES 403e'!$G841),""),"")</f>
        <v>2022</v>
      </c>
      <c r="H855">
        <f>IFERROR(IF('SUIVI VENTES 403e'!$A841&lt;&gt;"",MONTH('SUIVI VENTES 403e'!$G841),""),"")</f>
        <v>4</v>
      </c>
    </row>
    <row r="856" spans="1:8" x14ac:dyDescent="0.25">
      <c r="A856">
        <f>IFERROR('SUIVI VENTES 403e'!B842*(INDEX(traitement!$A$2:$B$10,MATCH('SUIVI VENTES 403e'!$H842,traitement!$A$2:$A$10,0),2)),"")</f>
        <v>1</v>
      </c>
      <c r="B856">
        <f>IFERROR('SUIVI VENTES 403e'!F842,"")</f>
        <v>0</v>
      </c>
      <c r="C856">
        <f>IFERROR(IF('SUIVI VENTES 403e'!$A842&lt;&gt;"",ROUND($B856/$A856,2),""),"")</f>
        <v>0</v>
      </c>
      <c r="D856" cm="1">
        <f t="array" ref="D856">IFERROR(INDEX($F$3:$R$7,MATCH($G856,$F$4:$F$7,0),MATCH($H856,$F$3:$R$3,0)+1),"")</f>
        <v>6</v>
      </c>
      <c r="E856">
        <f>IFERROR(IF('SUIVI VENTES 403e'!$A842&lt;&gt;"",ROUND((($C856/1.2)-$D856),2),""),"")</f>
        <v>-6</v>
      </c>
      <c r="F856">
        <f>IFERROR(IF('SUIVI VENTES 403e'!$A842&lt;&gt;"",ROUND($E856*$A856,2),""),"")</f>
        <v>-6</v>
      </c>
      <c r="G856">
        <f>IFERROR(IF('SUIVI VENTES 403e'!$A842&lt;&gt;"",YEAR('SUIVI VENTES 403e'!$G842),""),"")</f>
        <v>2022</v>
      </c>
      <c r="H856">
        <f>IFERROR(IF('SUIVI VENTES 403e'!$A842&lt;&gt;"",MONTH('SUIVI VENTES 403e'!$G842),""),"")</f>
        <v>4</v>
      </c>
    </row>
    <row r="857" spans="1:8" x14ac:dyDescent="0.25">
      <c r="A857">
        <f>IFERROR('SUIVI VENTES 403e'!B843*(INDEX(traitement!$A$2:$B$10,MATCH('SUIVI VENTES 403e'!$H843,traitement!$A$2:$A$10,0),2)),"")</f>
        <v>20</v>
      </c>
      <c r="B857">
        <f>IFERROR('SUIVI VENTES 403e'!F843,"")</f>
        <v>216.67</v>
      </c>
      <c r="C857">
        <f>IFERROR(IF('SUIVI VENTES 403e'!$A843&lt;&gt;"",ROUND($B857/$A857,2),""),"")</f>
        <v>10.83</v>
      </c>
      <c r="D857" cm="1">
        <f t="array" ref="D857">IFERROR(INDEX($F$3:$R$7,MATCH($G857,$F$4:$F$7,0),MATCH($H857,$F$3:$R$3,0)+1),"")</f>
        <v>6</v>
      </c>
      <c r="E857">
        <f>IFERROR(IF('SUIVI VENTES 403e'!$A843&lt;&gt;"",ROUND((($C857/1.2)-$D857),2),""),"")</f>
        <v>3.03</v>
      </c>
      <c r="F857">
        <f>IFERROR(IF('SUIVI VENTES 403e'!$A843&lt;&gt;"",ROUND($E857*$A857,2),""),"")</f>
        <v>60.6</v>
      </c>
      <c r="G857">
        <f>IFERROR(IF('SUIVI VENTES 403e'!$A843&lt;&gt;"",YEAR('SUIVI VENTES 403e'!$G843),""),"")</f>
        <v>2022</v>
      </c>
      <c r="H857">
        <f>IFERROR(IF('SUIVI VENTES 403e'!$A843&lt;&gt;"",MONTH('SUIVI VENTES 403e'!$G843),""),"")</f>
        <v>4</v>
      </c>
    </row>
    <row r="858" spans="1:8" x14ac:dyDescent="0.25">
      <c r="A858">
        <f>IFERROR('SUIVI VENTES 403e'!B844*(INDEX(traitement!$A$2:$B$10,MATCH('SUIVI VENTES 403e'!$H844,traitement!$A$2:$A$10,0),2)),"")</f>
        <v>2</v>
      </c>
      <c r="B858">
        <f>IFERROR('SUIVI VENTES 403e'!F844,"")</f>
        <v>0</v>
      </c>
      <c r="C858">
        <f>IFERROR(IF('SUIVI VENTES 403e'!$A844&lt;&gt;"",ROUND($B858/$A858,2),""),"")</f>
        <v>0</v>
      </c>
      <c r="D858" cm="1">
        <f t="array" ref="D858">IFERROR(INDEX($F$3:$R$7,MATCH($G858,$F$4:$F$7,0),MATCH($H858,$F$3:$R$3,0)+1),"")</f>
        <v>6</v>
      </c>
      <c r="E858">
        <f>IFERROR(IF('SUIVI VENTES 403e'!$A844&lt;&gt;"",ROUND((($C858/1.2)-$D858),2),""),"")</f>
        <v>-6</v>
      </c>
      <c r="F858">
        <f>IFERROR(IF('SUIVI VENTES 403e'!$A844&lt;&gt;"",ROUND($E858*$A858,2),""),"")</f>
        <v>-12</v>
      </c>
      <c r="G858">
        <f>IFERROR(IF('SUIVI VENTES 403e'!$A844&lt;&gt;"",YEAR('SUIVI VENTES 403e'!$G844),""),"")</f>
        <v>2022</v>
      </c>
      <c r="H858">
        <f>IFERROR(IF('SUIVI VENTES 403e'!$A844&lt;&gt;"",MONTH('SUIVI VENTES 403e'!$G844),""),"")</f>
        <v>4</v>
      </c>
    </row>
    <row r="859" spans="1:8" x14ac:dyDescent="0.25">
      <c r="A859">
        <f>IFERROR('SUIVI VENTES 403e'!B845*(INDEX(traitement!$A$2:$B$10,MATCH('SUIVI VENTES 403e'!$H845,traitement!$A$2:$A$10,0),2)),"")</f>
        <v>12</v>
      </c>
      <c r="B859">
        <f>IFERROR('SUIVI VENTES 403e'!F845,"")</f>
        <v>130</v>
      </c>
      <c r="C859">
        <f>IFERROR(IF('SUIVI VENTES 403e'!$A845&lt;&gt;"",ROUND($B859/$A859,2),""),"")</f>
        <v>10.83</v>
      </c>
      <c r="D859" cm="1">
        <f t="array" ref="D859">IFERROR(INDEX($F$3:$R$7,MATCH($G859,$F$4:$F$7,0),MATCH($H859,$F$3:$R$3,0)+1),"")</f>
        <v>6</v>
      </c>
      <c r="E859">
        <f>IFERROR(IF('SUIVI VENTES 403e'!$A845&lt;&gt;"",ROUND((($C859/1.2)-$D859),2),""),"")</f>
        <v>3.03</v>
      </c>
      <c r="F859">
        <f>IFERROR(IF('SUIVI VENTES 403e'!$A845&lt;&gt;"",ROUND($E859*$A859,2),""),"")</f>
        <v>36.36</v>
      </c>
      <c r="G859">
        <f>IFERROR(IF('SUIVI VENTES 403e'!$A845&lt;&gt;"",YEAR('SUIVI VENTES 403e'!$G845),""),"")</f>
        <v>2022</v>
      </c>
      <c r="H859">
        <f>IFERROR(IF('SUIVI VENTES 403e'!$A845&lt;&gt;"",MONTH('SUIVI VENTES 403e'!$G845),""),"")</f>
        <v>4</v>
      </c>
    </row>
    <row r="860" spans="1:8" x14ac:dyDescent="0.25">
      <c r="A860">
        <f>IFERROR('SUIVI VENTES 403e'!B846*(INDEX(traitement!$A$2:$B$10,MATCH('SUIVI VENTES 403e'!$H846,traitement!$A$2:$A$10,0),2)),"")</f>
        <v>12</v>
      </c>
      <c r="B860">
        <f>IFERROR('SUIVI VENTES 403e'!F846,"")</f>
        <v>130</v>
      </c>
      <c r="C860">
        <f>IFERROR(IF('SUIVI VENTES 403e'!$A846&lt;&gt;"",ROUND($B860/$A860,2),""),"")</f>
        <v>10.83</v>
      </c>
      <c r="D860" cm="1">
        <f t="array" ref="D860">IFERROR(INDEX($F$3:$R$7,MATCH($G860,$F$4:$F$7,0),MATCH($H860,$F$3:$R$3,0)+1),"")</f>
        <v>6</v>
      </c>
      <c r="E860">
        <f>IFERROR(IF('SUIVI VENTES 403e'!$A846&lt;&gt;"",ROUND((($C860/1.2)-$D860),2),""),"")</f>
        <v>3.03</v>
      </c>
      <c r="F860">
        <f>IFERROR(IF('SUIVI VENTES 403e'!$A846&lt;&gt;"",ROUND($E860*$A860,2),""),"")</f>
        <v>36.36</v>
      </c>
      <c r="G860">
        <f>IFERROR(IF('SUIVI VENTES 403e'!$A846&lt;&gt;"",YEAR('SUIVI VENTES 403e'!$G846),""),"")</f>
        <v>2022</v>
      </c>
      <c r="H860">
        <f>IFERROR(IF('SUIVI VENTES 403e'!$A846&lt;&gt;"",MONTH('SUIVI VENTES 403e'!$G846),""),"")</f>
        <v>4</v>
      </c>
    </row>
    <row r="861" spans="1:8" x14ac:dyDescent="0.25">
      <c r="A861">
        <f>IFERROR('SUIVI VENTES 403e'!B847*(INDEX(traitement!$A$2:$B$10,MATCH('SUIVI VENTES 403e'!$H847,traitement!$A$2:$A$10,0),2)),"")</f>
        <v>12</v>
      </c>
      <c r="B861">
        <f>IFERROR('SUIVI VENTES 403e'!F847,"")</f>
        <v>130</v>
      </c>
      <c r="C861">
        <f>IFERROR(IF('SUIVI VENTES 403e'!$A847&lt;&gt;"",ROUND($B861/$A861,2),""),"")</f>
        <v>10.83</v>
      </c>
      <c r="D861" cm="1">
        <f t="array" ref="D861">IFERROR(INDEX($F$3:$R$7,MATCH($G861,$F$4:$F$7,0),MATCH($H861,$F$3:$R$3,0)+1),"")</f>
        <v>6</v>
      </c>
      <c r="E861">
        <f>IFERROR(IF('SUIVI VENTES 403e'!$A847&lt;&gt;"",ROUND((($C861/1.2)-$D861),2),""),"")</f>
        <v>3.03</v>
      </c>
      <c r="F861">
        <f>IFERROR(IF('SUIVI VENTES 403e'!$A847&lt;&gt;"",ROUND($E861*$A861,2),""),"")</f>
        <v>36.36</v>
      </c>
      <c r="G861">
        <f>IFERROR(IF('SUIVI VENTES 403e'!$A847&lt;&gt;"",YEAR('SUIVI VENTES 403e'!$G847),""),"")</f>
        <v>2022</v>
      </c>
      <c r="H861">
        <f>IFERROR(IF('SUIVI VENTES 403e'!$A847&lt;&gt;"",MONTH('SUIVI VENTES 403e'!$G847),""),"")</f>
        <v>4</v>
      </c>
    </row>
    <row r="862" spans="1:8" x14ac:dyDescent="0.25">
      <c r="A862">
        <f>IFERROR('SUIVI VENTES 403e'!B848*(INDEX(traitement!$A$2:$B$10,MATCH('SUIVI VENTES 403e'!$H848,traitement!$A$2:$A$10,0),2)),"")</f>
        <v>1</v>
      </c>
      <c r="B862">
        <f>IFERROR('SUIVI VENTES 403e'!F848,"")</f>
        <v>0</v>
      </c>
      <c r="C862">
        <f>IFERROR(IF('SUIVI VENTES 403e'!$A848&lt;&gt;"",ROUND($B862/$A862,2),""),"")</f>
        <v>0</v>
      </c>
      <c r="D862" cm="1">
        <f t="array" ref="D862">IFERROR(INDEX($F$3:$R$7,MATCH($G862,$F$4:$F$7,0),MATCH($H862,$F$3:$R$3,0)+1),"")</f>
        <v>6</v>
      </c>
      <c r="E862">
        <f>IFERROR(IF('SUIVI VENTES 403e'!$A848&lt;&gt;"",ROUND((($C862/1.2)-$D862),2),""),"")</f>
        <v>-6</v>
      </c>
      <c r="F862">
        <f>IFERROR(IF('SUIVI VENTES 403e'!$A848&lt;&gt;"",ROUND($E862*$A862,2),""),"")</f>
        <v>-6</v>
      </c>
      <c r="G862">
        <f>IFERROR(IF('SUIVI VENTES 403e'!$A848&lt;&gt;"",YEAR('SUIVI VENTES 403e'!$G848),""),"")</f>
        <v>2022</v>
      </c>
      <c r="H862">
        <f>IFERROR(IF('SUIVI VENTES 403e'!$A848&lt;&gt;"",MONTH('SUIVI VENTES 403e'!$G848),""),"")</f>
        <v>4</v>
      </c>
    </row>
    <row r="863" spans="1:8" x14ac:dyDescent="0.25">
      <c r="A863">
        <f>IFERROR('SUIVI VENTES 403e'!B849*(INDEX(traitement!$A$2:$B$10,MATCH('SUIVI VENTES 403e'!$H849,traitement!$A$2:$A$10,0),2)),"")</f>
        <v>12</v>
      </c>
      <c r="B863">
        <f>IFERROR('SUIVI VENTES 403e'!F849,"")</f>
        <v>130</v>
      </c>
      <c r="C863">
        <f>IFERROR(IF('SUIVI VENTES 403e'!$A849&lt;&gt;"",ROUND($B863/$A863,2),""),"")</f>
        <v>10.83</v>
      </c>
      <c r="D863" cm="1">
        <f t="array" ref="D863">IFERROR(INDEX($F$3:$R$7,MATCH($G863,$F$4:$F$7,0),MATCH($H863,$F$3:$R$3,0)+1),"")</f>
        <v>6</v>
      </c>
      <c r="E863">
        <f>IFERROR(IF('SUIVI VENTES 403e'!$A849&lt;&gt;"",ROUND((($C863/1.2)-$D863),2),""),"")</f>
        <v>3.03</v>
      </c>
      <c r="F863">
        <f>IFERROR(IF('SUIVI VENTES 403e'!$A849&lt;&gt;"",ROUND($E863*$A863,2),""),"")</f>
        <v>36.36</v>
      </c>
      <c r="G863">
        <f>IFERROR(IF('SUIVI VENTES 403e'!$A849&lt;&gt;"",YEAR('SUIVI VENTES 403e'!$G849),""),"")</f>
        <v>2022</v>
      </c>
      <c r="H863">
        <f>IFERROR(IF('SUIVI VENTES 403e'!$A849&lt;&gt;"",MONTH('SUIVI VENTES 403e'!$G849),""),"")</f>
        <v>4</v>
      </c>
    </row>
    <row r="864" spans="1:8" x14ac:dyDescent="0.25">
      <c r="A864">
        <f>IFERROR('SUIVI VENTES 403e'!B850*(INDEX(traitement!$A$2:$B$10,MATCH('SUIVI VENTES 403e'!$H850,traitement!$A$2:$A$10,0),2)),"")</f>
        <v>10</v>
      </c>
      <c r="B864">
        <f>IFERROR('SUIVI VENTES 403e'!F850,"")</f>
        <v>108.33</v>
      </c>
      <c r="C864">
        <f>IFERROR(IF('SUIVI VENTES 403e'!$A850&lt;&gt;"",ROUND($B864/$A864,2),""),"")</f>
        <v>10.83</v>
      </c>
      <c r="D864" cm="1">
        <f t="array" ref="D864">IFERROR(INDEX($F$3:$R$7,MATCH($G864,$F$4:$F$7,0),MATCH($H864,$F$3:$R$3,0)+1),"")</f>
        <v>6</v>
      </c>
      <c r="E864">
        <f>IFERROR(IF('SUIVI VENTES 403e'!$A850&lt;&gt;"",ROUND((($C864/1.2)-$D864),2),""),"")</f>
        <v>3.03</v>
      </c>
      <c r="F864">
        <f>IFERROR(IF('SUIVI VENTES 403e'!$A850&lt;&gt;"",ROUND($E864*$A864,2),""),"")</f>
        <v>30.3</v>
      </c>
      <c r="G864">
        <f>IFERROR(IF('SUIVI VENTES 403e'!$A850&lt;&gt;"",YEAR('SUIVI VENTES 403e'!$G850),""),"")</f>
        <v>2022</v>
      </c>
      <c r="H864">
        <f>IFERROR(IF('SUIVI VENTES 403e'!$A850&lt;&gt;"",MONTH('SUIVI VENTES 403e'!$G850),""),"")</f>
        <v>4</v>
      </c>
    </row>
    <row r="865" spans="1:8" x14ac:dyDescent="0.25">
      <c r="A865">
        <f>IFERROR('SUIVI VENTES 403e'!B851*(INDEX(traitement!$A$2:$B$10,MATCH('SUIVI VENTES 403e'!$H851,traitement!$A$2:$A$10,0),2)),"")</f>
        <v>2</v>
      </c>
      <c r="B865">
        <f>IFERROR('SUIVI VENTES 403e'!F851,"")</f>
        <v>21.67</v>
      </c>
      <c r="C865">
        <f>IFERROR(IF('SUIVI VENTES 403e'!$A851&lt;&gt;"",ROUND($B865/$A865,2),""),"")</f>
        <v>10.84</v>
      </c>
      <c r="D865" cm="1">
        <f t="array" ref="D865">IFERROR(INDEX($F$3:$R$7,MATCH($G865,$F$4:$F$7,0),MATCH($H865,$F$3:$R$3,0)+1),"")</f>
        <v>6</v>
      </c>
      <c r="E865">
        <f>IFERROR(IF('SUIVI VENTES 403e'!$A851&lt;&gt;"",ROUND((($C865/1.2)-$D865),2),""),"")</f>
        <v>3.03</v>
      </c>
      <c r="F865">
        <f>IFERROR(IF('SUIVI VENTES 403e'!$A851&lt;&gt;"",ROUND($E865*$A865,2),""),"")</f>
        <v>6.06</v>
      </c>
      <c r="G865">
        <f>IFERROR(IF('SUIVI VENTES 403e'!$A851&lt;&gt;"",YEAR('SUIVI VENTES 403e'!$G851),""),"")</f>
        <v>2022</v>
      </c>
      <c r="H865">
        <f>IFERROR(IF('SUIVI VENTES 403e'!$A851&lt;&gt;"",MONTH('SUIVI VENTES 403e'!$G851),""),"")</f>
        <v>4</v>
      </c>
    </row>
    <row r="866" spans="1:8" x14ac:dyDescent="0.25">
      <c r="A866">
        <f>IFERROR('SUIVI VENTES 403e'!B852*(INDEX(traitement!$A$2:$B$10,MATCH('SUIVI VENTES 403e'!$H852,traitement!$A$2:$A$10,0),2)),"")</f>
        <v>3</v>
      </c>
      <c r="B866">
        <f>IFERROR('SUIVI VENTES 403e'!F852,"")</f>
        <v>32.5</v>
      </c>
      <c r="C866">
        <f>IFERROR(IF('SUIVI VENTES 403e'!$A852&lt;&gt;"",ROUND($B866/$A866,2),""),"")</f>
        <v>10.83</v>
      </c>
      <c r="D866" cm="1">
        <f t="array" ref="D866">IFERROR(INDEX($F$3:$R$7,MATCH($G866,$F$4:$F$7,0),MATCH($H866,$F$3:$R$3,0)+1),"")</f>
        <v>7</v>
      </c>
      <c r="E866">
        <f>IFERROR(IF('SUIVI VENTES 403e'!$A852&lt;&gt;"",ROUND((($C866/1.2)-$D866),2),""),"")</f>
        <v>2.0299999999999998</v>
      </c>
      <c r="F866">
        <f>IFERROR(IF('SUIVI VENTES 403e'!$A852&lt;&gt;"",ROUND($E866*$A866,2),""),"")</f>
        <v>6.09</v>
      </c>
      <c r="G866">
        <f>IFERROR(IF('SUIVI VENTES 403e'!$A852&lt;&gt;"",YEAR('SUIVI VENTES 403e'!$G852),""),"")</f>
        <v>2022</v>
      </c>
      <c r="H866">
        <f>IFERROR(IF('SUIVI VENTES 403e'!$A852&lt;&gt;"",MONTH('SUIVI VENTES 403e'!$G852),""),"")</f>
        <v>5</v>
      </c>
    </row>
    <row r="867" spans="1:8" x14ac:dyDescent="0.25">
      <c r="A867">
        <f>IFERROR('SUIVI VENTES 403e'!B853*(INDEX(traitement!$A$2:$B$10,MATCH('SUIVI VENTES 403e'!$H853,traitement!$A$2:$A$10,0),2)),"")</f>
        <v>12</v>
      </c>
      <c r="B867">
        <f>IFERROR('SUIVI VENTES 403e'!F853,"")</f>
        <v>130</v>
      </c>
      <c r="C867">
        <f>IFERROR(IF('SUIVI VENTES 403e'!$A853&lt;&gt;"",ROUND($B867/$A867,2),""),"")</f>
        <v>10.83</v>
      </c>
      <c r="D867" cm="1">
        <f t="array" ref="D867">IFERROR(INDEX($F$3:$R$7,MATCH($G867,$F$4:$F$7,0),MATCH($H867,$F$3:$R$3,0)+1),"")</f>
        <v>7</v>
      </c>
      <c r="E867">
        <f>IFERROR(IF('SUIVI VENTES 403e'!$A853&lt;&gt;"",ROUND((($C867/1.2)-$D867),2),""),"")</f>
        <v>2.0299999999999998</v>
      </c>
      <c r="F867">
        <f>IFERROR(IF('SUIVI VENTES 403e'!$A853&lt;&gt;"",ROUND($E867*$A867,2),""),"")</f>
        <v>24.36</v>
      </c>
      <c r="G867">
        <f>IFERROR(IF('SUIVI VENTES 403e'!$A853&lt;&gt;"",YEAR('SUIVI VENTES 403e'!$G853),""),"")</f>
        <v>2022</v>
      </c>
      <c r="H867">
        <f>IFERROR(IF('SUIVI VENTES 403e'!$A853&lt;&gt;"",MONTH('SUIVI VENTES 403e'!$G853),""),"")</f>
        <v>5</v>
      </c>
    </row>
    <row r="868" spans="1:8" x14ac:dyDescent="0.25">
      <c r="A868">
        <f>IFERROR('SUIVI VENTES 403e'!B854*(INDEX(traitement!$A$2:$B$10,MATCH('SUIVI VENTES 403e'!$H854,traitement!$A$2:$A$10,0),2)),"")</f>
        <v>5</v>
      </c>
      <c r="B868">
        <f>IFERROR('SUIVI VENTES 403e'!F854,"")</f>
        <v>54.17</v>
      </c>
      <c r="C868">
        <f>IFERROR(IF('SUIVI VENTES 403e'!$A854&lt;&gt;"",ROUND($B868/$A868,2),""),"")</f>
        <v>10.83</v>
      </c>
      <c r="D868" cm="1">
        <f t="array" ref="D868">IFERROR(INDEX($F$3:$R$7,MATCH($G868,$F$4:$F$7,0),MATCH($H868,$F$3:$R$3,0)+1),"")</f>
        <v>7</v>
      </c>
      <c r="E868">
        <f>IFERROR(IF('SUIVI VENTES 403e'!$A854&lt;&gt;"",ROUND((($C868/1.2)-$D868),2),""),"")</f>
        <v>2.0299999999999998</v>
      </c>
      <c r="F868">
        <f>IFERROR(IF('SUIVI VENTES 403e'!$A854&lt;&gt;"",ROUND($E868*$A868,2),""),"")</f>
        <v>10.15</v>
      </c>
      <c r="G868">
        <f>IFERROR(IF('SUIVI VENTES 403e'!$A854&lt;&gt;"",YEAR('SUIVI VENTES 403e'!$G854),""),"")</f>
        <v>2022</v>
      </c>
      <c r="H868">
        <f>IFERROR(IF('SUIVI VENTES 403e'!$A854&lt;&gt;"",MONTH('SUIVI VENTES 403e'!$G854),""),"")</f>
        <v>5</v>
      </c>
    </row>
    <row r="869" spans="1:8" x14ac:dyDescent="0.25">
      <c r="A869">
        <f>IFERROR('SUIVI VENTES 403e'!B855*(INDEX(traitement!$A$2:$B$10,MATCH('SUIVI VENTES 403e'!$H855,traitement!$A$2:$A$10,0),2)),"")</f>
        <v>2</v>
      </c>
      <c r="B869">
        <f>IFERROR('SUIVI VENTES 403e'!F855,"")</f>
        <v>21.67</v>
      </c>
      <c r="C869">
        <f>IFERROR(IF('SUIVI VENTES 403e'!$A855&lt;&gt;"",ROUND($B869/$A869,2),""),"")</f>
        <v>10.84</v>
      </c>
      <c r="D869" cm="1">
        <f t="array" ref="D869">IFERROR(INDEX($F$3:$R$7,MATCH($G869,$F$4:$F$7,0),MATCH($H869,$F$3:$R$3,0)+1),"")</f>
        <v>7</v>
      </c>
      <c r="E869">
        <f>IFERROR(IF('SUIVI VENTES 403e'!$A855&lt;&gt;"",ROUND((($C869/1.2)-$D869),2),""),"")</f>
        <v>2.0299999999999998</v>
      </c>
      <c r="F869">
        <f>IFERROR(IF('SUIVI VENTES 403e'!$A855&lt;&gt;"",ROUND($E869*$A869,2),""),"")</f>
        <v>4.0599999999999996</v>
      </c>
      <c r="G869">
        <f>IFERROR(IF('SUIVI VENTES 403e'!$A855&lt;&gt;"",YEAR('SUIVI VENTES 403e'!$G855),""),"")</f>
        <v>2022</v>
      </c>
      <c r="H869">
        <f>IFERROR(IF('SUIVI VENTES 403e'!$A855&lt;&gt;"",MONTH('SUIVI VENTES 403e'!$G855),""),"")</f>
        <v>5</v>
      </c>
    </row>
    <row r="870" spans="1:8" x14ac:dyDescent="0.25">
      <c r="A870">
        <f>IFERROR('SUIVI VENTES 403e'!B856*(INDEX(traitement!$A$2:$B$10,MATCH('SUIVI VENTES 403e'!$H856,traitement!$A$2:$A$10,0),2)),"")</f>
        <v>10</v>
      </c>
      <c r="B870">
        <f>IFERROR('SUIVI VENTES 403e'!F856,"")</f>
        <v>108.33</v>
      </c>
      <c r="C870">
        <f>IFERROR(IF('SUIVI VENTES 403e'!$A856&lt;&gt;"",ROUND($B870/$A870,2),""),"")</f>
        <v>10.83</v>
      </c>
      <c r="D870" cm="1">
        <f t="array" ref="D870">IFERROR(INDEX($F$3:$R$7,MATCH($G870,$F$4:$F$7,0),MATCH($H870,$F$3:$R$3,0)+1),"")</f>
        <v>7</v>
      </c>
      <c r="E870">
        <f>IFERROR(IF('SUIVI VENTES 403e'!$A856&lt;&gt;"",ROUND((($C870/1.2)-$D870),2),""),"")</f>
        <v>2.0299999999999998</v>
      </c>
      <c r="F870">
        <f>IFERROR(IF('SUIVI VENTES 403e'!$A856&lt;&gt;"",ROUND($E870*$A870,2),""),"")</f>
        <v>20.3</v>
      </c>
      <c r="G870">
        <f>IFERROR(IF('SUIVI VENTES 403e'!$A856&lt;&gt;"",YEAR('SUIVI VENTES 403e'!$G856),""),"")</f>
        <v>2022</v>
      </c>
      <c r="H870">
        <f>IFERROR(IF('SUIVI VENTES 403e'!$A856&lt;&gt;"",MONTH('SUIVI VENTES 403e'!$G856),""),"")</f>
        <v>5</v>
      </c>
    </row>
    <row r="871" spans="1:8" x14ac:dyDescent="0.25">
      <c r="A871">
        <f>IFERROR('SUIVI VENTES 403e'!B857*(INDEX(traitement!$A$2:$B$10,MATCH('SUIVI VENTES 403e'!$H857,traitement!$A$2:$A$10,0),2)),"")</f>
        <v>4</v>
      </c>
      <c r="B871">
        <f>IFERROR('SUIVI VENTES 403e'!F857,"")</f>
        <v>43.33</v>
      </c>
      <c r="C871">
        <f>IFERROR(IF('SUIVI VENTES 403e'!$A857&lt;&gt;"",ROUND($B871/$A871,2),""),"")</f>
        <v>10.83</v>
      </c>
      <c r="D871" cm="1">
        <f t="array" ref="D871">IFERROR(INDEX($F$3:$R$7,MATCH($G871,$F$4:$F$7,0),MATCH($H871,$F$3:$R$3,0)+1),"")</f>
        <v>7</v>
      </c>
      <c r="E871">
        <f>IFERROR(IF('SUIVI VENTES 403e'!$A857&lt;&gt;"",ROUND((($C871/1.2)-$D871),2),""),"")</f>
        <v>2.0299999999999998</v>
      </c>
      <c r="F871">
        <f>IFERROR(IF('SUIVI VENTES 403e'!$A857&lt;&gt;"",ROUND($E871*$A871,2),""),"")</f>
        <v>8.1199999999999992</v>
      </c>
      <c r="G871">
        <f>IFERROR(IF('SUIVI VENTES 403e'!$A857&lt;&gt;"",YEAR('SUIVI VENTES 403e'!$G857),""),"")</f>
        <v>2022</v>
      </c>
      <c r="H871">
        <f>IFERROR(IF('SUIVI VENTES 403e'!$A857&lt;&gt;"",MONTH('SUIVI VENTES 403e'!$G857),""),"")</f>
        <v>5</v>
      </c>
    </row>
    <row r="872" spans="1:8" x14ac:dyDescent="0.25">
      <c r="A872">
        <f>IFERROR('SUIVI VENTES 403e'!B858*(INDEX(traitement!$A$2:$B$10,MATCH('SUIVI VENTES 403e'!$H858,traitement!$A$2:$A$10,0),2)),"")</f>
        <v>4</v>
      </c>
      <c r="B872">
        <f>IFERROR('SUIVI VENTES 403e'!F858,"")</f>
        <v>43.33</v>
      </c>
      <c r="C872">
        <f>IFERROR(IF('SUIVI VENTES 403e'!$A858&lt;&gt;"",ROUND($B872/$A872,2),""),"")</f>
        <v>10.83</v>
      </c>
      <c r="D872" cm="1">
        <f t="array" ref="D872">IFERROR(INDEX($F$3:$R$7,MATCH($G872,$F$4:$F$7,0),MATCH($H872,$F$3:$R$3,0)+1),"")</f>
        <v>7</v>
      </c>
      <c r="E872">
        <f>IFERROR(IF('SUIVI VENTES 403e'!$A858&lt;&gt;"",ROUND((($C872/1.2)-$D872),2),""),"")</f>
        <v>2.0299999999999998</v>
      </c>
      <c r="F872">
        <f>IFERROR(IF('SUIVI VENTES 403e'!$A858&lt;&gt;"",ROUND($E872*$A872,2),""),"")</f>
        <v>8.1199999999999992</v>
      </c>
      <c r="G872">
        <f>IFERROR(IF('SUIVI VENTES 403e'!$A858&lt;&gt;"",YEAR('SUIVI VENTES 403e'!$G858),""),"")</f>
        <v>2022</v>
      </c>
      <c r="H872">
        <f>IFERROR(IF('SUIVI VENTES 403e'!$A858&lt;&gt;"",MONTH('SUIVI VENTES 403e'!$G858),""),"")</f>
        <v>5</v>
      </c>
    </row>
    <row r="873" spans="1:8" x14ac:dyDescent="0.25">
      <c r="A873">
        <f>IFERROR('SUIVI VENTES 403e'!B859*(INDEX(traitement!$A$2:$B$10,MATCH('SUIVI VENTES 403e'!$H859,traitement!$A$2:$A$10,0),2)),"")</f>
        <v>4</v>
      </c>
      <c r="B873">
        <f>IFERROR('SUIVI VENTES 403e'!F859,"")</f>
        <v>50</v>
      </c>
      <c r="C873">
        <f>IFERROR(IF('SUIVI VENTES 403e'!$A859&lt;&gt;"",ROUND($B873/$A873,2),""),"")</f>
        <v>12.5</v>
      </c>
      <c r="D873" cm="1">
        <f t="array" ref="D873">IFERROR(INDEX($F$3:$R$7,MATCH($G873,$F$4:$F$7,0),MATCH($H873,$F$3:$R$3,0)+1),"")</f>
        <v>7</v>
      </c>
      <c r="E873">
        <f>IFERROR(IF('SUIVI VENTES 403e'!$A859&lt;&gt;"",ROUND((($C873/1.2)-$D873),2),""),"")</f>
        <v>3.42</v>
      </c>
      <c r="F873">
        <f>IFERROR(IF('SUIVI VENTES 403e'!$A859&lt;&gt;"",ROUND($E873*$A873,2),""),"")</f>
        <v>13.68</v>
      </c>
      <c r="G873">
        <f>IFERROR(IF('SUIVI VENTES 403e'!$A859&lt;&gt;"",YEAR('SUIVI VENTES 403e'!$G859),""),"")</f>
        <v>2022</v>
      </c>
      <c r="H873">
        <f>IFERROR(IF('SUIVI VENTES 403e'!$A859&lt;&gt;"",MONTH('SUIVI VENTES 403e'!$G859),""),"")</f>
        <v>5</v>
      </c>
    </row>
    <row r="874" spans="1:8" x14ac:dyDescent="0.25">
      <c r="A874">
        <f>IFERROR('SUIVI VENTES 403e'!B860*(INDEX(traitement!$A$2:$B$10,MATCH('SUIVI VENTES 403e'!$H860,traitement!$A$2:$A$10,0),2)),"")</f>
        <v>5</v>
      </c>
      <c r="B874">
        <f>IFERROR('SUIVI VENTES 403e'!F860,"")</f>
        <v>52.5</v>
      </c>
      <c r="C874">
        <f>IFERROR(IF('SUIVI VENTES 403e'!$A860&lt;&gt;"",ROUND($B874/$A874,2),""),"")</f>
        <v>10.5</v>
      </c>
      <c r="D874" cm="1">
        <f t="array" ref="D874">IFERROR(INDEX($F$3:$R$7,MATCH($G874,$F$4:$F$7,0),MATCH($H874,$F$3:$R$3,0)+1),"")</f>
        <v>7</v>
      </c>
      <c r="E874">
        <f>IFERROR(IF('SUIVI VENTES 403e'!$A860&lt;&gt;"",ROUND((($C874/1.2)-$D874),2),""),"")</f>
        <v>1.75</v>
      </c>
      <c r="F874">
        <f>IFERROR(IF('SUIVI VENTES 403e'!$A860&lt;&gt;"",ROUND($E874*$A874,2),""),"")</f>
        <v>8.75</v>
      </c>
      <c r="G874">
        <f>IFERROR(IF('SUIVI VENTES 403e'!$A860&lt;&gt;"",YEAR('SUIVI VENTES 403e'!$G860),""),"")</f>
        <v>2022</v>
      </c>
      <c r="H874">
        <f>IFERROR(IF('SUIVI VENTES 403e'!$A860&lt;&gt;"",MONTH('SUIVI VENTES 403e'!$G860),""),"")</f>
        <v>5</v>
      </c>
    </row>
    <row r="875" spans="1:8" x14ac:dyDescent="0.25">
      <c r="A875">
        <f>IFERROR('SUIVI VENTES 403e'!B861*(INDEX(traitement!$A$2:$B$10,MATCH('SUIVI VENTES 403e'!$H861,traitement!$A$2:$A$10,0),2)),"")</f>
        <v>3</v>
      </c>
      <c r="B875">
        <f>IFERROR('SUIVI VENTES 403e'!F861,"")</f>
        <v>37.5</v>
      </c>
      <c r="C875">
        <f>IFERROR(IF('SUIVI VENTES 403e'!$A861&lt;&gt;"",ROUND($B875/$A875,2),""),"")</f>
        <v>12.5</v>
      </c>
      <c r="D875" cm="1">
        <f t="array" ref="D875">IFERROR(INDEX($F$3:$R$7,MATCH($G875,$F$4:$F$7,0),MATCH($H875,$F$3:$R$3,0)+1),"")</f>
        <v>7</v>
      </c>
      <c r="E875">
        <f>IFERROR(IF('SUIVI VENTES 403e'!$A861&lt;&gt;"",ROUND((($C875/1.2)-$D875),2),""),"")</f>
        <v>3.42</v>
      </c>
      <c r="F875">
        <f>IFERROR(IF('SUIVI VENTES 403e'!$A861&lt;&gt;"",ROUND($E875*$A875,2),""),"")</f>
        <v>10.26</v>
      </c>
      <c r="G875">
        <f>IFERROR(IF('SUIVI VENTES 403e'!$A861&lt;&gt;"",YEAR('SUIVI VENTES 403e'!$G861),""),"")</f>
        <v>2022</v>
      </c>
      <c r="H875">
        <f>IFERROR(IF('SUIVI VENTES 403e'!$A861&lt;&gt;"",MONTH('SUIVI VENTES 403e'!$G861),""),"")</f>
        <v>5</v>
      </c>
    </row>
    <row r="876" spans="1:8" x14ac:dyDescent="0.25">
      <c r="A876">
        <f>IFERROR('SUIVI VENTES 403e'!B862*(INDEX(traitement!$A$2:$B$10,MATCH('SUIVI VENTES 403e'!$H862,traitement!$A$2:$A$10,0),2)),"")</f>
        <v>6</v>
      </c>
      <c r="B876">
        <f>IFERROR('SUIVI VENTES 403e'!F862,"")</f>
        <v>65</v>
      </c>
      <c r="C876">
        <f>IFERROR(IF('SUIVI VENTES 403e'!$A862&lt;&gt;"",ROUND($B876/$A876,2),""),"")</f>
        <v>10.83</v>
      </c>
      <c r="D876" cm="1">
        <f t="array" ref="D876">IFERROR(INDEX($F$3:$R$7,MATCH($G876,$F$4:$F$7,0),MATCH($H876,$F$3:$R$3,0)+1),"")</f>
        <v>7</v>
      </c>
      <c r="E876">
        <f>IFERROR(IF('SUIVI VENTES 403e'!$A862&lt;&gt;"",ROUND((($C876/1.2)-$D876),2),""),"")</f>
        <v>2.0299999999999998</v>
      </c>
      <c r="F876">
        <f>IFERROR(IF('SUIVI VENTES 403e'!$A862&lt;&gt;"",ROUND($E876*$A876,2),""),"")</f>
        <v>12.18</v>
      </c>
      <c r="G876">
        <f>IFERROR(IF('SUIVI VENTES 403e'!$A862&lt;&gt;"",YEAR('SUIVI VENTES 403e'!$G862),""),"")</f>
        <v>2022</v>
      </c>
      <c r="H876">
        <f>IFERROR(IF('SUIVI VENTES 403e'!$A862&lt;&gt;"",MONTH('SUIVI VENTES 403e'!$G862),""),"")</f>
        <v>5</v>
      </c>
    </row>
    <row r="877" spans="1:8" x14ac:dyDescent="0.25">
      <c r="A877">
        <f>IFERROR('SUIVI VENTES 403e'!B863*(INDEX(traitement!$A$2:$B$10,MATCH('SUIVI VENTES 403e'!$H863,traitement!$A$2:$A$10,0),2)),"")</f>
        <v>35</v>
      </c>
      <c r="B877">
        <f>IFERROR('SUIVI VENTES 403e'!F863,"")</f>
        <v>367.5</v>
      </c>
      <c r="C877">
        <f>IFERROR(IF('SUIVI VENTES 403e'!$A863&lt;&gt;"",ROUND($B877/$A877,2),""),"")</f>
        <v>10.5</v>
      </c>
      <c r="D877" cm="1">
        <f t="array" ref="D877">IFERROR(INDEX($F$3:$R$7,MATCH($G877,$F$4:$F$7,0),MATCH($H877,$F$3:$R$3,0)+1),"")</f>
        <v>7</v>
      </c>
      <c r="E877">
        <f>IFERROR(IF('SUIVI VENTES 403e'!$A863&lt;&gt;"",ROUND((($C877/1.2)-$D877),2),""),"")</f>
        <v>1.75</v>
      </c>
      <c r="F877">
        <f>IFERROR(IF('SUIVI VENTES 403e'!$A863&lt;&gt;"",ROUND($E877*$A877,2),""),"")</f>
        <v>61.25</v>
      </c>
      <c r="G877">
        <f>IFERROR(IF('SUIVI VENTES 403e'!$A863&lt;&gt;"",YEAR('SUIVI VENTES 403e'!$G863),""),"")</f>
        <v>2022</v>
      </c>
      <c r="H877">
        <f>IFERROR(IF('SUIVI VENTES 403e'!$A863&lt;&gt;"",MONTH('SUIVI VENTES 403e'!$G863),""),"")</f>
        <v>5</v>
      </c>
    </row>
    <row r="878" spans="1:8" x14ac:dyDescent="0.25">
      <c r="A878">
        <f>IFERROR('SUIVI VENTES 403e'!B864*(INDEX(traitement!$A$2:$B$10,MATCH('SUIVI VENTES 403e'!$H864,traitement!$A$2:$A$10,0),2)),"")</f>
        <v>10</v>
      </c>
      <c r="B878">
        <f>IFERROR('SUIVI VENTES 403e'!F864,"")</f>
        <v>108.33</v>
      </c>
      <c r="C878">
        <f>IFERROR(IF('SUIVI VENTES 403e'!$A864&lt;&gt;"",ROUND($B878/$A878,2),""),"")</f>
        <v>10.83</v>
      </c>
      <c r="D878" cm="1">
        <f t="array" ref="D878">IFERROR(INDEX($F$3:$R$7,MATCH($G878,$F$4:$F$7,0),MATCH($H878,$F$3:$R$3,0)+1),"")</f>
        <v>7</v>
      </c>
      <c r="E878">
        <f>IFERROR(IF('SUIVI VENTES 403e'!$A864&lt;&gt;"",ROUND((($C878/1.2)-$D878),2),""),"")</f>
        <v>2.0299999999999998</v>
      </c>
      <c r="F878">
        <f>IFERROR(IF('SUIVI VENTES 403e'!$A864&lt;&gt;"",ROUND($E878*$A878,2),""),"")</f>
        <v>20.3</v>
      </c>
      <c r="G878">
        <f>IFERROR(IF('SUIVI VENTES 403e'!$A864&lt;&gt;"",YEAR('SUIVI VENTES 403e'!$G864),""),"")</f>
        <v>2022</v>
      </c>
      <c r="H878">
        <f>IFERROR(IF('SUIVI VENTES 403e'!$A864&lt;&gt;"",MONTH('SUIVI VENTES 403e'!$G864),""),"")</f>
        <v>5</v>
      </c>
    </row>
    <row r="879" spans="1:8" x14ac:dyDescent="0.25">
      <c r="A879">
        <f>IFERROR('SUIVI VENTES 403e'!B865*(INDEX(traitement!$A$2:$B$10,MATCH('SUIVI VENTES 403e'!$H865,traitement!$A$2:$A$10,0),2)),"")</f>
        <v>1</v>
      </c>
      <c r="B879">
        <f>IFERROR('SUIVI VENTES 403e'!F865,"")</f>
        <v>0</v>
      </c>
      <c r="C879">
        <f>IFERROR(IF('SUIVI VENTES 403e'!$A865&lt;&gt;"",ROUND($B879/$A879,2),""),"")</f>
        <v>0</v>
      </c>
      <c r="D879" cm="1">
        <f t="array" ref="D879">IFERROR(INDEX($F$3:$R$7,MATCH($G879,$F$4:$F$7,0),MATCH($H879,$F$3:$R$3,0)+1),"")</f>
        <v>7</v>
      </c>
      <c r="E879">
        <f>IFERROR(IF('SUIVI VENTES 403e'!$A865&lt;&gt;"",ROUND((($C879/1.2)-$D879),2),""),"")</f>
        <v>-7</v>
      </c>
      <c r="F879">
        <f>IFERROR(IF('SUIVI VENTES 403e'!$A865&lt;&gt;"",ROUND($E879*$A879,2),""),"")</f>
        <v>-7</v>
      </c>
      <c r="G879">
        <f>IFERROR(IF('SUIVI VENTES 403e'!$A865&lt;&gt;"",YEAR('SUIVI VENTES 403e'!$G865),""),"")</f>
        <v>2022</v>
      </c>
      <c r="H879">
        <f>IFERROR(IF('SUIVI VENTES 403e'!$A865&lt;&gt;"",MONTH('SUIVI VENTES 403e'!$G865),""),"")</f>
        <v>5</v>
      </c>
    </row>
    <row r="880" spans="1:8" x14ac:dyDescent="0.25">
      <c r="A880">
        <f>IFERROR('SUIVI VENTES 403e'!B866*(INDEX(traitement!$A$2:$B$10,MATCH('SUIVI VENTES 403e'!$H866,traitement!$A$2:$A$10,0),2)),"")</f>
        <v>12</v>
      </c>
      <c r="B880">
        <f>IFERROR('SUIVI VENTES 403e'!F866,"")</f>
        <v>130</v>
      </c>
      <c r="C880">
        <f>IFERROR(IF('SUIVI VENTES 403e'!$A866&lt;&gt;"",ROUND($B880/$A880,2),""),"")</f>
        <v>10.83</v>
      </c>
      <c r="D880" cm="1">
        <f t="array" ref="D880">IFERROR(INDEX($F$3:$R$7,MATCH($G880,$F$4:$F$7,0),MATCH($H880,$F$3:$R$3,0)+1),"")</f>
        <v>7</v>
      </c>
      <c r="E880">
        <f>IFERROR(IF('SUIVI VENTES 403e'!$A866&lt;&gt;"",ROUND((($C880/1.2)-$D880),2),""),"")</f>
        <v>2.0299999999999998</v>
      </c>
      <c r="F880">
        <f>IFERROR(IF('SUIVI VENTES 403e'!$A866&lt;&gt;"",ROUND($E880*$A880,2),""),"")</f>
        <v>24.36</v>
      </c>
      <c r="G880">
        <f>IFERROR(IF('SUIVI VENTES 403e'!$A866&lt;&gt;"",YEAR('SUIVI VENTES 403e'!$G866),""),"")</f>
        <v>2022</v>
      </c>
      <c r="H880">
        <f>IFERROR(IF('SUIVI VENTES 403e'!$A866&lt;&gt;"",MONTH('SUIVI VENTES 403e'!$G866),""),"")</f>
        <v>5</v>
      </c>
    </row>
    <row r="881" spans="1:8" x14ac:dyDescent="0.25">
      <c r="A881">
        <f>IFERROR('SUIVI VENTES 403e'!B867*(INDEX(traitement!$A$2:$B$10,MATCH('SUIVI VENTES 403e'!$H867,traitement!$A$2:$A$10,0),2)),"")</f>
        <v>10</v>
      </c>
      <c r="B881">
        <f>IFERROR('SUIVI VENTES 403e'!F867,"")</f>
        <v>108.33</v>
      </c>
      <c r="C881">
        <f>IFERROR(IF('SUIVI VENTES 403e'!$A867&lt;&gt;"",ROUND($B881/$A881,2),""),"")</f>
        <v>10.83</v>
      </c>
      <c r="D881" cm="1">
        <f t="array" ref="D881">IFERROR(INDEX($F$3:$R$7,MATCH($G881,$F$4:$F$7,0),MATCH($H881,$F$3:$R$3,0)+1),"")</f>
        <v>7</v>
      </c>
      <c r="E881">
        <f>IFERROR(IF('SUIVI VENTES 403e'!$A867&lt;&gt;"",ROUND((($C881/1.2)-$D881),2),""),"")</f>
        <v>2.0299999999999998</v>
      </c>
      <c r="F881">
        <f>IFERROR(IF('SUIVI VENTES 403e'!$A867&lt;&gt;"",ROUND($E881*$A881,2),""),"")</f>
        <v>20.3</v>
      </c>
      <c r="G881">
        <f>IFERROR(IF('SUIVI VENTES 403e'!$A867&lt;&gt;"",YEAR('SUIVI VENTES 403e'!$G867),""),"")</f>
        <v>2022</v>
      </c>
      <c r="H881">
        <f>IFERROR(IF('SUIVI VENTES 403e'!$A867&lt;&gt;"",MONTH('SUIVI VENTES 403e'!$G867),""),"")</f>
        <v>5</v>
      </c>
    </row>
    <row r="882" spans="1:8" x14ac:dyDescent="0.25">
      <c r="A882">
        <f>IFERROR('SUIVI VENTES 403e'!B868*(INDEX(traitement!$A$2:$B$10,MATCH('SUIVI VENTES 403e'!$H868,traitement!$A$2:$A$10,0),2)),"")</f>
        <v>12</v>
      </c>
      <c r="B882">
        <f>IFERROR('SUIVI VENTES 403e'!F868,"")</f>
        <v>130</v>
      </c>
      <c r="C882">
        <f>IFERROR(IF('SUIVI VENTES 403e'!$A868&lt;&gt;"",ROUND($B882/$A882,2),""),"")</f>
        <v>10.83</v>
      </c>
      <c r="D882" cm="1">
        <f t="array" ref="D882">IFERROR(INDEX($F$3:$R$7,MATCH($G882,$F$4:$F$7,0),MATCH($H882,$F$3:$R$3,0)+1),"")</f>
        <v>7</v>
      </c>
      <c r="E882">
        <f>IFERROR(IF('SUIVI VENTES 403e'!$A868&lt;&gt;"",ROUND((($C882/1.2)-$D882),2),""),"")</f>
        <v>2.0299999999999998</v>
      </c>
      <c r="F882">
        <f>IFERROR(IF('SUIVI VENTES 403e'!$A868&lt;&gt;"",ROUND($E882*$A882,2),""),"")</f>
        <v>24.36</v>
      </c>
      <c r="G882">
        <f>IFERROR(IF('SUIVI VENTES 403e'!$A868&lt;&gt;"",YEAR('SUIVI VENTES 403e'!$G868),""),"")</f>
        <v>2022</v>
      </c>
      <c r="H882">
        <f>IFERROR(IF('SUIVI VENTES 403e'!$A868&lt;&gt;"",MONTH('SUIVI VENTES 403e'!$G868),""),"")</f>
        <v>5</v>
      </c>
    </row>
    <row r="883" spans="1:8" x14ac:dyDescent="0.25">
      <c r="A883">
        <f>IFERROR('SUIVI VENTES 403e'!B869*(INDEX(traitement!$A$2:$B$10,MATCH('SUIVI VENTES 403e'!$H869,traitement!$A$2:$A$10,0),2)),"")</f>
        <v>5</v>
      </c>
      <c r="B883">
        <f>IFERROR('SUIVI VENTES 403e'!F869,"")</f>
        <v>54.17</v>
      </c>
      <c r="C883">
        <f>IFERROR(IF('SUIVI VENTES 403e'!$A869&lt;&gt;"",ROUND($B883/$A883,2),""),"")</f>
        <v>10.83</v>
      </c>
      <c r="D883" cm="1">
        <f t="array" ref="D883">IFERROR(INDEX($F$3:$R$7,MATCH($G883,$F$4:$F$7,0),MATCH($H883,$F$3:$R$3,0)+1),"")</f>
        <v>7</v>
      </c>
      <c r="E883">
        <f>IFERROR(IF('SUIVI VENTES 403e'!$A869&lt;&gt;"",ROUND((($C883/1.2)-$D883),2),""),"")</f>
        <v>2.0299999999999998</v>
      </c>
      <c r="F883">
        <f>IFERROR(IF('SUIVI VENTES 403e'!$A869&lt;&gt;"",ROUND($E883*$A883,2),""),"")</f>
        <v>10.15</v>
      </c>
      <c r="G883">
        <f>IFERROR(IF('SUIVI VENTES 403e'!$A869&lt;&gt;"",YEAR('SUIVI VENTES 403e'!$G869),""),"")</f>
        <v>2022</v>
      </c>
      <c r="H883">
        <f>IFERROR(IF('SUIVI VENTES 403e'!$A869&lt;&gt;"",MONTH('SUIVI VENTES 403e'!$G869),""),"")</f>
        <v>5</v>
      </c>
    </row>
    <row r="884" spans="1:8" x14ac:dyDescent="0.25">
      <c r="A884">
        <f>IFERROR('SUIVI VENTES 403e'!B870*(INDEX(traitement!$A$2:$B$10,MATCH('SUIVI VENTES 403e'!$H870,traitement!$A$2:$A$10,0),2)),"")</f>
        <v>2.5</v>
      </c>
      <c r="B884">
        <f>IFERROR('SUIVI VENTES 403e'!F870,"")</f>
        <v>31.25</v>
      </c>
      <c r="C884">
        <f>IFERROR(IF('SUIVI VENTES 403e'!$A870&lt;&gt;"",ROUND($B884/$A884,2),""),"")</f>
        <v>12.5</v>
      </c>
      <c r="D884" cm="1">
        <f t="array" ref="D884">IFERROR(INDEX($F$3:$R$7,MATCH($G884,$F$4:$F$7,0),MATCH($H884,$F$3:$R$3,0)+1),"")</f>
        <v>7</v>
      </c>
      <c r="E884">
        <f>IFERROR(IF('SUIVI VENTES 403e'!$A870&lt;&gt;"",ROUND((($C884/1.2)-$D884),2),""),"")</f>
        <v>3.42</v>
      </c>
      <c r="F884">
        <f>IFERROR(IF('SUIVI VENTES 403e'!$A870&lt;&gt;"",ROUND($E884*$A884,2),""),"")</f>
        <v>8.5500000000000007</v>
      </c>
      <c r="G884">
        <f>IFERROR(IF('SUIVI VENTES 403e'!$A870&lt;&gt;"",YEAR('SUIVI VENTES 403e'!$G870),""),"")</f>
        <v>2022</v>
      </c>
      <c r="H884">
        <f>IFERROR(IF('SUIVI VENTES 403e'!$A870&lt;&gt;"",MONTH('SUIVI VENTES 403e'!$G870),""),"")</f>
        <v>5</v>
      </c>
    </row>
    <row r="885" spans="1:8" x14ac:dyDescent="0.25">
      <c r="A885">
        <f>IFERROR('SUIVI VENTES 403e'!B871*(INDEX(traitement!$A$2:$B$10,MATCH('SUIVI VENTES 403e'!$H871,traitement!$A$2:$A$10,0),2)),"")</f>
        <v>2.5</v>
      </c>
      <c r="B885">
        <f>IFERROR('SUIVI VENTES 403e'!F871,"")</f>
        <v>31.25</v>
      </c>
      <c r="C885">
        <f>IFERROR(IF('SUIVI VENTES 403e'!$A871&lt;&gt;"",ROUND($B885/$A885,2),""),"")</f>
        <v>12.5</v>
      </c>
      <c r="D885" cm="1">
        <f t="array" ref="D885">IFERROR(INDEX($F$3:$R$7,MATCH($G885,$F$4:$F$7,0),MATCH($H885,$F$3:$R$3,0)+1),"")</f>
        <v>7</v>
      </c>
      <c r="E885">
        <f>IFERROR(IF('SUIVI VENTES 403e'!$A871&lt;&gt;"",ROUND((($C885/1.2)-$D885),2),""),"")</f>
        <v>3.42</v>
      </c>
      <c r="F885">
        <f>IFERROR(IF('SUIVI VENTES 403e'!$A871&lt;&gt;"",ROUND($E885*$A885,2),""),"")</f>
        <v>8.5500000000000007</v>
      </c>
      <c r="G885">
        <f>IFERROR(IF('SUIVI VENTES 403e'!$A871&lt;&gt;"",YEAR('SUIVI VENTES 403e'!$G871),""),"")</f>
        <v>2022</v>
      </c>
      <c r="H885">
        <f>IFERROR(IF('SUIVI VENTES 403e'!$A871&lt;&gt;"",MONTH('SUIVI VENTES 403e'!$G871),""),"")</f>
        <v>5</v>
      </c>
    </row>
    <row r="886" spans="1:8" x14ac:dyDescent="0.25">
      <c r="A886">
        <f>IFERROR('SUIVI VENTES 403e'!B872*(INDEX(traitement!$A$2:$B$10,MATCH('SUIVI VENTES 403e'!$H872,traitement!$A$2:$A$10,0),2)),"")</f>
        <v>10</v>
      </c>
      <c r="B886">
        <f>IFERROR('SUIVI VENTES 403e'!F872,"")</f>
        <v>105</v>
      </c>
      <c r="C886">
        <f>IFERROR(IF('SUIVI VENTES 403e'!$A872&lt;&gt;"",ROUND($B886/$A886,2),""),"")</f>
        <v>10.5</v>
      </c>
      <c r="D886" cm="1">
        <f t="array" ref="D886">IFERROR(INDEX($F$3:$R$7,MATCH($G886,$F$4:$F$7,0),MATCH($H886,$F$3:$R$3,0)+1),"")</f>
        <v>7</v>
      </c>
      <c r="E886">
        <f>IFERROR(IF('SUIVI VENTES 403e'!$A872&lt;&gt;"",ROUND((($C886/1.2)-$D886),2),""),"")</f>
        <v>1.75</v>
      </c>
      <c r="F886">
        <f>IFERROR(IF('SUIVI VENTES 403e'!$A872&lt;&gt;"",ROUND($E886*$A886,2),""),"")</f>
        <v>17.5</v>
      </c>
      <c r="G886">
        <f>IFERROR(IF('SUIVI VENTES 403e'!$A872&lt;&gt;"",YEAR('SUIVI VENTES 403e'!$G872),""),"")</f>
        <v>2022</v>
      </c>
      <c r="H886">
        <f>IFERROR(IF('SUIVI VENTES 403e'!$A872&lt;&gt;"",MONTH('SUIVI VENTES 403e'!$G872),""),"")</f>
        <v>5</v>
      </c>
    </row>
    <row r="887" spans="1:8" x14ac:dyDescent="0.25">
      <c r="A887">
        <f>IFERROR('SUIVI VENTES 403e'!B873*(INDEX(traitement!$A$2:$B$10,MATCH('SUIVI VENTES 403e'!$H873,traitement!$A$2:$A$10,0),2)),"")</f>
        <v>10</v>
      </c>
      <c r="B887">
        <f>IFERROR('SUIVI VENTES 403e'!F873,"")</f>
        <v>108.33</v>
      </c>
      <c r="C887">
        <f>IFERROR(IF('SUIVI VENTES 403e'!$A873&lt;&gt;"",ROUND($B887/$A887,2),""),"")</f>
        <v>10.83</v>
      </c>
      <c r="D887" cm="1">
        <f t="array" ref="D887">IFERROR(INDEX($F$3:$R$7,MATCH($G887,$F$4:$F$7,0),MATCH($H887,$F$3:$R$3,0)+1),"")</f>
        <v>7</v>
      </c>
      <c r="E887">
        <f>IFERROR(IF('SUIVI VENTES 403e'!$A873&lt;&gt;"",ROUND((($C887/1.2)-$D887),2),""),"")</f>
        <v>2.0299999999999998</v>
      </c>
      <c r="F887">
        <f>IFERROR(IF('SUIVI VENTES 403e'!$A873&lt;&gt;"",ROUND($E887*$A887,2),""),"")</f>
        <v>20.3</v>
      </c>
      <c r="G887">
        <f>IFERROR(IF('SUIVI VENTES 403e'!$A873&lt;&gt;"",YEAR('SUIVI VENTES 403e'!$G873),""),"")</f>
        <v>2022</v>
      </c>
      <c r="H887">
        <f>IFERROR(IF('SUIVI VENTES 403e'!$A873&lt;&gt;"",MONTH('SUIVI VENTES 403e'!$G873),""),"")</f>
        <v>5</v>
      </c>
    </row>
    <row r="888" spans="1:8" x14ac:dyDescent="0.25">
      <c r="A888">
        <f>IFERROR('SUIVI VENTES 403e'!B874*(INDEX(traitement!$A$2:$B$10,MATCH('SUIVI VENTES 403e'!$H874,traitement!$A$2:$A$10,0),2)),"")</f>
        <v>15</v>
      </c>
      <c r="B888">
        <f>IFERROR('SUIVI VENTES 403e'!F874,"")</f>
        <v>157.5</v>
      </c>
      <c r="C888">
        <f>IFERROR(IF('SUIVI VENTES 403e'!$A874&lt;&gt;"",ROUND($B888/$A888,2),""),"")</f>
        <v>10.5</v>
      </c>
      <c r="D888" cm="1">
        <f t="array" ref="D888">IFERROR(INDEX($F$3:$R$7,MATCH($G888,$F$4:$F$7,0),MATCH($H888,$F$3:$R$3,0)+1),"")</f>
        <v>7</v>
      </c>
      <c r="E888">
        <f>IFERROR(IF('SUIVI VENTES 403e'!$A874&lt;&gt;"",ROUND((($C888/1.2)-$D888),2),""),"")</f>
        <v>1.75</v>
      </c>
      <c r="F888">
        <f>IFERROR(IF('SUIVI VENTES 403e'!$A874&lt;&gt;"",ROUND($E888*$A888,2),""),"")</f>
        <v>26.25</v>
      </c>
      <c r="G888">
        <f>IFERROR(IF('SUIVI VENTES 403e'!$A874&lt;&gt;"",YEAR('SUIVI VENTES 403e'!$G874),""),"")</f>
        <v>2022</v>
      </c>
      <c r="H888">
        <f>IFERROR(IF('SUIVI VENTES 403e'!$A874&lt;&gt;"",MONTH('SUIVI VENTES 403e'!$G874),""),"")</f>
        <v>5</v>
      </c>
    </row>
    <row r="889" spans="1:8" x14ac:dyDescent="0.25">
      <c r="A889">
        <f>IFERROR('SUIVI VENTES 403e'!B875*(INDEX(traitement!$A$2:$B$10,MATCH('SUIVI VENTES 403e'!$H875,traitement!$A$2:$A$10,0),2)),"")</f>
        <v>6</v>
      </c>
      <c r="B889">
        <f>IFERROR('SUIVI VENTES 403e'!F875,"")</f>
        <v>65</v>
      </c>
      <c r="C889">
        <f>IFERROR(IF('SUIVI VENTES 403e'!$A875&lt;&gt;"",ROUND($B889/$A889,2),""),"")</f>
        <v>10.83</v>
      </c>
      <c r="D889" cm="1">
        <f t="array" ref="D889">IFERROR(INDEX($F$3:$R$7,MATCH($G889,$F$4:$F$7,0),MATCH($H889,$F$3:$R$3,0)+1),"")</f>
        <v>7</v>
      </c>
      <c r="E889">
        <f>IFERROR(IF('SUIVI VENTES 403e'!$A875&lt;&gt;"",ROUND((($C889/1.2)-$D889),2),""),"")</f>
        <v>2.0299999999999998</v>
      </c>
      <c r="F889">
        <f>IFERROR(IF('SUIVI VENTES 403e'!$A875&lt;&gt;"",ROUND($E889*$A889,2),""),"")</f>
        <v>12.18</v>
      </c>
      <c r="G889">
        <f>IFERROR(IF('SUIVI VENTES 403e'!$A875&lt;&gt;"",YEAR('SUIVI VENTES 403e'!$G875),""),"")</f>
        <v>2022</v>
      </c>
      <c r="H889">
        <f>IFERROR(IF('SUIVI VENTES 403e'!$A875&lt;&gt;"",MONTH('SUIVI VENTES 403e'!$G875),""),"")</f>
        <v>5</v>
      </c>
    </row>
    <row r="890" spans="1:8" x14ac:dyDescent="0.25">
      <c r="A890">
        <f>IFERROR('SUIVI VENTES 403e'!B876*(INDEX(traitement!$A$2:$B$10,MATCH('SUIVI VENTES 403e'!$H876,traitement!$A$2:$A$10,0),2)),"")</f>
        <v>2</v>
      </c>
      <c r="B890">
        <f>IFERROR('SUIVI VENTES 403e'!F876,"")</f>
        <v>25</v>
      </c>
      <c r="C890">
        <f>IFERROR(IF('SUIVI VENTES 403e'!$A876&lt;&gt;"",ROUND($B890/$A890,2),""),"")</f>
        <v>12.5</v>
      </c>
      <c r="D890" cm="1">
        <f t="array" ref="D890">IFERROR(INDEX($F$3:$R$7,MATCH($G890,$F$4:$F$7,0),MATCH($H890,$F$3:$R$3,0)+1),"")</f>
        <v>7</v>
      </c>
      <c r="E890">
        <f>IFERROR(IF('SUIVI VENTES 403e'!$A876&lt;&gt;"",ROUND((($C890/1.2)-$D890),2),""),"")</f>
        <v>3.42</v>
      </c>
      <c r="F890">
        <f>IFERROR(IF('SUIVI VENTES 403e'!$A876&lt;&gt;"",ROUND($E890*$A890,2),""),"")</f>
        <v>6.84</v>
      </c>
      <c r="G890">
        <f>IFERROR(IF('SUIVI VENTES 403e'!$A876&lt;&gt;"",YEAR('SUIVI VENTES 403e'!$G876),""),"")</f>
        <v>2022</v>
      </c>
      <c r="H890">
        <f>IFERROR(IF('SUIVI VENTES 403e'!$A876&lt;&gt;"",MONTH('SUIVI VENTES 403e'!$G876),""),"")</f>
        <v>5</v>
      </c>
    </row>
    <row r="891" spans="1:8" x14ac:dyDescent="0.25">
      <c r="A891">
        <f>IFERROR('SUIVI VENTES 403e'!B877*(INDEX(traitement!$A$2:$B$10,MATCH('SUIVI VENTES 403e'!$H877,traitement!$A$2:$A$10,0),2)),"")</f>
        <v>1.25</v>
      </c>
      <c r="B891">
        <f>IFERROR('SUIVI VENTES 403e'!F877,"")</f>
        <v>27.08</v>
      </c>
      <c r="C891">
        <f>IFERROR(IF('SUIVI VENTES 403e'!$A877&lt;&gt;"",ROUND($B891/$A891,2),""),"")</f>
        <v>21.66</v>
      </c>
      <c r="D891" cm="1">
        <f t="array" ref="D891">IFERROR(INDEX($F$3:$R$7,MATCH($G891,$F$4:$F$7,0),MATCH($H891,$F$3:$R$3,0)+1),"")</f>
        <v>7</v>
      </c>
      <c r="E891">
        <f>IFERROR(IF('SUIVI VENTES 403e'!$A877&lt;&gt;"",ROUND((($C891/1.2)-$D891),2),""),"")</f>
        <v>11.05</v>
      </c>
      <c r="F891">
        <f>IFERROR(IF('SUIVI VENTES 403e'!$A877&lt;&gt;"",ROUND($E891*$A891,2),""),"")</f>
        <v>13.81</v>
      </c>
      <c r="G891">
        <f>IFERROR(IF('SUIVI VENTES 403e'!$A877&lt;&gt;"",YEAR('SUIVI VENTES 403e'!$G877),""),"")</f>
        <v>2022</v>
      </c>
      <c r="H891">
        <f>IFERROR(IF('SUIVI VENTES 403e'!$A877&lt;&gt;"",MONTH('SUIVI VENTES 403e'!$G877),""),"")</f>
        <v>5</v>
      </c>
    </row>
    <row r="892" spans="1:8" x14ac:dyDescent="0.25">
      <c r="A892">
        <f>IFERROR('SUIVI VENTES 403e'!B878*(INDEX(traitement!$A$2:$B$10,MATCH('SUIVI VENTES 403e'!$H878,traitement!$A$2:$A$10,0),2)),"")</f>
        <v>15</v>
      </c>
      <c r="B892">
        <f>IFERROR('SUIVI VENTES 403e'!F878,"")</f>
        <v>162.5</v>
      </c>
      <c r="C892">
        <f>IFERROR(IF('SUIVI VENTES 403e'!$A878&lt;&gt;"",ROUND($B892/$A892,2),""),"")</f>
        <v>10.83</v>
      </c>
      <c r="D892" cm="1">
        <f t="array" ref="D892">IFERROR(INDEX($F$3:$R$7,MATCH($G892,$F$4:$F$7,0),MATCH($H892,$F$3:$R$3,0)+1),"")</f>
        <v>7</v>
      </c>
      <c r="E892">
        <f>IFERROR(IF('SUIVI VENTES 403e'!$A878&lt;&gt;"",ROUND((($C892/1.2)-$D892),2),""),"")</f>
        <v>2.0299999999999998</v>
      </c>
      <c r="F892">
        <f>IFERROR(IF('SUIVI VENTES 403e'!$A878&lt;&gt;"",ROUND($E892*$A892,2),""),"")</f>
        <v>30.45</v>
      </c>
      <c r="G892">
        <f>IFERROR(IF('SUIVI VENTES 403e'!$A878&lt;&gt;"",YEAR('SUIVI VENTES 403e'!$G878),""),"")</f>
        <v>2022</v>
      </c>
      <c r="H892">
        <f>IFERROR(IF('SUIVI VENTES 403e'!$A878&lt;&gt;"",MONTH('SUIVI VENTES 403e'!$G878),""),"")</f>
        <v>5</v>
      </c>
    </row>
    <row r="893" spans="1:8" x14ac:dyDescent="0.25">
      <c r="A893">
        <f>IFERROR('SUIVI VENTES 403e'!B879*(INDEX(traitement!$A$2:$B$10,MATCH('SUIVI VENTES 403e'!$H879,traitement!$A$2:$A$10,0),2)),"")</f>
        <v>2</v>
      </c>
      <c r="B893">
        <f>IFERROR('SUIVI VENTES 403e'!F879,"")</f>
        <v>0</v>
      </c>
      <c r="C893">
        <f>IFERROR(IF('SUIVI VENTES 403e'!$A879&lt;&gt;"",ROUND($B893/$A893,2),""),"")</f>
        <v>0</v>
      </c>
      <c r="D893" cm="1">
        <f t="array" ref="D893">IFERROR(INDEX($F$3:$R$7,MATCH($G893,$F$4:$F$7,0),MATCH($H893,$F$3:$R$3,0)+1),"")</f>
        <v>7</v>
      </c>
      <c r="E893">
        <f>IFERROR(IF('SUIVI VENTES 403e'!$A879&lt;&gt;"",ROUND((($C893/1.2)-$D893),2),""),"")</f>
        <v>-7</v>
      </c>
      <c r="F893">
        <f>IFERROR(IF('SUIVI VENTES 403e'!$A879&lt;&gt;"",ROUND($E893*$A893,2),""),"")</f>
        <v>-14</v>
      </c>
      <c r="G893">
        <f>IFERROR(IF('SUIVI VENTES 403e'!$A879&lt;&gt;"",YEAR('SUIVI VENTES 403e'!$G879),""),"")</f>
        <v>2022</v>
      </c>
      <c r="H893">
        <f>IFERROR(IF('SUIVI VENTES 403e'!$A879&lt;&gt;"",MONTH('SUIVI VENTES 403e'!$G879),""),"")</f>
        <v>5</v>
      </c>
    </row>
    <row r="894" spans="1:8" x14ac:dyDescent="0.25">
      <c r="A894">
        <f>IFERROR('SUIVI VENTES 403e'!B880*(INDEX(traitement!$A$2:$B$10,MATCH('SUIVI VENTES 403e'!$H880,traitement!$A$2:$A$10,0),2)),"")</f>
        <v>12</v>
      </c>
      <c r="B894">
        <f>IFERROR('SUIVI VENTES 403e'!F880,"")</f>
        <v>130</v>
      </c>
      <c r="C894">
        <f>IFERROR(IF('SUIVI VENTES 403e'!$A880&lt;&gt;"",ROUND($B894/$A894,2),""),"")</f>
        <v>10.83</v>
      </c>
      <c r="D894" cm="1">
        <f t="array" ref="D894">IFERROR(INDEX($F$3:$R$7,MATCH($G894,$F$4:$F$7,0),MATCH($H894,$F$3:$R$3,0)+1),"")</f>
        <v>7</v>
      </c>
      <c r="E894">
        <f>IFERROR(IF('SUIVI VENTES 403e'!$A880&lt;&gt;"",ROUND((($C894/1.2)-$D894),2),""),"")</f>
        <v>2.0299999999999998</v>
      </c>
      <c r="F894">
        <f>IFERROR(IF('SUIVI VENTES 403e'!$A880&lt;&gt;"",ROUND($E894*$A894,2),""),"")</f>
        <v>24.36</v>
      </c>
      <c r="G894">
        <f>IFERROR(IF('SUIVI VENTES 403e'!$A880&lt;&gt;"",YEAR('SUIVI VENTES 403e'!$G880),""),"")</f>
        <v>2022</v>
      </c>
      <c r="H894">
        <f>IFERROR(IF('SUIVI VENTES 403e'!$A880&lt;&gt;"",MONTH('SUIVI VENTES 403e'!$G880),""),"")</f>
        <v>5</v>
      </c>
    </row>
    <row r="895" spans="1:8" x14ac:dyDescent="0.25">
      <c r="A895">
        <f>IFERROR('SUIVI VENTES 403e'!B881*(INDEX(traitement!$A$2:$B$10,MATCH('SUIVI VENTES 403e'!$H881,traitement!$A$2:$A$10,0),2)),"")</f>
        <v>1</v>
      </c>
      <c r="B895">
        <f>IFERROR('SUIVI VENTES 403e'!F881,"")</f>
        <v>0</v>
      </c>
      <c r="C895">
        <f>IFERROR(IF('SUIVI VENTES 403e'!$A881&lt;&gt;"",ROUND($B895/$A895,2),""),"")</f>
        <v>0</v>
      </c>
      <c r="D895" cm="1">
        <f t="array" ref="D895">IFERROR(INDEX($F$3:$R$7,MATCH($G895,$F$4:$F$7,0),MATCH($H895,$F$3:$R$3,0)+1),"")</f>
        <v>7</v>
      </c>
      <c r="E895">
        <f>IFERROR(IF('SUIVI VENTES 403e'!$A881&lt;&gt;"",ROUND((($C895/1.2)-$D895),2),""),"")</f>
        <v>-7</v>
      </c>
      <c r="F895">
        <f>IFERROR(IF('SUIVI VENTES 403e'!$A881&lt;&gt;"",ROUND($E895*$A895,2),""),"")</f>
        <v>-7</v>
      </c>
      <c r="G895">
        <f>IFERROR(IF('SUIVI VENTES 403e'!$A881&lt;&gt;"",YEAR('SUIVI VENTES 403e'!$G881),""),"")</f>
        <v>2022</v>
      </c>
      <c r="H895">
        <f>IFERROR(IF('SUIVI VENTES 403e'!$A881&lt;&gt;"",MONTH('SUIVI VENTES 403e'!$G881),""),"")</f>
        <v>5</v>
      </c>
    </row>
    <row r="896" spans="1:8" x14ac:dyDescent="0.25">
      <c r="A896">
        <f>IFERROR('SUIVI VENTES 403e'!B882*(INDEX(traitement!$A$2:$B$10,MATCH('SUIVI VENTES 403e'!$H882,traitement!$A$2:$A$10,0),2)),"")</f>
        <v>30</v>
      </c>
      <c r="B896">
        <f>IFERROR('SUIVI VENTES 403e'!F882,"")</f>
        <v>325</v>
      </c>
      <c r="C896">
        <f>IFERROR(IF('SUIVI VENTES 403e'!$A882&lt;&gt;"",ROUND($B896/$A896,2),""),"")</f>
        <v>10.83</v>
      </c>
      <c r="D896" cm="1">
        <f t="array" ref="D896">IFERROR(INDEX($F$3:$R$7,MATCH($G896,$F$4:$F$7,0),MATCH($H896,$F$3:$R$3,0)+1),"")</f>
        <v>7</v>
      </c>
      <c r="E896">
        <f>IFERROR(IF('SUIVI VENTES 403e'!$A882&lt;&gt;"",ROUND((($C896/1.2)-$D896),2),""),"")</f>
        <v>2.0299999999999998</v>
      </c>
      <c r="F896">
        <f>IFERROR(IF('SUIVI VENTES 403e'!$A882&lt;&gt;"",ROUND($E896*$A896,2),""),"")</f>
        <v>60.9</v>
      </c>
      <c r="G896">
        <f>IFERROR(IF('SUIVI VENTES 403e'!$A882&lt;&gt;"",YEAR('SUIVI VENTES 403e'!$G882),""),"")</f>
        <v>2022</v>
      </c>
      <c r="H896">
        <f>IFERROR(IF('SUIVI VENTES 403e'!$A882&lt;&gt;"",MONTH('SUIVI VENTES 403e'!$G882),""),"")</f>
        <v>5</v>
      </c>
    </row>
    <row r="897" spans="1:8" x14ac:dyDescent="0.25">
      <c r="A897">
        <f>IFERROR('SUIVI VENTES 403e'!B883*(INDEX(traitement!$A$2:$B$10,MATCH('SUIVI VENTES 403e'!$H883,traitement!$A$2:$A$10,0),2)),"")</f>
        <v>3</v>
      </c>
      <c r="B897">
        <f>IFERROR('SUIVI VENTES 403e'!F883,"")</f>
        <v>0</v>
      </c>
      <c r="C897">
        <f>IFERROR(IF('SUIVI VENTES 403e'!$A883&lt;&gt;"",ROUND($B897/$A897,2),""),"")</f>
        <v>0</v>
      </c>
      <c r="D897" cm="1">
        <f t="array" ref="D897">IFERROR(INDEX($F$3:$R$7,MATCH($G897,$F$4:$F$7,0),MATCH($H897,$F$3:$R$3,0)+1),"")</f>
        <v>7</v>
      </c>
      <c r="E897">
        <f>IFERROR(IF('SUIVI VENTES 403e'!$A883&lt;&gt;"",ROUND((($C897/1.2)-$D897),2),""),"")</f>
        <v>-7</v>
      </c>
      <c r="F897">
        <f>IFERROR(IF('SUIVI VENTES 403e'!$A883&lt;&gt;"",ROUND($E897*$A897,2),""),"")</f>
        <v>-21</v>
      </c>
      <c r="G897">
        <f>IFERROR(IF('SUIVI VENTES 403e'!$A883&lt;&gt;"",YEAR('SUIVI VENTES 403e'!$G883),""),"")</f>
        <v>2022</v>
      </c>
      <c r="H897">
        <f>IFERROR(IF('SUIVI VENTES 403e'!$A883&lt;&gt;"",MONTH('SUIVI VENTES 403e'!$G883),""),"")</f>
        <v>5</v>
      </c>
    </row>
    <row r="898" spans="1:8" x14ac:dyDescent="0.25">
      <c r="A898">
        <f>IFERROR('SUIVI VENTES 403e'!B884*(INDEX(traitement!$A$2:$B$10,MATCH('SUIVI VENTES 403e'!$H884,traitement!$A$2:$A$10,0),2)),"")</f>
        <v>12</v>
      </c>
      <c r="B898">
        <f>IFERROR('SUIVI VENTES 403e'!F884,"")</f>
        <v>130</v>
      </c>
      <c r="C898">
        <f>IFERROR(IF('SUIVI VENTES 403e'!$A884&lt;&gt;"",ROUND($B898/$A898,2),""),"")</f>
        <v>10.83</v>
      </c>
      <c r="D898" cm="1">
        <f t="array" ref="D898">IFERROR(INDEX($F$3:$R$7,MATCH($G898,$F$4:$F$7,0),MATCH($H898,$F$3:$R$3,0)+1),"")</f>
        <v>7</v>
      </c>
      <c r="E898">
        <f>IFERROR(IF('SUIVI VENTES 403e'!$A884&lt;&gt;"",ROUND((($C898/1.2)-$D898),2),""),"")</f>
        <v>2.0299999999999998</v>
      </c>
      <c r="F898">
        <f>IFERROR(IF('SUIVI VENTES 403e'!$A884&lt;&gt;"",ROUND($E898*$A898,2),""),"")</f>
        <v>24.36</v>
      </c>
      <c r="G898">
        <f>IFERROR(IF('SUIVI VENTES 403e'!$A884&lt;&gt;"",YEAR('SUIVI VENTES 403e'!$G884),""),"")</f>
        <v>2022</v>
      </c>
      <c r="H898">
        <f>IFERROR(IF('SUIVI VENTES 403e'!$A884&lt;&gt;"",MONTH('SUIVI VENTES 403e'!$G884),""),"")</f>
        <v>5</v>
      </c>
    </row>
    <row r="899" spans="1:8" x14ac:dyDescent="0.25">
      <c r="A899">
        <f>IFERROR('SUIVI VENTES 403e'!B885*(INDEX(traitement!$A$2:$B$10,MATCH('SUIVI VENTES 403e'!$H885,traitement!$A$2:$A$10,0),2)),"")</f>
        <v>1</v>
      </c>
      <c r="B899">
        <f>IFERROR('SUIVI VENTES 403e'!F885,"")</f>
        <v>0</v>
      </c>
      <c r="C899">
        <f>IFERROR(IF('SUIVI VENTES 403e'!$A885&lt;&gt;"",ROUND($B899/$A899,2),""),"")</f>
        <v>0</v>
      </c>
      <c r="D899" cm="1">
        <f t="array" ref="D899">IFERROR(INDEX($F$3:$R$7,MATCH($G899,$F$4:$F$7,0),MATCH($H899,$F$3:$R$3,0)+1),"")</f>
        <v>7</v>
      </c>
      <c r="E899">
        <f>IFERROR(IF('SUIVI VENTES 403e'!$A885&lt;&gt;"",ROUND((($C899/1.2)-$D899),2),""),"")</f>
        <v>-7</v>
      </c>
      <c r="F899">
        <f>IFERROR(IF('SUIVI VENTES 403e'!$A885&lt;&gt;"",ROUND($E899*$A899,2),""),"")</f>
        <v>-7</v>
      </c>
      <c r="G899">
        <f>IFERROR(IF('SUIVI VENTES 403e'!$A885&lt;&gt;"",YEAR('SUIVI VENTES 403e'!$G885),""),"")</f>
        <v>2022</v>
      </c>
      <c r="H899">
        <f>IFERROR(IF('SUIVI VENTES 403e'!$A885&lt;&gt;"",MONTH('SUIVI VENTES 403e'!$G885),""),"")</f>
        <v>5</v>
      </c>
    </row>
    <row r="900" spans="1:8" x14ac:dyDescent="0.25">
      <c r="A900">
        <f>IFERROR('SUIVI VENTES 403e'!B886*(INDEX(traitement!$A$2:$B$10,MATCH('SUIVI VENTES 403e'!$H886,traitement!$A$2:$A$10,0),2)),"")</f>
        <v>12</v>
      </c>
      <c r="B900">
        <f>IFERROR('SUIVI VENTES 403e'!F886,"")</f>
        <v>130</v>
      </c>
      <c r="C900">
        <f>IFERROR(IF('SUIVI VENTES 403e'!$A886&lt;&gt;"",ROUND($B900/$A900,2),""),"")</f>
        <v>10.83</v>
      </c>
      <c r="D900" cm="1">
        <f t="array" ref="D900">IFERROR(INDEX($F$3:$R$7,MATCH($G900,$F$4:$F$7,0),MATCH($H900,$F$3:$R$3,0)+1),"")</f>
        <v>7</v>
      </c>
      <c r="E900">
        <f>IFERROR(IF('SUIVI VENTES 403e'!$A886&lt;&gt;"",ROUND((($C900/1.2)-$D900),2),""),"")</f>
        <v>2.0299999999999998</v>
      </c>
      <c r="F900">
        <f>IFERROR(IF('SUIVI VENTES 403e'!$A886&lt;&gt;"",ROUND($E900*$A900,2),""),"")</f>
        <v>24.36</v>
      </c>
      <c r="G900">
        <f>IFERROR(IF('SUIVI VENTES 403e'!$A886&lt;&gt;"",YEAR('SUIVI VENTES 403e'!$G886),""),"")</f>
        <v>2022</v>
      </c>
      <c r="H900">
        <f>IFERROR(IF('SUIVI VENTES 403e'!$A886&lt;&gt;"",MONTH('SUIVI VENTES 403e'!$G886),""),"")</f>
        <v>5</v>
      </c>
    </row>
    <row r="901" spans="1:8" x14ac:dyDescent="0.25">
      <c r="A901">
        <f>IFERROR('SUIVI VENTES 403e'!B887*(INDEX(traitement!$A$2:$B$10,MATCH('SUIVI VENTES 403e'!$H887,traitement!$A$2:$A$10,0),2)),"")</f>
        <v>15</v>
      </c>
      <c r="B901">
        <f>IFERROR('SUIVI VENTES 403e'!F887,"")</f>
        <v>157.5</v>
      </c>
      <c r="C901">
        <f>IFERROR(IF('SUIVI VENTES 403e'!$A887&lt;&gt;"",ROUND($B901/$A901,2),""),"")</f>
        <v>10.5</v>
      </c>
      <c r="D901" cm="1">
        <f t="array" ref="D901">IFERROR(INDEX($F$3:$R$7,MATCH($G901,$F$4:$F$7,0),MATCH($H901,$F$3:$R$3,0)+1),"")</f>
        <v>7</v>
      </c>
      <c r="E901">
        <f>IFERROR(IF('SUIVI VENTES 403e'!$A887&lt;&gt;"",ROUND((($C901/1.2)-$D901),2),""),"")</f>
        <v>1.75</v>
      </c>
      <c r="F901">
        <f>IFERROR(IF('SUIVI VENTES 403e'!$A887&lt;&gt;"",ROUND($E901*$A901,2),""),"")</f>
        <v>26.25</v>
      </c>
      <c r="G901">
        <f>IFERROR(IF('SUIVI VENTES 403e'!$A887&lt;&gt;"",YEAR('SUIVI VENTES 403e'!$G887),""),"")</f>
        <v>2022</v>
      </c>
      <c r="H901">
        <f>IFERROR(IF('SUIVI VENTES 403e'!$A887&lt;&gt;"",MONTH('SUIVI VENTES 403e'!$G887),""),"")</f>
        <v>5</v>
      </c>
    </row>
    <row r="902" spans="1:8" x14ac:dyDescent="0.25">
      <c r="A902">
        <f>IFERROR('SUIVI VENTES 403e'!B888*(INDEX(traitement!$A$2:$B$10,MATCH('SUIVI VENTES 403e'!$H888,traitement!$A$2:$A$10,0),2)),"")</f>
        <v>10</v>
      </c>
      <c r="B902">
        <f>IFERROR('SUIVI VENTES 403e'!F888,"")</f>
        <v>108.33</v>
      </c>
      <c r="C902">
        <f>IFERROR(IF('SUIVI VENTES 403e'!$A888&lt;&gt;"",ROUND($B902/$A902,2),""),"")</f>
        <v>10.83</v>
      </c>
      <c r="D902" cm="1">
        <f t="array" ref="D902">IFERROR(INDEX($F$3:$R$7,MATCH($G902,$F$4:$F$7,0),MATCH($H902,$F$3:$R$3,0)+1),"")</f>
        <v>7</v>
      </c>
      <c r="E902">
        <f>IFERROR(IF('SUIVI VENTES 403e'!$A888&lt;&gt;"",ROUND((($C902/1.2)-$D902),2),""),"")</f>
        <v>2.0299999999999998</v>
      </c>
      <c r="F902">
        <f>IFERROR(IF('SUIVI VENTES 403e'!$A888&lt;&gt;"",ROUND($E902*$A902,2),""),"")</f>
        <v>20.3</v>
      </c>
      <c r="G902">
        <f>IFERROR(IF('SUIVI VENTES 403e'!$A888&lt;&gt;"",YEAR('SUIVI VENTES 403e'!$G888),""),"")</f>
        <v>2022</v>
      </c>
      <c r="H902">
        <f>IFERROR(IF('SUIVI VENTES 403e'!$A888&lt;&gt;"",MONTH('SUIVI VENTES 403e'!$G888),""),"")</f>
        <v>5</v>
      </c>
    </row>
    <row r="903" spans="1:8" x14ac:dyDescent="0.25">
      <c r="A903">
        <f>IFERROR('SUIVI VENTES 403e'!B889*(INDEX(traitement!$A$2:$B$10,MATCH('SUIVI VENTES 403e'!$H889,traitement!$A$2:$A$10,0),2)),"")</f>
        <v>4</v>
      </c>
      <c r="B903">
        <f>IFERROR('SUIVI VENTES 403e'!F889,"")</f>
        <v>43.33</v>
      </c>
      <c r="C903">
        <f>IFERROR(IF('SUIVI VENTES 403e'!$A889&lt;&gt;"",ROUND($B903/$A903,2),""),"")</f>
        <v>10.83</v>
      </c>
      <c r="D903" cm="1">
        <f t="array" ref="D903">IFERROR(INDEX($F$3:$R$7,MATCH($G903,$F$4:$F$7,0),MATCH($H903,$F$3:$R$3,0)+1),"")</f>
        <v>7</v>
      </c>
      <c r="E903">
        <f>IFERROR(IF('SUIVI VENTES 403e'!$A889&lt;&gt;"",ROUND((($C903/1.2)-$D903),2),""),"")</f>
        <v>2.0299999999999998</v>
      </c>
      <c r="F903">
        <f>IFERROR(IF('SUIVI VENTES 403e'!$A889&lt;&gt;"",ROUND($E903*$A903,2),""),"")</f>
        <v>8.1199999999999992</v>
      </c>
      <c r="G903">
        <f>IFERROR(IF('SUIVI VENTES 403e'!$A889&lt;&gt;"",YEAR('SUIVI VENTES 403e'!$G889),""),"")</f>
        <v>2022</v>
      </c>
      <c r="H903">
        <f>IFERROR(IF('SUIVI VENTES 403e'!$A889&lt;&gt;"",MONTH('SUIVI VENTES 403e'!$G889),""),"")</f>
        <v>5</v>
      </c>
    </row>
    <row r="904" spans="1:8" x14ac:dyDescent="0.25">
      <c r="A904">
        <f>IFERROR('SUIVI VENTES 403e'!B890*(INDEX(traitement!$A$2:$B$10,MATCH('SUIVI VENTES 403e'!$H890,traitement!$A$2:$A$10,0),2)),"")</f>
        <v>10</v>
      </c>
      <c r="B904">
        <f>IFERROR('SUIVI VENTES 403e'!F890,"")</f>
        <v>105</v>
      </c>
      <c r="C904">
        <f>IFERROR(IF('SUIVI VENTES 403e'!$A890&lt;&gt;"",ROUND($B904/$A904,2),""),"")</f>
        <v>10.5</v>
      </c>
      <c r="D904" cm="1">
        <f t="array" ref="D904">IFERROR(INDEX($F$3:$R$7,MATCH($G904,$F$4:$F$7,0),MATCH($H904,$F$3:$R$3,0)+1),"")</f>
        <v>7</v>
      </c>
      <c r="E904">
        <f>IFERROR(IF('SUIVI VENTES 403e'!$A890&lt;&gt;"",ROUND((($C904/1.2)-$D904),2),""),"")</f>
        <v>1.75</v>
      </c>
      <c r="F904">
        <f>IFERROR(IF('SUIVI VENTES 403e'!$A890&lt;&gt;"",ROUND($E904*$A904,2),""),"")</f>
        <v>17.5</v>
      </c>
      <c r="G904">
        <f>IFERROR(IF('SUIVI VENTES 403e'!$A890&lt;&gt;"",YEAR('SUIVI VENTES 403e'!$G890),""),"")</f>
        <v>2022</v>
      </c>
      <c r="H904">
        <f>IFERROR(IF('SUIVI VENTES 403e'!$A890&lt;&gt;"",MONTH('SUIVI VENTES 403e'!$G890),""),"")</f>
        <v>5</v>
      </c>
    </row>
    <row r="905" spans="1:8" x14ac:dyDescent="0.25">
      <c r="A905">
        <f>IFERROR('SUIVI VENTES 403e'!B891*(INDEX(traitement!$A$2:$B$10,MATCH('SUIVI VENTES 403e'!$H891,traitement!$A$2:$A$10,0),2)),"")</f>
        <v>6</v>
      </c>
      <c r="B905">
        <f>IFERROR('SUIVI VENTES 403e'!F891,"")</f>
        <v>75</v>
      </c>
      <c r="C905">
        <f>IFERROR(IF('SUIVI VENTES 403e'!$A891&lt;&gt;"",ROUND($B905/$A905,2),""),"")</f>
        <v>12.5</v>
      </c>
      <c r="D905" cm="1">
        <f t="array" ref="D905">IFERROR(INDEX($F$3:$R$7,MATCH($G905,$F$4:$F$7,0),MATCH($H905,$F$3:$R$3,0)+1),"")</f>
        <v>7</v>
      </c>
      <c r="E905">
        <f>IFERROR(IF('SUIVI VENTES 403e'!$A891&lt;&gt;"",ROUND((($C905/1.2)-$D905),2),""),"")</f>
        <v>3.42</v>
      </c>
      <c r="F905">
        <f>IFERROR(IF('SUIVI VENTES 403e'!$A891&lt;&gt;"",ROUND($E905*$A905,2),""),"")</f>
        <v>20.52</v>
      </c>
      <c r="G905">
        <f>IFERROR(IF('SUIVI VENTES 403e'!$A891&lt;&gt;"",YEAR('SUIVI VENTES 403e'!$G891),""),"")</f>
        <v>2022</v>
      </c>
      <c r="H905">
        <f>IFERROR(IF('SUIVI VENTES 403e'!$A891&lt;&gt;"",MONTH('SUIVI VENTES 403e'!$G891),""),"")</f>
        <v>5</v>
      </c>
    </row>
    <row r="906" spans="1:8" x14ac:dyDescent="0.25">
      <c r="A906">
        <f>IFERROR('SUIVI VENTES 403e'!B892*(INDEX(traitement!$A$2:$B$10,MATCH('SUIVI VENTES 403e'!$H892,traitement!$A$2:$A$10,0),2)),"")</f>
        <v>12</v>
      </c>
      <c r="B906">
        <f>IFERROR('SUIVI VENTES 403e'!F892,"")</f>
        <v>130</v>
      </c>
      <c r="C906">
        <f>IFERROR(IF('SUIVI VENTES 403e'!$A892&lt;&gt;"",ROUND($B906/$A906,2),""),"")</f>
        <v>10.83</v>
      </c>
      <c r="D906" cm="1">
        <f t="array" ref="D906">IFERROR(INDEX($F$3:$R$7,MATCH($G906,$F$4:$F$7,0),MATCH($H906,$F$3:$R$3,0)+1),"")</f>
        <v>7</v>
      </c>
      <c r="E906">
        <f>IFERROR(IF('SUIVI VENTES 403e'!$A892&lt;&gt;"",ROUND((($C906/1.2)-$D906),2),""),"")</f>
        <v>2.0299999999999998</v>
      </c>
      <c r="F906">
        <f>IFERROR(IF('SUIVI VENTES 403e'!$A892&lt;&gt;"",ROUND($E906*$A906,2),""),"")</f>
        <v>24.36</v>
      </c>
      <c r="G906">
        <f>IFERROR(IF('SUIVI VENTES 403e'!$A892&lt;&gt;"",YEAR('SUIVI VENTES 403e'!$G892),""),"")</f>
        <v>2022</v>
      </c>
      <c r="H906">
        <f>IFERROR(IF('SUIVI VENTES 403e'!$A892&lt;&gt;"",MONTH('SUIVI VENTES 403e'!$G892),""),"")</f>
        <v>5</v>
      </c>
    </row>
    <row r="907" spans="1:8" x14ac:dyDescent="0.25">
      <c r="A907">
        <f>IFERROR('SUIVI VENTES 403e'!B893*(INDEX(traitement!$A$2:$B$10,MATCH('SUIVI VENTES 403e'!$H893,traitement!$A$2:$A$10,0),2)),"")</f>
        <v>1</v>
      </c>
      <c r="B907">
        <f>IFERROR('SUIVI VENTES 403e'!F893,"")</f>
        <v>0</v>
      </c>
      <c r="C907">
        <f>IFERROR(IF('SUIVI VENTES 403e'!$A893&lt;&gt;"",ROUND($B907/$A907,2),""),"")</f>
        <v>0</v>
      </c>
      <c r="D907" cm="1">
        <f t="array" ref="D907">IFERROR(INDEX($F$3:$R$7,MATCH($G907,$F$4:$F$7,0),MATCH($H907,$F$3:$R$3,0)+1),"")</f>
        <v>7</v>
      </c>
      <c r="E907">
        <f>IFERROR(IF('SUIVI VENTES 403e'!$A893&lt;&gt;"",ROUND((($C907/1.2)-$D907),2),""),"")</f>
        <v>-7</v>
      </c>
      <c r="F907">
        <f>IFERROR(IF('SUIVI VENTES 403e'!$A893&lt;&gt;"",ROUND($E907*$A907,2),""),"")</f>
        <v>-7</v>
      </c>
      <c r="G907">
        <f>IFERROR(IF('SUIVI VENTES 403e'!$A893&lt;&gt;"",YEAR('SUIVI VENTES 403e'!$G893),""),"")</f>
        <v>2022</v>
      </c>
      <c r="H907">
        <f>IFERROR(IF('SUIVI VENTES 403e'!$A893&lt;&gt;"",MONTH('SUIVI VENTES 403e'!$G893),""),"")</f>
        <v>5</v>
      </c>
    </row>
    <row r="908" spans="1:8" x14ac:dyDescent="0.25">
      <c r="A908">
        <f>IFERROR('SUIVI VENTES 403e'!B894*(INDEX(traitement!$A$2:$B$10,MATCH('SUIVI VENTES 403e'!$H894,traitement!$A$2:$A$10,0),2)),"")</f>
        <v>20</v>
      </c>
      <c r="B908">
        <f>IFERROR('SUIVI VENTES 403e'!F894,"")</f>
        <v>216.67</v>
      </c>
      <c r="C908">
        <f>IFERROR(IF('SUIVI VENTES 403e'!$A894&lt;&gt;"",ROUND($B908/$A908,2),""),"")</f>
        <v>10.83</v>
      </c>
      <c r="D908" cm="1">
        <f t="array" ref="D908">IFERROR(INDEX($F$3:$R$7,MATCH($G908,$F$4:$F$7,0),MATCH($H908,$F$3:$R$3,0)+1),"")</f>
        <v>7</v>
      </c>
      <c r="E908">
        <f>IFERROR(IF('SUIVI VENTES 403e'!$A894&lt;&gt;"",ROUND((($C908/1.2)-$D908),2),""),"")</f>
        <v>2.0299999999999998</v>
      </c>
      <c r="F908">
        <f>IFERROR(IF('SUIVI VENTES 403e'!$A894&lt;&gt;"",ROUND($E908*$A908,2),""),"")</f>
        <v>40.6</v>
      </c>
      <c r="G908">
        <f>IFERROR(IF('SUIVI VENTES 403e'!$A894&lt;&gt;"",YEAR('SUIVI VENTES 403e'!$G894),""),"")</f>
        <v>2022</v>
      </c>
      <c r="H908">
        <f>IFERROR(IF('SUIVI VENTES 403e'!$A894&lt;&gt;"",MONTH('SUIVI VENTES 403e'!$G894),""),"")</f>
        <v>5</v>
      </c>
    </row>
    <row r="909" spans="1:8" x14ac:dyDescent="0.25">
      <c r="A909">
        <f>IFERROR('SUIVI VENTES 403e'!B895*(INDEX(traitement!$A$2:$B$10,MATCH('SUIVI VENTES 403e'!$H895,traitement!$A$2:$A$10,0),2)),"")</f>
        <v>2</v>
      </c>
      <c r="B909">
        <f>IFERROR('SUIVI VENTES 403e'!F895,"")</f>
        <v>0</v>
      </c>
      <c r="C909">
        <f>IFERROR(IF('SUIVI VENTES 403e'!$A895&lt;&gt;"",ROUND($B909/$A909,2),""),"")</f>
        <v>0</v>
      </c>
      <c r="D909" cm="1">
        <f t="array" ref="D909">IFERROR(INDEX($F$3:$R$7,MATCH($G909,$F$4:$F$7,0),MATCH($H909,$F$3:$R$3,0)+1),"")</f>
        <v>7</v>
      </c>
      <c r="E909">
        <f>IFERROR(IF('SUIVI VENTES 403e'!$A895&lt;&gt;"",ROUND((($C909/1.2)-$D909),2),""),"")</f>
        <v>-7</v>
      </c>
      <c r="F909">
        <f>IFERROR(IF('SUIVI VENTES 403e'!$A895&lt;&gt;"",ROUND($E909*$A909,2),""),"")</f>
        <v>-14</v>
      </c>
      <c r="G909">
        <f>IFERROR(IF('SUIVI VENTES 403e'!$A895&lt;&gt;"",YEAR('SUIVI VENTES 403e'!$G895),""),"")</f>
        <v>2022</v>
      </c>
      <c r="H909">
        <f>IFERROR(IF('SUIVI VENTES 403e'!$A895&lt;&gt;"",MONTH('SUIVI VENTES 403e'!$G895),""),"")</f>
        <v>5</v>
      </c>
    </row>
    <row r="910" spans="1:8" x14ac:dyDescent="0.25">
      <c r="A910">
        <f>IFERROR('SUIVI VENTES 403e'!B896*(INDEX(traitement!$A$2:$B$10,MATCH('SUIVI VENTES 403e'!$H896,traitement!$A$2:$A$10,0),2)),"")</f>
        <v>10</v>
      </c>
      <c r="B910">
        <f>IFERROR('SUIVI VENTES 403e'!F896,"")</f>
        <v>108.33</v>
      </c>
      <c r="C910">
        <f>IFERROR(IF('SUIVI VENTES 403e'!$A896&lt;&gt;"",ROUND($B910/$A910,2),""),"")</f>
        <v>10.83</v>
      </c>
      <c r="D910" cm="1">
        <f t="array" ref="D910">IFERROR(INDEX($F$3:$R$7,MATCH($G910,$F$4:$F$7,0),MATCH($H910,$F$3:$R$3,0)+1),"")</f>
        <v>7</v>
      </c>
      <c r="E910">
        <f>IFERROR(IF('SUIVI VENTES 403e'!$A896&lt;&gt;"",ROUND((($C910/1.2)-$D910),2),""),"")</f>
        <v>2.0299999999999998</v>
      </c>
      <c r="F910">
        <f>IFERROR(IF('SUIVI VENTES 403e'!$A896&lt;&gt;"",ROUND($E910*$A910,2),""),"")</f>
        <v>20.3</v>
      </c>
      <c r="G910">
        <f>IFERROR(IF('SUIVI VENTES 403e'!$A896&lt;&gt;"",YEAR('SUIVI VENTES 403e'!$G896),""),"")</f>
        <v>2022</v>
      </c>
      <c r="H910">
        <f>IFERROR(IF('SUIVI VENTES 403e'!$A896&lt;&gt;"",MONTH('SUIVI VENTES 403e'!$G896),""),"")</f>
        <v>5</v>
      </c>
    </row>
    <row r="911" spans="1:8" x14ac:dyDescent="0.25">
      <c r="A911">
        <f>IFERROR('SUIVI VENTES 403e'!B897*(INDEX(traitement!$A$2:$B$10,MATCH('SUIVI VENTES 403e'!$H897,traitement!$A$2:$A$10,0),2)),"")</f>
        <v>10</v>
      </c>
      <c r="B911">
        <f>IFERROR('SUIVI VENTES 403e'!F897,"")</f>
        <v>108.33</v>
      </c>
      <c r="C911">
        <f>IFERROR(IF('SUIVI VENTES 403e'!$A897&lt;&gt;"",ROUND($B911/$A911,2),""),"")</f>
        <v>10.83</v>
      </c>
      <c r="D911" cm="1">
        <f t="array" ref="D911">IFERROR(INDEX($F$3:$R$7,MATCH($G911,$F$4:$F$7,0),MATCH($H911,$F$3:$R$3,0)+1),"")</f>
        <v>7</v>
      </c>
      <c r="E911">
        <f>IFERROR(IF('SUIVI VENTES 403e'!$A897&lt;&gt;"",ROUND((($C911/1.2)-$D911),2),""),"")</f>
        <v>2.0299999999999998</v>
      </c>
      <c r="F911">
        <f>IFERROR(IF('SUIVI VENTES 403e'!$A897&lt;&gt;"",ROUND($E911*$A911,2),""),"")</f>
        <v>20.3</v>
      </c>
      <c r="G911">
        <f>IFERROR(IF('SUIVI VENTES 403e'!$A897&lt;&gt;"",YEAR('SUIVI VENTES 403e'!$G897),""),"")</f>
        <v>2022</v>
      </c>
      <c r="H911">
        <f>IFERROR(IF('SUIVI VENTES 403e'!$A897&lt;&gt;"",MONTH('SUIVI VENTES 403e'!$G897),""),"")</f>
        <v>5</v>
      </c>
    </row>
    <row r="912" spans="1:8" x14ac:dyDescent="0.25">
      <c r="A912">
        <f>IFERROR('SUIVI VENTES 403e'!B898*(INDEX(traitement!$A$2:$B$10,MATCH('SUIVI VENTES 403e'!$H898,traitement!$A$2:$A$10,0),2)),"")</f>
        <v>10</v>
      </c>
      <c r="B912">
        <f>IFERROR('SUIVI VENTES 403e'!F898,"")</f>
        <v>108.33</v>
      </c>
      <c r="C912">
        <f>IFERROR(IF('SUIVI VENTES 403e'!$A898&lt;&gt;"",ROUND($B912/$A912,2),""),"")</f>
        <v>10.83</v>
      </c>
      <c r="D912" cm="1">
        <f t="array" ref="D912">IFERROR(INDEX($F$3:$R$7,MATCH($G912,$F$4:$F$7,0),MATCH($H912,$F$3:$R$3,0)+1),"")</f>
        <v>7</v>
      </c>
      <c r="E912">
        <f>IFERROR(IF('SUIVI VENTES 403e'!$A898&lt;&gt;"",ROUND((($C912/1.2)-$D912),2),""),"")</f>
        <v>2.0299999999999998</v>
      </c>
      <c r="F912">
        <f>IFERROR(IF('SUIVI VENTES 403e'!$A898&lt;&gt;"",ROUND($E912*$A912,2),""),"")</f>
        <v>20.3</v>
      </c>
      <c r="G912">
        <f>IFERROR(IF('SUIVI VENTES 403e'!$A898&lt;&gt;"",YEAR('SUIVI VENTES 403e'!$G898),""),"")</f>
        <v>2022</v>
      </c>
      <c r="H912">
        <f>IFERROR(IF('SUIVI VENTES 403e'!$A898&lt;&gt;"",MONTH('SUIVI VENTES 403e'!$G898),""),"")</f>
        <v>5</v>
      </c>
    </row>
    <row r="913" spans="1:8" x14ac:dyDescent="0.25">
      <c r="A913">
        <f>IFERROR('SUIVI VENTES 403e'!B899*(INDEX(traitement!$A$2:$B$10,MATCH('SUIVI VENTES 403e'!$H899,traitement!$A$2:$A$10,0),2)),"")</f>
        <v>2</v>
      </c>
      <c r="B913">
        <f>IFERROR('SUIVI VENTES 403e'!F899,"")</f>
        <v>21.67</v>
      </c>
      <c r="C913">
        <f>IFERROR(IF('SUIVI VENTES 403e'!$A899&lt;&gt;"",ROUND($B913/$A913,2),""),"")</f>
        <v>10.84</v>
      </c>
      <c r="D913" cm="1">
        <f t="array" ref="D913">IFERROR(INDEX($F$3:$R$7,MATCH($G913,$F$4:$F$7,0),MATCH($H913,$F$3:$R$3,0)+1),"")</f>
        <v>7</v>
      </c>
      <c r="E913">
        <f>IFERROR(IF('SUIVI VENTES 403e'!$A899&lt;&gt;"",ROUND((($C913/1.2)-$D913),2),""),"")</f>
        <v>2.0299999999999998</v>
      </c>
      <c r="F913">
        <f>IFERROR(IF('SUIVI VENTES 403e'!$A899&lt;&gt;"",ROUND($E913*$A913,2),""),"")</f>
        <v>4.0599999999999996</v>
      </c>
      <c r="G913">
        <f>IFERROR(IF('SUIVI VENTES 403e'!$A899&lt;&gt;"",YEAR('SUIVI VENTES 403e'!$G899),""),"")</f>
        <v>2022</v>
      </c>
      <c r="H913">
        <f>IFERROR(IF('SUIVI VENTES 403e'!$A899&lt;&gt;"",MONTH('SUIVI VENTES 403e'!$G899),""),"")</f>
        <v>5</v>
      </c>
    </row>
    <row r="914" spans="1:8" x14ac:dyDescent="0.25">
      <c r="A914">
        <f>IFERROR('SUIVI VENTES 403e'!B900*(INDEX(traitement!$A$2:$B$10,MATCH('SUIVI VENTES 403e'!$H900,traitement!$A$2:$A$10,0),2)),"")</f>
        <v>2</v>
      </c>
      <c r="B914">
        <f>IFERROR('SUIVI VENTES 403e'!F900,"")</f>
        <v>21.67</v>
      </c>
      <c r="C914">
        <f>IFERROR(IF('SUIVI VENTES 403e'!$A900&lt;&gt;"",ROUND($B914/$A914,2),""),"")</f>
        <v>10.84</v>
      </c>
      <c r="D914" cm="1">
        <f t="array" ref="D914">IFERROR(INDEX($F$3:$R$7,MATCH($G914,$F$4:$F$7,0),MATCH($H914,$F$3:$R$3,0)+1),"")</f>
        <v>7</v>
      </c>
      <c r="E914">
        <f>IFERROR(IF('SUIVI VENTES 403e'!$A900&lt;&gt;"",ROUND((($C914/1.2)-$D914),2),""),"")</f>
        <v>2.0299999999999998</v>
      </c>
      <c r="F914">
        <f>IFERROR(IF('SUIVI VENTES 403e'!$A900&lt;&gt;"",ROUND($E914*$A914,2),""),"")</f>
        <v>4.0599999999999996</v>
      </c>
      <c r="G914">
        <f>IFERROR(IF('SUIVI VENTES 403e'!$A900&lt;&gt;"",YEAR('SUIVI VENTES 403e'!$G900),""),"")</f>
        <v>2022</v>
      </c>
      <c r="H914">
        <f>IFERROR(IF('SUIVI VENTES 403e'!$A900&lt;&gt;"",MONTH('SUIVI VENTES 403e'!$G900),""),"")</f>
        <v>5</v>
      </c>
    </row>
    <row r="915" spans="1:8" x14ac:dyDescent="0.25">
      <c r="A915">
        <f>IFERROR('SUIVI VENTES 403e'!B901*(INDEX(traitement!$A$2:$B$10,MATCH('SUIVI VENTES 403e'!$H901,traitement!$A$2:$A$10,0),2)),"")</f>
        <v>5</v>
      </c>
      <c r="B915">
        <f>IFERROR('SUIVI VENTES 403e'!F901,"")</f>
        <v>54.17</v>
      </c>
      <c r="C915">
        <f>IFERROR(IF('SUIVI VENTES 403e'!$A901&lt;&gt;"",ROUND($B915/$A915,2),""),"")</f>
        <v>10.83</v>
      </c>
      <c r="D915" cm="1">
        <f t="array" ref="D915">IFERROR(INDEX($F$3:$R$7,MATCH($G915,$F$4:$F$7,0),MATCH($H915,$F$3:$R$3,0)+1),"")</f>
        <v>7</v>
      </c>
      <c r="E915">
        <f>IFERROR(IF('SUIVI VENTES 403e'!$A901&lt;&gt;"",ROUND((($C915/1.2)-$D915),2),""),"")</f>
        <v>2.0299999999999998</v>
      </c>
      <c r="F915">
        <f>IFERROR(IF('SUIVI VENTES 403e'!$A901&lt;&gt;"",ROUND($E915*$A915,2),""),"")</f>
        <v>10.15</v>
      </c>
      <c r="G915">
        <f>IFERROR(IF('SUIVI VENTES 403e'!$A901&lt;&gt;"",YEAR('SUIVI VENTES 403e'!$G901),""),"")</f>
        <v>2022</v>
      </c>
      <c r="H915">
        <f>IFERROR(IF('SUIVI VENTES 403e'!$A901&lt;&gt;"",MONTH('SUIVI VENTES 403e'!$G901),""),"")</f>
        <v>5</v>
      </c>
    </row>
    <row r="916" spans="1:8" x14ac:dyDescent="0.25">
      <c r="A916">
        <f>IFERROR('SUIVI VENTES 403e'!B902*(INDEX(traitement!$A$2:$B$10,MATCH('SUIVI VENTES 403e'!$H902,traitement!$A$2:$A$10,0),2)),"")</f>
        <v>5</v>
      </c>
      <c r="B916">
        <f>IFERROR('SUIVI VENTES 403e'!F902,"")</f>
        <v>54.17</v>
      </c>
      <c r="C916">
        <f>IFERROR(IF('SUIVI VENTES 403e'!$A902&lt;&gt;"",ROUND($B916/$A916,2),""),"")</f>
        <v>10.83</v>
      </c>
      <c r="D916" cm="1">
        <f t="array" ref="D916">IFERROR(INDEX($F$3:$R$7,MATCH($G916,$F$4:$F$7,0),MATCH($H916,$F$3:$R$3,0)+1),"")</f>
        <v>7</v>
      </c>
      <c r="E916">
        <f>IFERROR(IF('SUIVI VENTES 403e'!$A902&lt;&gt;"",ROUND((($C916/1.2)-$D916),2),""),"")</f>
        <v>2.0299999999999998</v>
      </c>
      <c r="F916">
        <f>IFERROR(IF('SUIVI VENTES 403e'!$A902&lt;&gt;"",ROUND($E916*$A916,2),""),"")</f>
        <v>10.15</v>
      </c>
      <c r="G916">
        <f>IFERROR(IF('SUIVI VENTES 403e'!$A902&lt;&gt;"",YEAR('SUIVI VENTES 403e'!$G902),""),"")</f>
        <v>2022</v>
      </c>
      <c r="H916">
        <f>IFERROR(IF('SUIVI VENTES 403e'!$A902&lt;&gt;"",MONTH('SUIVI VENTES 403e'!$G902),""),"")</f>
        <v>5</v>
      </c>
    </row>
    <row r="917" spans="1:8" x14ac:dyDescent="0.25">
      <c r="A917">
        <f>IFERROR('SUIVI VENTES 403e'!B903*(INDEX(traitement!$A$2:$B$10,MATCH('SUIVI VENTES 403e'!$H903,traitement!$A$2:$A$10,0),2)),"")</f>
        <v>2</v>
      </c>
      <c r="B917">
        <f>IFERROR('SUIVI VENTES 403e'!F903,"")</f>
        <v>21.67</v>
      </c>
      <c r="C917">
        <f>IFERROR(IF('SUIVI VENTES 403e'!$A903&lt;&gt;"",ROUND($B917/$A917,2),""),"")</f>
        <v>10.84</v>
      </c>
      <c r="D917" cm="1">
        <f t="array" ref="D917">IFERROR(INDEX($F$3:$R$7,MATCH($G917,$F$4:$F$7,0),MATCH($H917,$F$3:$R$3,0)+1),"")</f>
        <v>7</v>
      </c>
      <c r="E917">
        <f>IFERROR(IF('SUIVI VENTES 403e'!$A903&lt;&gt;"",ROUND((($C917/1.2)-$D917),2),""),"")</f>
        <v>2.0299999999999998</v>
      </c>
      <c r="F917">
        <f>IFERROR(IF('SUIVI VENTES 403e'!$A903&lt;&gt;"",ROUND($E917*$A917,2),""),"")</f>
        <v>4.0599999999999996</v>
      </c>
      <c r="G917">
        <f>IFERROR(IF('SUIVI VENTES 403e'!$A903&lt;&gt;"",YEAR('SUIVI VENTES 403e'!$G903),""),"")</f>
        <v>2022</v>
      </c>
      <c r="H917">
        <f>IFERROR(IF('SUIVI VENTES 403e'!$A903&lt;&gt;"",MONTH('SUIVI VENTES 403e'!$G903),""),"")</f>
        <v>5</v>
      </c>
    </row>
    <row r="918" spans="1:8" x14ac:dyDescent="0.25">
      <c r="A918">
        <f>IFERROR('SUIVI VENTES 403e'!B904*(INDEX(traitement!$A$2:$B$10,MATCH('SUIVI VENTES 403e'!$H904,traitement!$A$2:$A$10,0),2)),"")</f>
        <v>12</v>
      </c>
      <c r="B918">
        <f>IFERROR('SUIVI VENTES 403e'!F904,"")</f>
        <v>130</v>
      </c>
      <c r="C918">
        <f>IFERROR(IF('SUIVI VENTES 403e'!$A904&lt;&gt;"",ROUND($B918/$A918,2),""),"")</f>
        <v>10.83</v>
      </c>
      <c r="D918" cm="1">
        <f t="array" ref="D918">IFERROR(INDEX($F$3:$R$7,MATCH($G918,$F$4:$F$7,0),MATCH($H918,$F$3:$R$3,0)+1),"")</f>
        <v>7</v>
      </c>
      <c r="E918">
        <f>IFERROR(IF('SUIVI VENTES 403e'!$A904&lt;&gt;"",ROUND((($C918/1.2)-$D918),2),""),"")</f>
        <v>2.0299999999999998</v>
      </c>
      <c r="F918">
        <f>IFERROR(IF('SUIVI VENTES 403e'!$A904&lt;&gt;"",ROUND($E918*$A918,2),""),"")</f>
        <v>24.36</v>
      </c>
      <c r="G918">
        <f>IFERROR(IF('SUIVI VENTES 403e'!$A904&lt;&gt;"",YEAR('SUIVI VENTES 403e'!$G904),""),"")</f>
        <v>2022</v>
      </c>
      <c r="H918">
        <f>IFERROR(IF('SUIVI VENTES 403e'!$A904&lt;&gt;"",MONTH('SUIVI VENTES 403e'!$G904),""),"")</f>
        <v>5</v>
      </c>
    </row>
    <row r="919" spans="1:8" x14ac:dyDescent="0.25">
      <c r="A919">
        <f>IFERROR('SUIVI VENTES 403e'!B905*(INDEX(traitement!$A$2:$B$10,MATCH('SUIVI VENTES 403e'!$H905,traitement!$A$2:$A$10,0),2)),"")</f>
        <v>5</v>
      </c>
      <c r="B919">
        <f>IFERROR('SUIVI VENTES 403e'!F905,"")</f>
        <v>54.17</v>
      </c>
      <c r="C919">
        <f>IFERROR(IF('SUIVI VENTES 403e'!$A905&lt;&gt;"",ROUND($B919/$A919,2),""),"")</f>
        <v>10.83</v>
      </c>
      <c r="D919" cm="1">
        <f t="array" ref="D919">IFERROR(INDEX($F$3:$R$7,MATCH($G919,$F$4:$F$7,0),MATCH($H919,$F$3:$R$3,0)+1),"")</f>
        <v>7</v>
      </c>
      <c r="E919">
        <f>IFERROR(IF('SUIVI VENTES 403e'!$A905&lt;&gt;"",ROUND((($C919/1.2)-$D919),2),""),"")</f>
        <v>2.0299999999999998</v>
      </c>
      <c r="F919">
        <f>IFERROR(IF('SUIVI VENTES 403e'!$A905&lt;&gt;"",ROUND($E919*$A919,2),""),"")</f>
        <v>10.15</v>
      </c>
      <c r="G919">
        <f>IFERROR(IF('SUIVI VENTES 403e'!$A905&lt;&gt;"",YEAR('SUIVI VENTES 403e'!$G905),""),"")</f>
        <v>2022</v>
      </c>
      <c r="H919">
        <f>IFERROR(IF('SUIVI VENTES 403e'!$A905&lt;&gt;"",MONTH('SUIVI VENTES 403e'!$G905),""),"")</f>
        <v>5</v>
      </c>
    </row>
    <row r="920" spans="1:8" x14ac:dyDescent="0.25">
      <c r="A920">
        <f>IFERROR('SUIVI VENTES 403e'!B906*(INDEX(traitement!$A$2:$B$10,MATCH('SUIVI VENTES 403e'!$H906,traitement!$A$2:$A$10,0),2)),"")</f>
        <v>10</v>
      </c>
      <c r="B920">
        <f>IFERROR('SUIVI VENTES 403e'!F906,"")</f>
        <v>108.33</v>
      </c>
      <c r="C920">
        <f>IFERROR(IF('SUIVI VENTES 403e'!$A906&lt;&gt;"",ROUND($B920/$A920,2),""),"")</f>
        <v>10.83</v>
      </c>
      <c r="D920" cm="1">
        <f t="array" ref="D920">IFERROR(INDEX($F$3:$R$7,MATCH($G920,$F$4:$F$7,0),MATCH($H920,$F$3:$R$3,0)+1),"")</f>
        <v>7</v>
      </c>
      <c r="E920">
        <f>IFERROR(IF('SUIVI VENTES 403e'!$A906&lt;&gt;"",ROUND((($C920/1.2)-$D920),2),""),"")</f>
        <v>2.0299999999999998</v>
      </c>
      <c r="F920">
        <f>IFERROR(IF('SUIVI VENTES 403e'!$A906&lt;&gt;"",ROUND($E920*$A920,2),""),"")</f>
        <v>20.3</v>
      </c>
      <c r="G920">
        <f>IFERROR(IF('SUIVI VENTES 403e'!$A906&lt;&gt;"",YEAR('SUIVI VENTES 403e'!$G906),""),"")</f>
        <v>2022</v>
      </c>
      <c r="H920">
        <f>IFERROR(IF('SUIVI VENTES 403e'!$A906&lt;&gt;"",MONTH('SUIVI VENTES 403e'!$G906),""),"")</f>
        <v>5</v>
      </c>
    </row>
    <row r="921" spans="1:8" x14ac:dyDescent="0.25">
      <c r="A921">
        <f>IFERROR('SUIVI VENTES 403e'!B907*(INDEX(traitement!$A$2:$B$10,MATCH('SUIVI VENTES 403e'!$H907,traitement!$A$2:$A$10,0),2)),"")</f>
        <v>10</v>
      </c>
      <c r="B921">
        <f>IFERROR('SUIVI VENTES 403e'!F907,"")</f>
        <v>108.33</v>
      </c>
      <c r="C921">
        <f>IFERROR(IF('SUIVI VENTES 403e'!$A907&lt;&gt;"",ROUND($B921/$A921,2),""),"")</f>
        <v>10.83</v>
      </c>
      <c r="D921" cm="1">
        <f t="array" ref="D921">IFERROR(INDEX($F$3:$R$7,MATCH($G921,$F$4:$F$7,0),MATCH($H921,$F$3:$R$3,0)+1),"")</f>
        <v>7</v>
      </c>
      <c r="E921">
        <f>IFERROR(IF('SUIVI VENTES 403e'!$A907&lt;&gt;"",ROUND((($C921/1.2)-$D921),2),""),"")</f>
        <v>2.0299999999999998</v>
      </c>
      <c r="F921">
        <f>IFERROR(IF('SUIVI VENTES 403e'!$A907&lt;&gt;"",ROUND($E921*$A921,2),""),"")</f>
        <v>20.3</v>
      </c>
      <c r="G921">
        <f>IFERROR(IF('SUIVI VENTES 403e'!$A907&lt;&gt;"",YEAR('SUIVI VENTES 403e'!$G907),""),"")</f>
        <v>2022</v>
      </c>
      <c r="H921">
        <f>IFERROR(IF('SUIVI VENTES 403e'!$A907&lt;&gt;"",MONTH('SUIVI VENTES 403e'!$G907),""),"")</f>
        <v>5</v>
      </c>
    </row>
    <row r="922" spans="1:8" x14ac:dyDescent="0.25">
      <c r="A922">
        <f>IFERROR('SUIVI VENTES 403e'!B908*(INDEX(traitement!$A$2:$B$10,MATCH('SUIVI VENTES 403e'!$H908,traitement!$A$2:$A$10,0),2)),"")</f>
        <v>1.5</v>
      </c>
      <c r="B922">
        <f>IFERROR('SUIVI VENTES 403e'!F908,"")</f>
        <v>25</v>
      </c>
      <c r="C922">
        <f>IFERROR(IF('SUIVI VENTES 403e'!$A908&lt;&gt;"",ROUND($B922/$A922,2),""),"")</f>
        <v>16.670000000000002</v>
      </c>
      <c r="D922" cm="1">
        <f t="array" ref="D922">IFERROR(INDEX($F$3:$R$7,MATCH($G922,$F$4:$F$7,0),MATCH($H922,$F$3:$R$3,0)+1),"")</f>
        <v>7</v>
      </c>
      <c r="E922">
        <f>IFERROR(IF('SUIVI VENTES 403e'!$A908&lt;&gt;"",ROUND((($C922/1.2)-$D922),2),""),"")</f>
        <v>6.89</v>
      </c>
      <c r="F922">
        <f>IFERROR(IF('SUIVI VENTES 403e'!$A908&lt;&gt;"",ROUND($E922*$A922,2),""),"")</f>
        <v>10.34</v>
      </c>
      <c r="G922">
        <f>IFERROR(IF('SUIVI VENTES 403e'!$A908&lt;&gt;"",YEAR('SUIVI VENTES 403e'!$G908),""),"")</f>
        <v>2022</v>
      </c>
      <c r="H922">
        <f>IFERROR(IF('SUIVI VENTES 403e'!$A908&lt;&gt;"",MONTH('SUIVI VENTES 403e'!$G908),""),"")</f>
        <v>5</v>
      </c>
    </row>
    <row r="923" spans="1:8" x14ac:dyDescent="0.25">
      <c r="A923">
        <f>IFERROR('SUIVI VENTES 403e'!B909*(INDEX(traitement!$A$2:$B$10,MATCH('SUIVI VENTES 403e'!$H909,traitement!$A$2:$A$10,0),2)),"")</f>
        <v>12</v>
      </c>
      <c r="B923">
        <f>IFERROR('SUIVI VENTES 403e'!F909,"")</f>
        <v>130</v>
      </c>
      <c r="C923">
        <f>IFERROR(IF('SUIVI VENTES 403e'!$A909&lt;&gt;"",ROUND($B923/$A923,2),""),"")</f>
        <v>10.83</v>
      </c>
      <c r="D923" cm="1">
        <f t="array" ref="D923">IFERROR(INDEX($F$3:$R$7,MATCH($G923,$F$4:$F$7,0),MATCH($H923,$F$3:$R$3,0)+1),"")</f>
        <v>7</v>
      </c>
      <c r="E923">
        <f>IFERROR(IF('SUIVI VENTES 403e'!$A909&lt;&gt;"",ROUND((($C923/1.2)-$D923),2),""),"")</f>
        <v>2.0299999999999998</v>
      </c>
      <c r="F923">
        <f>IFERROR(IF('SUIVI VENTES 403e'!$A909&lt;&gt;"",ROUND($E923*$A923,2),""),"")</f>
        <v>24.36</v>
      </c>
      <c r="G923">
        <f>IFERROR(IF('SUIVI VENTES 403e'!$A909&lt;&gt;"",YEAR('SUIVI VENTES 403e'!$G909),""),"")</f>
        <v>2022</v>
      </c>
      <c r="H923">
        <f>IFERROR(IF('SUIVI VENTES 403e'!$A909&lt;&gt;"",MONTH('SUIVI VENTES 403e'!$G909),""),"")</f>
        <v>5</v>
      </c>
    </row>
    <row r="924" spans="1:8" x14ac:dyDescent="0.25">
      <c r="A924">
        <f>IFERROR('SUIVI VENTES 403e'!B910*(INDEX(traitement!$A$2:$B$10,MATCH('SUIVI VENTES 403e'!$H910,traitement!$A$2:$A$10,0),2)),"")</f>
        <v>1</v>
      </c>
      <c r="B924">
        <f>IFERROR('SUIVI VENTES 403e'!F910,"")</f>
        <v>0</v>
      </c>
      <c r="C924">
        <f>IFERROR(IF('SUIVI VENTES 403e'!$A910&lt;&gt;"",ROUND($B924/$A924,2),""),"")</f>
        <v>0</v>
      </c>
      <c r="D924" cm="1">
        <f t="array" ref="D924">IFERROR(INDEX($F$3:$R$7,MATCH($G924,$F$4:$F$7,0),MATCH($H924,$F$3:$R$3,0)+1),"")</f>
        <v>7</v>
      </c>
      <c r="E924">
        <f>IFERROR(IF('SUIVI VENTES 403e'!$A910&lt;&gt;"",ROUND((($C924/1.2)-$D924),2),""),"")</f>
        <v>-7</v>
      </c>
      <c r="F924">
        <f>IFERROR(IF('SUIVI VENTES 403e'!$A910&lt;&gt;"",ROUND($E924*$A924,2),""),"")</f>
        <v>-7</v>
      </c>
      <c r="G924">
        <f>IFERROR(IF('SUIVI VENTES 403e'!$A910&lt;&gt;"",YEAR('SUIVI VENTES 403e'!$G910),""),"")</f>
        <v>2022</v>
      </c>
      <c r="H924">
        <f>IFERROR(IF('SUIVI VENTES 403e'!$A910&lt;&gt;"",MONTH('SUIVI VENTES 403e'!$G910),""),"")</f>
        <v>5</v>
      </c>
    </row>
    <row r="925" spans="1:8" x14ac:dyDescent="0.25">
      <c r="A925">
        <f>IFERROR('SUIVI VENTES 403e'!B911*(INDEX(traitement!$A$2:$B$10,MATCH('SUIVI VENTES 403e'!$H911,traitement!$A$2:$A$10,0),2)),"")</f>
        <v>2</v>
      </c>
      <c r="B925">
        <f>IFERROR('SUIVI VENTES 403e'!F911,"")</f>
        <v>25</v>
      </c>
      <c r="C925">
        <f>IFERROR(IF('SUIVI VENTES 403e'!$A911&lt;&gt;"",ROUND($B925/$A925,2),""),"")</f>
        <v>12.5</v>
      </c>
      <c r="D925" cm="1">
        <f t="array" ref="D925">IFERROR(INDEX($F$3:$R$7,MATCH($G925,$F$4:$F$7,0),MATCH($H925,$F$3:$R$3,0)+1),"")</f>
        <v>7</v>
      </c>
      <c r="E925">
        <f>IFERROR(IF('SUIVI VENTES 403e'!$A911&lt;&gt;"",ROUND((($C925/1.2)-$D925),2),""),"")</f>
        <v>3.42</v>
      </c>
      <c r="F925">
        <f>IFERROR(IF('SUIVI VENTES 403e'!$A911&lt;&gt;"",ROUND($E925*$A925,2),""),"")</f>
        <v>6.84</v>
      </c>
      <c r="G925">
        <f>IFERROR(IF('SUIVI VENTES 403e'!$A911&lt;&gt;"",YEAR('SUIVI VENTES 403e'!$G911),""),"")</f>
        <v>2022</v>
      </c>
      <c r="H925">
        <f>IFERROR(IF('SUIVI VENTES 403e'!$A911&lt;&gt;"",MONTH('SUIVI VENTES 403e'!$G911),""),"")</f>
        <v>5</v>
      </c>
    </row>
    <row r="926" spans="1:8" x14ac:dyDescent="0.25">
      <c r="A926">
        <f>IFERROR('SUIVI VENTES 403e'!B912*(INDEX(traitement!$A$2:$B$10,MATCH('SUIVI VENTES 403e'!$H912,traitement!$A$2:$A$10,0),2)),"")</f>
        <v>12</v>
      </c>
      <c r="B926">
        <f>IFERROR('SUIVI VENTES 403e'!F912,"")</f>
        <v>130</v>
      </c>
      <c r="C926">
        <f>IFERROR(IF('SUIVI VENTES 403e'!$A912&lt;&gt;"",ROUND($B926/$A926,2),""),"")</f>
        <v>10.83</v>
      </c>
      <c r="D926" cm="1">
        <f t="array" ref="D926">IFERROR(INDEX($F$3:$R$7,MATCH($G926,$F$4:$F$7,0),MATCH($H926,$F$3:$R$3,0)+1),"")</f>
        <v>7</v>
      </c>
      <c r="E926">
        <f>IFERROR(IF('SUIVI VENTES 403e'!$A912&lt;&gt;"",ROUND((($C926/1.2)-$D926),2),""),"")</f>
        <v>2.0299999999999998</v>
      </c>
      <c r="F926">
        <f>IFERROR(IF('SUIVI VENTES 403e'!$A912&lt;&gt;"",ROUND($E926*$A926,2),""),"")</f>
        <v>24.36</v>
      </c>
      <c r="G926">
        <f>IFERROR(IF('SUIVI VENTES 403e'!$A912&lt;&gt;"",YEAR('SUIVI VENTES 403e'!$G912),""),"")</f>
        <v>2022</v>
      </c>
      <c r="H926">
        <f>IFERROR(IF('SUIVI VENTES 403e'!$A912&lt;&gt;"",MONTH('SUIVI VENTES 403e'!$G912),""),"")</f>
        <v>5</v>
      </c>
    </row>
    <row r="927" spans="1:8" x14ac:dyDescent="0.25">
      <c r="A927">
        <f>IFERROR('SUIVI VENTES 403e'!B913*(INDEX(traitement!$A$2:$B$10,MATCH('SUIVI VENTES 403e'!$H913,traitement!$A$2:$A$10,0),2)),"")</f>
        <v>1</v>
      </c>
      <c r="B927">
        <f>IFERROR('SUIVI VENTES 403e'!F913,"")</f>
        <v>0</v>
      </c>
      <c r="C927">
        <f>IFERROR(IF('SUIVI VENTES 403e'!$A913&lt;&gt;"",ROUND($B927/$A927,2),""),"")</f>
        <v>0</v>
      </c>
      <c r="D927" cm="1">
        <f t="array" ref="D927">IFERROR(INDEX($F$3:$R$7,MATCH($G927,$F$4:$F$7,0),MATCH($H927,$F$3:$R$3,0)+1),"")</f>
        <v>7</v>
      </c>
      <c r="E927">
        <f>IFERROR(IF('SUIVI VENTES 403e'!$A913&lt;&gt;"",ROUND((($C927/1.2)-$D927),2),""),"")</f>
        <v>-7</v>
      </c>
      <c r="F927">
        <f>IFERROR(IF('SUIVI VENTES 403e'!$A913&lt;&gt;"",ROUND($E927*$A927,2),""),"")</f>
        <v>-7</v>
      </c>
      <c r="G927">
        <f>IFERROR(IF('SUIVI VENTES 403e'!$A913&lt;&gt;"",YEAR('SUIVI VENTES 403e'!$G913),""),"")</f>
        <v>2022</v>
      </c>
      <c r="H927">
        <f>IFERROR(IF('SUIVI VENTES 403e'!$A913&lt;&gt;"",MONTH('SUIVI VENTES 403e'!$G913),""),"")</f>
        <v>5</v>
      </c>
    </row>
    <row r="928" spans="1:8" x14ac:dyDescent="0.25">
      <c r="A928">
        <f>IFERROR('SUIVI VENTES 403e'!B914*(INDEX(traitement!$A$2:$B$10,MATCH('SUIVI VENTES 403e'!$H914,traitement!$A$2:$A$10,0),2)),"")</f>
        <v>15</v>
      </c>
      <c r="B928">
        <f>IFERROR('SUIVI VENTES 403e'!F914,"")</f>
        <v>162.5</v>
      </c>
      <c r="C928">
        <f>IFERROR(IF('SUIVI VENTES 403e'!$A914&lt;&gt;"",ROUND($B928/$A928,2),""),"")</f>
        <v>10.83</v>
      </c>
      <c r="D928" cm="1">
        <f t="array" ref="D928">IFERROR(INDEX($F$3:$R$7,MATCH($G928,$F$4:$F$7,0),MATCH($H928,$F$3:$R$3,0)+1),"")</f>
        <v>7</v>
      </c>
      <c r="E928">
        <f>IFERROR(IF('SUIVI VENTES 403e'!$A914&lt;&gt;"",ROUND((($C928/1.2)-$D928),2),""),"")</f>
        <v>2.0299999999999998</v>
      </c>
      <c r="F928">
        <f>IFERROR(IF('SUIVI VENTES 403e'!$A914&lt;&gt;"",ROUND($E928*$A928,2),""),"")</f>
        <v>30.45</v>
      </c>
      <c r="G928">
        <f>IFERROR(IF('SUIVI VENTES 403e'!$A914&lt;&gt;"",YEAR('SUIVI VENTES 403e'!$G914),""),"")</f>
        <v>2022</v>
      </c>
      <c r="H928">
        <f>IFERROR(IF('SUIVI VENTES 403e'!$A914&lt;&gt;"",MONTH('SUIVI VENTES 403e'!$G914),""),"")</f>
        <v>5</v>
      </c>
    </row>
    <row r="929" spans="1:8" x14ac:dyDescent="0.25">
      <c r="A929">
        <f>IFERROR('SUIVI VENTES 403e'!B915*(INDEX(traitement!$A$2:$B$10,MATCH('SUIVI VENTES 403e'!$H915,traitement!$A$2:$A$10,0),2)),"")</f>
        <v>3</v>
      </c>
      <c r="B929">
        <f>IFERROR('SUIVI VENTES 403e'!F915,"")</f>
        <v>32.5</v>
      </c>
      <c r="C929">
        <f>IFERROR(IF('SUIVI VENTES 403e'!$A915&lt;&gt;"",ROUND($B929/$A929,2),""),"")</f>
        <v>10.83</v>
      </c>
      <c r="D929" cm="1">
        <f t="array" ref="D929">IFERROR(INDEX($F$3:$R$7,MATCH($G929,$F$4:$F$7,0),MATCH($H929,$F$3:$R$3,0)+1),"")</f>
        <v>7</v>
      </c>
      <c r="E929">
        <f>IFERROR(IF('SUIVI VENTES 403e'!$A915&lt;&gt;"",ROUND((($C929/1.2)-$D929),2),""),"")</f>
        <v>2.0299999999999998</v>
      </c>
      <c r="F929">
        <f>IFERROR(IF('SUIVI VENTES 403e'!$A915&lt;&gt;"",ROUND($E929*$A929,2),""),"")</f>
        <v>6.09</v>
      </c>
      <c r="G929">
        <f>IFERROR(IF('SUIVI VENTES 403e'!$A915&lt;&gt;"",YEAR('SUIVI VENTES 403e'!$G915),""),"")</f>
        <v>2022</v>
      </c>
      <c r="H929">
        <f>IFERROR(IF('SUIVI VENTES 403e'!$A915&lt;&gt;"",MONTH('SUIVI VENTES 403e'!$G915),""),"")</f>
        <v>5</v>
      </c>
    </row>
    <row r="930" spans="1:8" x14ac:dyDescent="0.25">
      <c r="A930">
        <f>IFERROR('SUIVI VENTES 403e'!B916*(INDEX(traitement!$A$2:$B$10,MATCH('SUIVI VENTES 403e'!$H916,traitement!$A$2:$A$10,0),2)),"")</f>
        <v>10</v>
      </c>
      <c r="B930">
        <f>IFERROR('SUIVI VENTES 403e'!F916,"")</f>
        <v>108.33</v>
      </c>
      <c r="C930">
        <f>IFERROR(IF('SUIVI VENTES 403e'!$A916&lt;&gt;"",ROUND($B930/$A930,2),""),"")</f>
        <v>10.83</v>
      </c>
      <c r="D930" cm="1">
        <f t="array" ref="D930">IFERROR(INDEX($F$3:$R$7,MATCH($G930,$F$4:$F$7,0),MATCH($H930,$F$3:$R$3,0)+1),"")</f>
        <v>7</v>
      </c>
      <c r="E930">
        <f>IFERROR(IF('SUIVI VENTES 403e'!$A916&lt;&gt;"",ROUND((($C930/1.2)-$D930),2),""),"")</f>
        <v>2.0299999999999998</v>
      </c>
      <c r="F930">
        <f>IFERROR(IF('SUIVI VENTES 403e'!$A916&lt;&gt;"",ROUND($E930*$A930,2),""),"")</f>
        <v>20.3</v>
      </c>
      <c r="G930">
        <f>IFERROR(IF('SUIVI VENTES 403e'!$A916&lt;&gt;"",YEAR('SUIVI VENTES 403e'!$G916),""),"")</f>
        <v>2022</v>
      </c>
      <c r="H930">
        <f>IFERROR(IF('SUIVI VENTES 403e'!$A916&lt;&gt;"",MONTH('SUIVI VENTES 403e'!$G916),""),"")</f>
        <v>5</v>
      </c>
    </row>
    <row r="931" spans="1:8" x14ac:dyDescent="0.25">
      <c r="A931">
        <f>IFERROR('SUIVI VENTES 403e'!B917*(INDEX(traitement!$A$2:$B$10,MATCH('SUIVI VENTES 403e'!$H917,traitement!$A$2:$A$10,0),2)),"")</f>
        <v>1</v>
      </c>
      <c r="B931">
        <f>IFERROR('SUIVI VENTES 403e'!F917,"")</f>
        <v>0</v>
      </c>
      <c r="C931">
        <f>IFERROR(IF('SUIVI VENTES 403e'!$A917&lt;&gt;"",ROUND($B931/$A931,2),""),"")</f>
        <v>0</v>
      </c>
      <c r="D931" cm="1">
        <f t="array" ref="D931">IFERROR(INDEX($F$3:$R$7,MATCH($G931,$F$4:$F$7,0),MATCH($H931,$F$3:$R$3,0)+1),"")</f>
        <v>7</v>
      </c>
      <c r="E931">
        <f>IFERROR(IF('SUIVI VENTES 403e'!$A917&lt;&gt;"",ROUND((($C931/1.2)-$D931),2),""),"")</f>
        <v>-7</v>
      </c>
      <c r="F931">
        <f>IFERROR(IF('SUIVI VENTES 403e'!$A917&lt;&gt;"",ROUND($E931*$A931,2),""),"")</f>
        <v>-7</v>
      </c>
      <c r="G931">
        <f>IFERROR(IF('SUIVI VENTES 403e'!$A917&lt;&gt;"",YEAR('SUIVI VENTES 403e'!$G917),""),"")</f>
        <v>2022</v>
      </c>
      <c r="H931">
        <f>IFERROR(IF('SUIVI VENTES 403e'!$A917&lt;&gt;"",MONTH('SUIVI VENTES 403e'!$G917),""),"")</f>
        <v>5</v>
      </c>
    </row>
    <row r="932" spans="1:8" x14ac:dyDescent="0.25">
      <c r="A932">
        <f>IFERROR('SUIVI VENTES 403e'!B918*(INDEX(traitement!$A$2:$B$10,MATCH('SUIVI VENTES 403e'!$H918,traitement!$A$2:$A$10,0),2)),"")</f>
        <v>10</v>
      </c>
      <c r="B932">
        <f>IFERROR('SUIVI VENTES 403e'!F918,"")</f>
        <v>105</v>
      </c>
      <c r="C932">
        <f>IFERROR(IF('SUIVI VENTES 403e'!$A918&lt;&gt;"",ROUND($B932/$A932,2),""),"")</f>
        <v>10.5</v>
      </c>
      <c r="D932" cm="1">
        <f t="array" ref="D932">IFERROR(INDEX($F$3:$R$7,MATCH($G932,$F$4:$F$7,0),MATCH($H932,$F$3:$R$3,0)+1),"")</f>
        <v>7</v>
      </c>
      <c r="E932">
        <f>IFERROR(IF('SUIVI VENTES 403e'!$A918&lt;&gt;"",ROUND((($C932/1.2)-$D932),2),""),"")</f>
        <v>1.75</v>
      </c>
      <c r="F932">
        <f>IFERROR(IF('SUIVI VENTES 403e'!$A918&lt;&gt;"",ROUND($E932*$A932,2),""),"")</f>
        <v>17.5</v>
      </c>
      <c r="G932">
        <f>IFERROR(IF('SUIVI VENTES 403e'!$A918&lt;&gt;"",YEAR('SUIVI VENTES 403e'!$G918),""),"")</f>
        <v>2022</v>
      </c>
      <c r="H932">
        <f>IFERROR(IF('SUIVI VENTES 403e'!$A918&lt;&gt;"",MONTH('SUIVI VENTES 403e'!$G918),""),"")</f>
        <v>5</v>
      </c>
    </row>
    <row r="933" spans="1:8" x14ac:dyDescent="0.25">
      <c r="A933">
        <f>IFERROR('SUIVI VENTES 403e'!B919*(INDEX(traitement!$A$2:$B$10,MATCH('SUIVI VENTES 403e'!$H919,traitement!$A$2:$A$10,0),2)),"")</f>
        <v>2</v>
      </c>
      <c r="B933">
        <f>IFERROR('SUIVI VENTES 403e'!F919,"")</f>
        <v>21.67</v>
      </c>
      <c r="C933">
        <f>IFERROR(IF('SUIVI VENTES 403e'!$A919&lt;&gt;"",ROUND($B933/$A933,2),""),"")</f>
        <v>10.84</v>
      </c>
      <c r="D933" cm="1">
        <f t="array" ref="D933">IFERROR(INDEX($F$3:$R$7,MATCH($G933,$F$4:$F$7,0),MATCH($H933,$F$3:$R$3,0)+1),"")</f>
        <v>7</v>
      </c>
      <c r="E933">
        <f>IFERROR(IF('SUIVI VENTES 403e'!$A919&lt;&gt;"",ROUND((($C933/1.2)-$D933),2),""),"")</f>
        <v>2.0299999999999998</v>
      </c>
      <c r="F933">
        <f>IFERROR(IF('SUIVI VENTES 403e'!$A919&lt;&gt;"",ROUND($E933*$A933,2),""),"")</f>
        <v>4.0599999999999996</v>
      </c>
      <c r="G933">
        <f>IFERROR(IF('SUIVI VENTES 403e'!$A919&lt;&gt;"",YEAR('SUIVI VENTES 403e'!$G919),""),"")</f>
        <v>2022</v>
      </c>
      <c r="H933">
        <f>IFERROR(IF('SUIVI VENTES 403e'!$A919&lt;&gt;"",MONTH('SUIVI VENTES 403e'!$G919),""),"")</f>
        <v>5</v>
      </c>
    </row>
    <row r="934" spans="1:8" x14ac:dyDescent="0.25">
      <c r="A934">
        <f>IFERROR('SUIVI VENTES 403e'!B920*(INDEX(traitement!$A$2:$B$10,MATCH('SUIVI VENTES 403e'!$H920,traitement!$A$2:$A$10,0),2)),"")</f>
        <v>12</v>
      </c>
      <c r="B934">
        <f>IFERROR('SUIVI VENTES 403e'!F920,"")</f>
        <v>130</v>
      </c>
      <c r="C934">
        <f>IFERROR(IF('SUIVI VENTES 403e'!$A920&lt;&gt;"",ROUND($B934/$A934,2),""),"")</f>
        <v>10.83</v>
      </c>
      <c r="D934" cm="1">
        <f t="array" ref="D934">IFERROR(INDEX($F$3:$R$7,MATCH($G934,$F$4:$F$7,0),MATCH($H934,$F$3:$R$3,0)+1),"")</f>
        <v>7</v>
      </c>
      <c r="E934">
        <f>IFERROR(IF('SUIVI VENTES 403e'!$A920&lt;&gt;"",ROUND((($C934/1.2)-$D934),2),""),"")</f>
        <v>2.0299999999999998</v>
      </c>
      <c r="F934">
        <f>IFERROR(IF('SUIVI VENTES 403e'!$A920&lt;&gt;"",ROUND($E934*$A934,2),""),"")</f>
        <v>24.36</v>
      </c>
      <c r="G934">
        <f>IFERROR(IF('SUIVI VENTES 403e'!$A920&lt;&gt;"",YEAR('SUIVI VENTES 403e'!$G920),""),"")</f>
        <v>2022</v>
      </c>
      <c r="H934">
        <f>IFERROR(IF('SUIVI VENTES 403e'!$A920&lt;&gt;"",MONTH('SUIVI VENTES 403e'!$G920),""),"")</f>
        <v>5</v>
      </c>
    </row>
    <row r="935" spans="1:8" x14ac:dyDescent="0.25">
      <c r="A935">
        <f>IFERROR('SUIVI VENTES 403e'!B921*(INDEX(traitement!$A$2:$B$10,MATCH('SUIVI VENTES 403e'!$H921,traitement!$A$2:$A$10,0),2)),"")</f>
        <v>6</v>
      </c>
      <c r="B935">
        <f>IFERROR('SUIVI VENTES 403e'!F921,"")</f>
        <v>65</v>
      </c>
      <c r="C935">
        <f>IFERROR(IF('SUIVI VENTES 403e'!$A921&lt;&gt;"",ROUND($B935/$A935,2),""),"")</f>
        <v>10.83</v>
      </c>
      <c r="D935" cm="1">
        <f t="array" ref="D935">IFERROR(INDEX($F$3:$R$7,MATCH($G935,$F$4:$F$7,0),MATCH($H935,$F$3:$R$3,0)+1),"")</f>
        <v>7</v>
      </c>
      <c r="E935">
        <f>IFERROR(IF('SUIVI VENTES 403e'!$A921&lt;&gt;"",ROUND((($C935/1.2)-$D935),2),""),"")</f>
        <v>2.0299999999999998</v>
      </c>
      <c r="F935">
        <f>IFERROR(IF('SUIVI VENTES 403e'!$A921&lt;&gt;"",ROUND($E935*$A935,2),""),"")</f>
        <v>12.18</v>
      </c>
      <c r="G935">
        <f>IFERROR(IF('SUIVI VENTES 403e'!$A921&lt;&gt;"",YEAR('SUIVI VENTES 403e'!$G921),""),"")</f>
        <v>2022</v>
      </c>
      <c r="H935">
        <f>IFERROR(IF('SUIVI VENTES 403e'!$A921&lt;&gt;"",MONTH('SUIVI VENTES 403e'!$G921),""),"")</f>
        <v>5</v>
      </c>
    </row>
    <row r="936" spans="1:8" x14ac:dyDescent="0.25">
      <c r="A936">
        <f>IFERROR('SUIVI VENTES 403e'!B922*(INDEX(traitement!$A$2:$B$10,MATCH('SUIVI VENTES 403e'!$H922,traitement!$A$2:$A$10,0),2)),"")</f>
        <v>15</v>
      </c>
      <c r="B936">
        <f>IFERROR('SUIVI VENTES 403e'!F922,"")</f>
        <v>157.5</v>
      </c>
      <c r="C936">
        <f>IFERROR(IF('SUIVI VENTES 403e'!$A922&lt;&gt;"",ROUND($B936/$A936,2),""),"")</f>
        <v>10.5</v>
      </c>
      <c r="D936" cm="1">
        <f t="array" ref="D936">IFERROR(INDEX($F$3:$R$7,MATCH($G936,$F$4:$F$7,0),MATCH($H936,$F$3:$R$3,0)+1),"")</f>
        <v>7</v>
      </c>
      <c r="E936">
        <f>IFERROR(IF('SUIVI VENTES 403e'!$A922&lt;&gt;"",ROUND((($C936/1.2)-$D936),2),""),"")</f>
        <v>1.75</v>
      </c>
      <c r="F936">
        <f>IFERROR(IF('SUIVI VENTES 403e'!$A922&lt;&gt;"",ROUND($E936*$A936,2),""),"")</f>
        <v>26.25</v>
      </c>
      <c r="G936">
        <f>IFERROR(IF('SUIVI VENTES 403e'!$A922&lt;&gt;"",YEAR('SUIVI VENTES 403e'!$G922),""),"")</f>
        <v>2022</v>
      </c>
      <c r="H936">
        <f>IFERROR(IF('SUIVI VENTES 403e'!$A922&lt;&gt;"",MONTH('SUIVI VENTES 403e'!$G922),""),"")</f>
        <v>5</v>
      </c>
    </row>
    <row r="937" spans="1:8" x14ac:dyDescent="0.25">
      <c r="A937">
        <f>IFERROR('SUIVI VENTES 403e'!B923*(INDEX(traitement!$A$2:$B$10,MATCH('SUIVI VENTES 403e'!$H923,traitement!$A$2:$A$10,0),2)),"")</f>
        <v>12</v>
      </c>
      <c r="B937">
        <f>IFERROR('SUIVI VENTES 403e'!F923,"")</f>
        <v>130</v>
      </c>
      <c r="C937">
        <f>IFERROR(IF('SUIVI VENTES 403e'!$A923&lt;&gt;"",ROUND($B937/$A937,2),""),"")</f>
        <v>10.83</v>
      </c>
      <c r="D937" cm="1">
        <f t="array" ref="D937">IFERROR(INDEX($F$3:$R$7,MATCH($G937,$F$4:$F$7,0),MATCH($H937,$F$3:$R$3,0)+1),"")</f>
        <v>7</v>
      </c>
      <c r="E937">
        <f>IFERROR(IF('SUIVI VENTES 403e'!$A923&lt;&gt;"",ROUND((($C937/1.2)-$D937),2),""),"")</f>
        <v>2.0299999999999998</v>
      </c>
      <c r="F937">
        <f>IFERROR(IF('SUIVI VENTES 403e'!$A923&lt;&gt;"",ROUND($E937*$A937,2),""),"")</f>
        <v>24.36</v>
      </c>
      <c r="G937">
        <f>IFERROR(IF('SUIVI VENTES 403e'!$A923&lt;&gt;"",YEAR('SUIVI VENTES 403e'!$G923),""),"")</f>
        <v>2022</v>
      </c>
      <c r="H937">
        <f>IFERROR(IF('SUIVI VENTES 403e'!$A923&lt;&gt;"",MONTH('SUIVI VENTES 403e'!$G923),""),"")</f>
        <v>5</v>
      </c>
    </row>
    <row r="938" spans="1:8" x14ac:dyDescent="0.25">
      <c r="A938">
        <f>IFERROR('SUIVI VENTES 403e'!B924*(INDEX(traitement!$A$2:$B$10,MATCH('SUIVI VENTES 403e'!$H924,traitement!$A$2:$A$10,0),2)),"")</f>
        <v>12</v>
      </c>
      <c r="B938">
        <f>IFERROR('SUIVI VENTES 403e'!F924,"")</f>
        <v>130</v>
      </c>
      <c r="C938">
        <f>IFERROR(IF('SUIVI VENTES 403e'!$A924&lt;&gt;"",ROUND($B938/$A938,2),""),"")</f>
        <v>10.83</v>
      </c>
      <c r="D938" cm="1">
        <f t="array" ref="D938">IFERROR(INDEX($F$3:$R$7,MATCH($G938,$F$4:$F$7,0),MATCH($H938,$F$3:$R$3,0)+1),"")</f>
        <v>7</v>
      </c>
      <c r="E938">
        <f>IFERROR(IF('SUIVI VENTES 403e'!$A924&lt;&gt;"",ROUND((($C938/1.2)-$D938),2),""),"")</f>
        <v>2.0299999999999998</v>
      </c>
      <c r="F938">
        <f>IFERROR(IF('SUIVI VENTES 403e'!$A924&lt;&gt;"",ROUND($E938*$A938,2),""),"")</f>
        <v>24.36</v>
      </c>
      <c r="G938">
        <f>IFERROR(IF('SUIVI VENTES 403e'!$A924&lt;&gt;"",YEAR('SUIVI VENTES 403e'!$G924),""),"")</f>
        <v>2022</v>
      </c>
      <c r="H938">
        <f>IFERROR(IF('SUIVI VENTES 403e'!$A924&lt;&gt;"",MONTH('SUIVI VENTES 403e'!$G924),""),"")</f>
        <v>5</v>
      </c>
    </row>
    <row r="939" spans="1:8" x14ac:dyDescent="0.25">
      <c r="A939">
        <f>IFERROR('SUIVI VENTES 403e'!B925*(INDEX(traitement!$A$2:$B$10,MATCH('SUIVI VENTES 403e'!$H925,traitement!$A$2:$A$10,0),2)),"")</f>
        <v>10</v>
      </c>
      <c r="B939">
        <f>IFERROR('SUIVI VENTES 403e'!F925,"")</f>
        <v>108.33</v>
      </c>
      <c r="C939">
        <f>IFERROR(IF('SUIVI VENTES 403e'!$A925&lt;&gt;"",ROUND($B939/$A939,2),""),"")</f>
        <v>10.83</v>
      </c>
      <c r="D939" cm="1">
        <f t="array" ref="D939">IFERROR(INDEX($F$3:$R$7,MATCH($G939,$F$4:$F$7,0),MATCH($H939,$F$3:$R$3,0)+1),"")</f>
        <v>7</v>
      </c>
      <c r="E939">
        <f>IFERROR(IF('SUIVI VENTES 403e'!$A925&lt;&gt;"",ROUND((($C939/1.2)-$D939),2),""),"")</f>
        <v>2.0299999999999998</v>
      </c>
      <c r="F939">
        <f>IFERROR(IF('SUIVI VENTES 403e'!$A925&lt;&gt;"",ROUND($E939*$A939,2),""),"")</f>
        <v>20.3</v>
      </c>
      <c r="G939">
        <f>IFERROR(IF('SUIVI VENTES 403e'!$A925&lt;&gt;"",YEAR('SUIVI VENTES 403e'!$G925),""),"")</f>
        <v>2022</v>
      </c>
      <c r="H939">
        <f>IFERROR(IF('SUIVI VENTES 403e'!$A925&lt;&gt;"",MONTH('SUIVI VENTES 403e'!$G925),""),"")</f>
        <v>5</v>
      </c>
    </row>
    <row r="940" spans="1:8" x14ac:dyDescent="0.25">
      <c r="A940">
        <f>IFERROR('SUIVI VENTES 403e'!B926*(INDEX(traitement!$A$2:$B$10,MATCH('SUIVI VENTES 403e'!$H926,traitement!$A$2:$A$10,0),2)),"")</f>
        <v>10</v>
      </c>
      <c r="B940">
        <f>IFERROR('SUIVI VENTES 403e'!F926,"")</f>
        <v>108.33</v>
      </c>
      <c r="C940">
        <f>IFERROR(IF('SUIVI VENTES 403e'!$A926&lt;&gt;"",ROUND($B940/$A940,2),""),"")</f>
        <v>10.83</v>
      </c>
      <c r="D940" cm="1">
        <f t="array" ref="D940">IFERROR(INDEX($F$3:$R$7,MATCH($G940,$F$4:$F$7,0),MATCH($H940,$F$3:$R$3,0)+1),"")</f>
        <v>7</v>
      </c>
      <c r="E940">
        <f>IFERROR(IF('SUIVI VENTES 403e'!$A926&lt;&gt;"",ROUND((($C940/1.2)-$D940),2),""),"")</f>
        <v>2.0299999999999998</v>
      </c>
      <c r="F940">
        <f>IFERROR(IF('SUIVI VENTES 403e'!$A926&lt;&gt;"",ROUND($E940*$A940,2),""),"")</f>
        <v>20.3</v>
      </c>
      <c r="G940">
        <f>IFERROR(IF('SUIVI VENTES 403e'!$A926&lt;&gt;"",YEAR('SUIVI VENTES 403e'!$G926),""),"")</f>
        <v>2022</v>
      </c>
      <c r="H940">
        <f>IFERROR(IF('SUIVI VENTES 403e'!$A926&lt;&gt;"",MONTH('SUIVI VENTES 403e'!$G926),""),"")</f>
        <v>5</v>
      </c>
    </row>
    <row r="941" spans="1:8" x14ac:dyDescent="0.25">
      <c r="A941">
        <f>IFERROR('SUIVI VENTES 403e'!B927*(INDEX(traitement!$A$2:$B$10,MATCH('SUIVI VENTES 403e'!$H927,traitement!$A$2:$A$10,0),2)),"")</f>
        <v>1</v>
      </c>
      <c r="B941">
        <f>IFERROR('SUIVI VENTES 403e'!F927,"")</f>
        <v>0</v>
      </c>
      <c r="C941">
        <f>IFERROR(IF('SUIVI VENTES 403e'!$A927&lt;&gt;"",ROUND($B941/$A941,2),""),"")</f>
        <v>0</v>
      </c>
      <c r="D941" cm="1">
        <f t="array" ref="D941">IFERROR(INDEX($F$3:$R$7,MATCH($G941,$F$4:$F$7,0),MATCH($H941,$F$3:$R$3,0)+1),"")</f>
        <v>7</v>
      </c>
      <c r="E941">
        <f>IFERROR(IF('SUIVI VENTES 403e'!$A927&lt;&gt;"",ROUND((($C941/1.2)-$D941),2),""),"")</f>
        <v>-7</v>
      </c>
      <c r="F941">
        <f>IFERROR(IF('SUIVI VENTES 403e'!$A927&lt;&gt;"",ROUND($E941*$A941,2),""),"")</f>
        <v>-7</v>
      </c>
      <c r="G941">
        <f>IFERROR(IF('SUIVI VENTES 403e'!$A927&lt;&gt;"",YEAR('SUIVI VENTES 403e'!$G927),""),"")</f>
        <v>2022</v>
      </c>
      <c r="H941">
        <f>IFERROR(IF('SUIVI VENTES 403e'!$A927&lt;&gt;"",MONTH('SUIVI VENTES 403e'!$G927),""),"")</f>
        <v>5</v>
      </c>
    </row>
    <row r="942" spans="1:8" x14ac:dyDescent="0.25">
      <c r="A942">
        <f>IFERROR('SUIVI VENTES 403e'!B928*(INDEX(traitement!$A$2:$B$10,MATCH('SUIVI VENTES 403e'!$H928,traitement!$A$2:$A$10,0),2)),"")</f>
        <v>4</v>
      </c>
      <c r="B942">
        <f>IFERROR('SUIVI VENTES 403e'!F928,"")</f>
        <v>43.33</v>
      </c>
      <c r="C942">
        <f>IFERROR(IF('SUIVI VENTES 403e'!$A928&lt;&gt;"",ROUND($B942/$A942,2),""),"")</f>
        <v>10.83</v>
      </c>
      <c r="D942" cm="1">
        <f t="array" ref="D942">IFERROR(INDEX($F$3:$R$7,MATCH($G942,$F$4:$F$7,0),MATCH($H942,$F$3:$R$3,0)+1),"")</f>
        <v>7</v>
      </c>
      <c r="E942">
        <f>IFERROR(IF('SUIVI VENTES 403e'!$A928&lt;&gt;"",ROUND((($C942/1.2)-$D942),2),""),"")</f>
        <v>2.0299999999999998</v>
      </c>
      <c r="F942">
        <f>IFERROR(IF('SUIVI VENTES 403e'!$A928&lt;&gt;"",ROUND($E942*$A942,2),""),"")</f>
        <v>8.1199999999999992</v>
      </c>
      <c r="G942">
        <f>IFERROR(IF('SUIVI VENTES 403e'!$A928&lt;&gt;"",YEAR('SUIVI VENTES 403e'!$G928),""),"")</f>
        <v>2022</v>
      </c>
      <c r="H942">
        <f>IFERROR(IF('SUIVI VENTES 403e'!$A928&lt;&gt;"",MONTH('SUIVI VENTES 403e'!$G928),""),"")</f>
        <v>5</v>
      </c>
    </row>
    <row r="943" spans="1:8" x14ac:dyDescent="0.25">
      <c r="A943">
        <f>IFERROR('SUIVI VENTES 403e'!B929*(INDEX(traitement!$A$2:$B$10,MATCH('SUIVI VENTES 403e'!$H929,traitement!$A$2:$A$10,0),2)),"")</f>
        <v>5</v>
      </c>
      <c r="B943">
        <f>IFERROR('SUIVI VENTES 403e'!F929,"")</f>
        <v>54.17</v>
      </c>
      <c r="C943">
        <f>IFERROR(IF('SUIVI VENTES 403e'!$A929&lt;&gt;"",ROUND($B943/$A943,2),""),"")</f>
        <v>10.83</v>
      </c>
      <c r="D943" cm="1">
        <f t="array" ref="D943">IFERROR(INDEX($F$3:$R$7,MATCH($G943,$F$4:$F$7,0),MATCH($H943,$F$3:$R$3,0)+1),"")</f>
        <v>7</v>
      </c>
      <c r="E943">
        <f>IFERROR(IF('SUIVI VENTES 403e'!$A929&lt;&gt;"",ROUND((($C943/1.2)-$D943),2),""),"")</f>
        <v>2.0299999999999998</v>
      </c>
      <c r="F943">
        <f>IFERROR(IF('SUIVI VENTES 403e'!$A929&lt;&gt;"",ROUND($E943*$A943,2),""),"")</f>
        <v>10.15</v>
      </c>
      <c r="G943">
        <f>IFERROR(IF('SUIVI VENTES 403e'!$A929&lt;&gt;"",YEAR('SUIVI VENTES 403e'!$G929),""),"")</f>
        <v>2022</v>
      </c>
      <c r="H943">
        <f>IFERROR(IF('SUIVI VENTES 403e'!$A929&lt;&gt;"",MONTH('SUIVI VENTES 403e'!$G929),""),"")</f>
        <v>5</v>
      </c>
    </row>
    <row r="944" spans="1:8" x14ac:dyDescent="0.25">
      <c r="A944">
        <f>IFERROR('SUIVI VENTES 403e'!B930*(INDEX(traitement!$A$2:$B$10,MATCH('SUIVI VENTES 403e'!$H930,traitement!$A$2:$A$10,0),2)),"")</f>
        <v>24</v>
      </c>
      <c r="B944">
        <f>IFERROR('SUIVI VENTES 403e'!F930,"")</f>
        <v>260</v>
      </c>
      <c r="C944">
        <f>IFERROR(IF('SUIVI VENTES 403e'!$A930&lt;&gt;"",ROUND($B944/$A944,2),""),"")</f>
        <v>10.83</v>
      </c>
      <c r="D944" cm="1">
        <f t="array" ref="D944">IFERROR(INDEX($F$3:$R$7,MATCH($G944,$F$4:$F$7,0),MATCH($H944,$F$3:$R$3,0)+1),"")</f>
        <v>7</v>
      </c>
      <c r="E944">
        <f>IFERROR(IF('SUIVI VENTES 403e'!$A930&lt;&gt;"",ROUND((($C944/1.2)-$D944),2),""),"")</f>
        <v>2.0299999999999998</v>
      </c>
      <c r="F944">
        <f>IFERROR(IF('SUIVI VENTES 403e'!$A930&lt;&gt;"",ROUND($E944*$A944,2),""),"")</f>
        <v>48.72</v>
      </c>
      <c r="G944">
        <f>IFERROR(IF('SUIVI VENTES 403e'!$A930&lt;&gt;"",YEAR('SUIVI VENTES 403e'!$G930),""),"")</f>
        <v>2022</v>
      </c>
      <c r="H944">
        <f>IFERROR(IF('SUIVI VENTES 403e'!$A930&lt;&gt;"",MONTH('SUIVI VENTES 403e'!$G930),""),"")</f>
        <v>5</v>
      </c>
    </row>
    <row r="945" spans="1:8" x14ac:dyDescent="0.25">
      <c r="A945">
        <f>IFERROR('SUIVI VENTES 403e'!B931*(INDEX(traitement!$A$2:$B$10,MATCH('SUIVI VENTES 403e'!$H931,traitement!$A$2:$A$10,0),2)),"")</f>
        <v>10</v>
      </c>
      <c r="B945">
        <f>IFERROR('SUIVI VENTES 403e'!F931,"")</f>
        <v>105</v>
      </c>
      <c r="C945">
        <f>IFERROR(IF('SUIVI VENTES 403e'!$A931&lt;&gt;"",ROUND($B945/$A945,2),""),"")</f>
        <v>10.5</v>
      </c>
      <c r="D945" cm="1">
        <f t="array" ref="D945">IFERROR(INDEX($F$3:$R$7,MATCH($G945,$F$4:$F$7,0),MATCH($H945,$F$3:$R$3,0)+1),"")</f>
        <v>7</v>
      </c>
      <c r="E945">
        <f>IFERROR(IF('SUIVI VENTES 403e'!$A931&lt;&gt;"",ROUND((($C945/1.2)-$D945),2),""),"")</f>
        <v>1.75</v>
      </c>
      <c r="F945">
        <f>IFERROR(IF('SUIVI VENTES 403e'!$A931&lt;&gt;"",ROUND($E945*$A945,2),""),"")</f>
        <v>17.5</v>
      </c>
      <c r="G945">
        <f>IFERROR(IF('SUIVI VENTES 403e'!$A931&lt;&gt;"",YEAR('SUIVI VENTES 403e'!$G931),""),"")</f>
        <v>2022</v>
      </c>
      <c r="H945">
        <f>IFERROR(IF('SUIVI VENTES 403e'!$A931&lt;&gt;"",MONTH('SUIVI VENTES 403e'!$G931),""),"")</f>
        <v>5</v>
      </c>
    </row>
    <row r="946" spans="1:8" x14ac:dyDescent="0.25">
      <c r="A946">
        <f>IFERROR('SUIVI VENTES 403e'!B932*(INDEX(traitement!$A$2:$B$10,MATCH('SUIVI VENTES 403e'!$H932,traitement!$A$2:$A$10,0),2)),"")</f>
        <v>6</v>
      </c>
      <c r="B946">
        <f>IFERROR('SUIVI VENTES 403e'!F932,"")</f>
        <v>130</v>
      </c>
      <c r="C946">
        <f>IFERROR(IF('SUIVI VENTES 403e'!$A932&lt;&gt;"",ROUND($B946/$A946,2),""),"")</f>
        <v>21.67</v>
      </c>
      <c r="D946" cm="1">
        <f t="array" ref="D946">IFERROR(INDEX($F$3:$R$7,MATCH($G946,$F$4:$F$7,0),MATCH($H946,$F$3:$R$3,0)+1),"")</f>
        <v>7</v>
      </c>
      <c r="E946">
        <f>IFERROR(IF('SUIVI VENTES 403e'!$A932&lt;&gt;"",ROUND((($C946/1.2)-$D946),2),""),"")</f>
        <v>11.06</v>
      </c>
      <c r="F946">
        <f>IFERROR(IF('SUIVI VENTES 403e'!$A932&lt;&gt;"",ROUND($E946*$A946,2),""),"")</f>
        <v>66.36</v>
      </c>
      <c r="G946">
        <f>IFERROR(IF('SUIVI VENTES 403e'!$A932&lt;&gt;"",YEAR('SUIVI VENTES 403e'!$G932),""),"")</f>
        <v>2022</v>
      </c>
      <c r="H946">
        <f>IFERROR(IF('SUIVI VENTES 403e'!$A932&lt;&gt;"",MONTH('SUIVI VENTES 403e'!$G932),""),"")</f>
        <v>5</v>
      </c>
    </row>
    <row r="947" spans="1:8" x14ac:dyDescent="0.25">
      <c r="A947">
        <f>IFERROR('SUIVI VENTES 403e'!B933*(INDEX(traitement!$A$2:$B$10,MATCH('SUIVI VENTES 403e'!$H933,traitement!$A$2:$A$10,0),2)),"")</f>
        <v>1</v>
      </c>
      <c r="B947">
        <f>IFERROR('SUIVI VENTES 403e'!F933,"")</f>
        <v>12.5</v>
      </c>
      <c r="C947">
        <f>IFERROR(IF('SUIVI VENTES 403e'!$A933&lt;&gt;"",ROUND($B947/$A947,2),""),"")</f>
        <v>12.5</v>
      </c>
      <c r="D947" cm="1">
        <f t="array" ref="D947">IFERROR(INDEX($F$3:$R$7,MATCH($G947,$F$4:$F$7,0),MATCH($H947,$F$3:$R$3,0)+1),"")</f>
        <v>7</v>
      </c>
      <c r="E947">
        <f>IFERROR(IF('SUIVI VENTES 403e'!$A933&lt;&gt;"",ROUND((($C947/1.2)-$D947),2),""),"")</f>
        <v>3.42</v>
      </c>
      <c r="F947">
        <f>IFERROR(IF('SUIVI VENTES 403e'!$A933&lt;&gt;"",ROUND($E947*$A947,2),""),"")</f>
        <v>3.42</v>
      </c>
      <c r="G947">
        <f>IFERROR(IF('SUIVI VENTES 403e'!$A933&lt;&gt;"",YEAR('SUIVI VENTES 403e'!$G933),""),"")</f>
        <v>2022</v>
      </c>
      <c r="H947">
        <f>IFERROR(IF('SUIVI VENTES 403e'!$A933&lt;&gt;"",MONTH('SUIVI VENTES 403e'!$G933),""),"")</f>
        <v>5</v>
      </c>
    </row>
    <row r="948" spans="1:8" x14ac:dyDescent="0.25">
      <c r="A948">
        <f>IFERROR('SUIVI VENTES 403e'!B934*(INDEX(traitement!$A$2:$B$10,MATCH('SUIVI VENTES 403e'!$H934,traitement!$A$2:$A$10,0),2)),"")</f>
        <v>1</v>
      </c>
      <c r="B948">
        <f>IFERROR('SUIVI VENTES 403e'!F934,"")</f>
        <v>12.5</v>
      </c>
      <c r="C948">
        <f>IFERROR(IF('SUIVI VENTES 403e'!$A934&lt;&gt;"",ROUND($B948/$A948,2),""),"")</f>
        <v>12.5</v>
      </c>
      <c r="D948" cm="1">
        <f t="array" ref="D948">IFERROR(INDEX($F$3:$R$7,MATCH($G948,$F$4:$F$7,0),MATCH($H948,$F$3:$R$3,0)+1),"")</f>
        <v>7</v>
      </c>
      <c r="E948">
        <f>IFERROR(IF('SUIVI VENTES 403e'!$A934&lt;&gt;"",ROUND((($C948/1.2)-$D948),2),""),"")</f>
        <v>3.42</v>
      </c>
      <c r="F948">
        <f>IFERROR(IF('SUIVI VENTES 403e'!$A934&lt;&gt;"",ROUND($E948*$A948,2),""),"")</f>
        <v>3.42</v>
      </c>
      <c r="G948">
        <f>IFERROR(IF('SUIVI VENTES 403e'!$A934&lt;&gt;"",YEAR('SUIVI VENTES 403e'!$G934),""),"")</f>
        <v>2022</v>
      </c>
      <c r="H948">
        <f>IFERROR(IF('SUIVI VENTES 403e'!$A934&lt;&gt;"",MONTH('SUIVI VENTES 403e'!$G934),""),"")</f>
        <v>5</v>
      </c>
    </row>
    <row r="949" spans="1:8" x14ac:dyDescent="0.25">
      <c r="A949">
        <f>IFERROR('SUIVI VENTES 403e'!B935*(INDEX(traitement!$A$2:$B$10,MATCH('SUIVI VENTES 403e'!$H935,traitement!$A$2:$A$10,0),2)),"")</f>
        <v>10</v>
      </c>
      <c r="B949">
        <f>IFERROR('SUIVI VENTES 403e'!F935,"")</f>
        <v>108.33</v>
      </c>
      <c r="C949">
        <f>IFERROR(IF('SUIVI VENTES 403e'!$A935&lt;&gt;"",ROUND($B949/$A949,2),""),"")</f>
        <v>10.83</v>
      </c>
      <c r="D949" cm="1">
        <f t="array" ref="D949">IFERROR(INDEX($F$3:$R$7,MATCH($G949,$F$4:$F$7,0),MATCH($H949,$F$3:$R$3,0)+1),"")</f>
        <v>7</v>
      </c>
      <c r="E949">
        <f>IFERROR(IF('SUIVI VENTES 403e'!$A935&lt;&gt;"",ROUND((($C949/1.2)-$D949),2),""),"")</f>
        <v>2.0299999999999998</v>
      </c>
      <c r="F949">
        <f>IFERROR(IF('SUIVI VENTES 403e'!$A935&lt;&gt;"",ROUND($E949*$A949,2),""),"")</f>
        <v>20.3</v>
      </c>
      <c r="G949">
        <f>IFERROR(IF('SUIVI VENTES 403e'!$A935&lt;&gt;"",YEAR('SUIVI VENTES 403e'!$G935),""),"")</f>
        <v>2022</v>
      </c>
      <c r="H949">
        <f>IFERROR(IF('SUIVI VENTES 403e'!$A935&lt;&gt;"",MONTH('SUIVI VENTES 403e'!$G935),""),"")</f>
        <v>5</v>
      </c>
    </row>
    <row r="950" spans="1:8" x14ac:dyDescent="0.25">
      <c r="A950">
        <f>IFERROR('SUIVI VENTES 403e'!B936*(INDEX(traitement!$A$2:$B$10,MATCH('SUIVI VENTES 403e'!$H936,traitement!$A$2:$A$10,0),2)),"")</f>
        <v>0.25</v>
      </c>
      <c r="B950">
        <f>IFERROR('SUIVI VENTES 403e'!F936,"")</f>
        <v>5.42</v>
      </c>
      <c r="C950">
        <f>IFERROR(IF('SUIVI VENTES 403e'!$A936&lt;&gt;"",ROUND($B950/$A950,2),""),"")</f>
        <v>21.68</v>
      </c>
      <c r="D950" cm="1">
        <f t="array" ref="D950">IFERROR(INDEX($F$3:$R$7,MATCH($G950,$F$4:$F$7,0),MATCH($H950,$F$3:$R$3,0)+1),"")</f>
        <v>7</v>
      </c>
      <c r="E950">
        <f>IFERROR(IF('SUIVI VENTES 403e'!$A936&lt;&gt;"",ROUND((($C950/1.2)-$D950),2),""),"")</f>
        <v>11.07</v>
      </c>
      <c r="F950">
        <f>IFERROR(IF('SUIVI VENTES 403e'!$A936&lt;&gt;"",ROUND($E950*$A950,2),""),"")</f>
        <v>2.77</v>
      </c>
      <c r="G950">
        <f>IFERROR(IF('SUIVI VENTES 403e'!$A936&lt;&gt;"",YEAR('SUIVI VENTES 403e'!$G936),""),"")</f>
        <v>2022</v>
      </c>
      <c r="H950">
        <f>IFERROR(IF('SUIVI VENTES 403e'!$A936&lt;&gt;"",MONTH('SUIVI VENTES 403e'!$G936),""),"")</f>
        <v>5</v>
      </c>
    </row>
    <row r="951" spans="1:8" x14ac:dyDescent="0.25">
      <c r="A951">
        <f>IFERROR('SUIVI VENTES 403e'!B937*(INDEX(traitement!$A$2:$B$10,MATCH('SUIVI VENTES 403e'!$H937,traitement!$A$2:$A$10,0),2)),"")</f>
        <v>5</v>
      </c>
      <c r="B951">
        <f>IFERROR('SUIVI VENTES 403e'!F937,"")</f>
        <v>54.17</v>
      </c>
      <c r="C951">
        <f>IFERROR(IF('SUIVI VENTES 403e'!$A937&lt;&gt;"",ROUND($B951/$A951,2),""),"")</f>
        <v>10.83</v>
      </c>
      <c r="D951" cm="1">
        <f t="array" ref="D951">IFERROR(INDEX($F$3:$R$7,MATCH($G951,$F$4:$F$7,0),MATCH($H951,$F$3:$R$3,0)+1),"")</f>
        <v>7</v>
      </c>
      <c r="E951">
        <f>IFERROR(IF('SUIVI VENTES 403e'!$A937&lt;&gt;"",ROUND((($C951/1.2)-$D951),2),""),"")</f>
        <v>2.0299999999999998</v>
      </c>
      <c r="F951">
        <f>IFERROR(IF('SUIVI VENTES 403e'!$A937&lt;&gt;"",ROUND($E951*$A951,2),""),"")</f>
        <v>10.15</v>
      </c>
      <c r="G951">
        <f>IFERROR(IF('SUIVI VENTES 403e'!$A937&lt;&gt;"",YEAR('SUIVI VENTES 403e'!$G937),""),"")</f>
        <v>2022</v>
      </c>
      <c r="H951">
        <f>IFERROR(IF('SUIVI VENTES 403e'!$A937&lt;&gt;"",MONTH('SUIVI VENTES 403e'!$G937),""),"")</f>
        <v>5</v>
      </c>
    </row>
    <row r="952" spans="1:8" x14ac:dyDescent="0.25">
      <c r="A952">
        <f>IFERROR('SUIVI VENTES 403e'!B938*(INDEX(traitement!$A$2:$B$10,MATCH('SUIVI VENTES 403e'!$H938,traitement!$A$2:$A$10,0),2)),"")</f>
        <v>12</v>
      </c>
      <c r="B952">
        <f>IFERROR('SUIVI VENTES 403e'!F938,"")</f>
        <v>130</v>
      </c>
      <c r="C952">
        <f>IFERROR(IF('SUIVI VENTES 403e'!$A938&lt;&gt;"",ROUND($B952/$A952,2),""),"")</f>
        <v>10.83</v>
      </c>
      <c r="D952" cm="1">
        <f t="array" ref="D952">IFERROR(INDEX($F$3:$R$7,MATCH($G952,$F$4:$F$7,0),MATCH($H952,$F$3:$R$3,0)+1),"")</f>
        <v>7</v>
      </c>
      <c r="E952">
        <f>IFERROR(IF('SUIVI VENTES 403e'!$A938&lt;&gt;"",ROUND((($C952/1.2)-$D952),2),""),"")</f>
        <v>2.0299999999999998</v>
      </c>
      <c r="F952">
        <f>IFERROR(IF('SUIVI VENTES 403e'!$A938&lt;&gt;"",ROUND($E952*$A952,2),""),"")</f>
        <v>24.36</v>
      </c>
      <c r="G952">
        <f>IFERROR(IF('SUIVI VENTES 403e'!$A938&lt;&gt;"",YEAR('SUIVI VENTES 403e'!$G938),""),"")</f>
        <v>2022</v>
      </c>
      <c r="H952">
        <f>IFERROR(IF('SUIVI VENTES 403e'!$A938&lt;&gt;"",MONTH('SUIVI VENTES 403e'!$G938),""),"")</f>
        <v>5</v>
      </c>
    </row>
    <row r="953" spans="1:8" x14ac:dyDescent="0.25">
      <c r="A953">
        <f>IFERROR('SUIVI VENTES 403e'!B939*(INDEX(traitement!$A$2:$B$10,MATCH('SUIVI VENTES 403e'!$H939,traitement!$A$2:$A$10,0),2)),"")</f>
        <v>10</v>
      </c>
      <c r="B953">
        <f>IFERROR('SUIVI VENTES 403e'!F939,"")</f>
        <v>105</v>
      </c>
      <c r="C953">
        <f>IFERROR(IF('SUIVI VENTES 403e'!$A939&lt;&gt;"",ROUND($B953/$A953,2),""),"")</f>
        <v>10.5</v>
      </c>
      <c r="D953" cm="1">
        <f t="array" ref="D953">IFERROR(INDEX($F$3:$R$7,MATCH($G953,$F$4:$F$7,0),MATCH($H953,$F$3:$R$3,0)+1),"")</f>
        <v>7</v>
      </c>
      <c r="E953">
        <f>IFERROR(IF('SUIVI VENTES 403e'!$A939&lt;&gt;"",ROUND((($C953/1.2)-$D953),2),""),"")</f>
        <v>1.75</v>
      </c>
      <c r="F953">
        <f>IFERROR(IF('SUIVI VENTES 403e'!$A939&lt;&gt;"",ROUND($E953*$A953,2),""),"")</f>
        <v>17.5</v>
      </c>
      <c r="G953">
        <f>IFERROR(IF('SUIVI VENTES 403e'!$A939&lt;&gt;"",YEAR('SUIVI VENTES 403e'!$G939),""),"")</f>
        <v>2022</v>
      </c>
      <c r="H953">
        <f>IFERROR(IF('SUIVI VENTES 403e'!$A939&lt;&gt;"",MONTH('SUIVI VENTES 403e'!$G939),""),"")</f>
        <v>5</v>
      </c>
    </row>
    <row r="954" spans="1:8" x14ac:dyDescent="0.25">
      <c r="A954">
        <f>IFERROR('SUIVI VENTES 403e'!B940*(INDEX(traitement!$A$2:$B$10,MATCH('SUIVI VENTES 403e'!$H940,traitement!$A$2:$A$10,0),2)),"")</f>
        <v>8</v>
      </c>
      <c r="B954">
        <f>IFERROR('SUIVI VENTES 403e'!F940,"")</f>
        <v>86.67</v>
      </c>
      <c r="C954">
        <f>IFERROR(IF('SUIVI VENTES 403e'!$A940&lt;&gt;"",ROUND($B954/$A954,2),""),"")</f>
        <v>10.83</v>
      </c>
      <c r="D954" cm="1">
        <f t="array" ref="D954">IFERROR(INDEX($F$3:$R$7,MATCH($G954,$F$4:$F$7,0),MATCH($H954,$F$3:$R$3,0)+1),"")</f>
        <v>8</v>
      </c>
      <c r="E954">
        <f>IFERROR(IF('SUIVI VENTES 403e'!$A940&lt;&gt;"",ROUND((($C954/1.2)-$D954),2),""),"")</f>
        <v>1.03</v>
      </c>
      <c r="F954">
        <f>IFERROR(IF('SUIVI VENTES 403e'!$A940&lt;&gt;"",ROUND($E954*$A954,2),""),"")</f>
        <v>8.24</v>
      </c>
      <c r="G954">
        <f>IFERROR(IF('SUIVI VENTES 403e'!$A940&lt;&gt;"",YEAR('SUIVI VENTES 403e'!$G940),""),"")</f>
        <v>2022</v>
      </c>
      <c r="H954">
        <f>IFERROR(IF('SUIVI VENTES 403e'!$A940&lt;&gt;"",MONTH('SUIVI VENTES 403e'!$G940),""),"")</f>
        <v>6</v>
      </c>
    </row>
    <row r="955" spans="1:8" x14ac:dyDescent="0.25">
      <c r="A955">
        <f>IFERROR('SUIVI VENTES 403e'!B941*(INDEX(traitement!$A$2:$B$10,MATCH('SUIVI VENTES 403e'!$H941,traitement!$A$2:$A$10,0),2)),"")</f>
        <v>12</v>
      </c>
      <c r="B955">
        <f>IFERROR('SUIVI VENTES 403e'!F941,"")</f>
        <v>130</v>
      </c>
      <c r="C955">
        <f>IFERROR(IF('SUIVI VENTES 403e'!$A941&lt;&gt;"",ROUND($B955/$A955,2),""),"")</f>
        <v>10.83</v>
      </c>
      <c r="D955" cm="1">
        <f t="array" ref="D955">IFERROR(INDEX($F$3:$R$7,MATCH($G955,$F$4:$F$7,0),MATCH($H955,$F$3:$R$3,0)+1),"")</f>
        <v>8</v>
      </c>
      <c r="E955">
        <f>IFERROR(IF('SUIVI VENTES 403e'!$A941&lt;&gt;"",ROUND((($C955/1.2)-$D955),2),""),"")</f>
        <v>1.03</v>
      </c>
      <c r="F955">
        <f>IFERROR(IF('SUIVI VENTES 403e'!$A941&lt;&gt;"",ROUND($E955*$A955,2),""),"")</f>
        <v>12.36</v>
      </c>
      <c r="G955">
        <f>IFERROR(IF('SUIVI VENTES 403e'!$A941&lt;&gt;"",YEAR('SUIVI VENTES 403e'!$G941),""),"")</f>
        <v>2022</v>
      </c>
      <c r="H955">
        <f>IFERROR(IF('SUIVI VENTES 403e'!$A941&lt;&gt;"",MONTH('SUIVI VENTES 403e'!$G941),""),"")</f>
        <v>6</v>
      </c>
    </row>
    <row r="956" spans="1:8" x14ac:dyDescent="0.25">
      <c r="A956">
        <f>IFERROR('SUIVI VENTES 403e'!B942*(INDEX(traitement!$A$2:$B$10,MATCH('SUIVI VENTES 403e'!$H942,traitement!$A$2:$A$10,0),2)),"")</f>
        <v>1</v>
      </c>
      <c r="B956">
        <f>IFERROR('SUIVI VENTES 403e'!F942,"")</f>
        <v>0</v>
      </c>
      <c r="C956">
        <f>IFERROR(IF('SUIVI VENTES 403e'!$A942&lt;&gt;"",ROUND($B956/$A956,2),""),"")</f>
        <v>0</v>
      </c>
      <c r="D956" cm="1">
        <f t="array" ref="D956">IFERROR(INDEX($F$3:$R$7,MATCH($G956,$F$4:$F$7,0),MATCH($H956,$F$3:$R$3,0)+1),"")</f>
        <v>8</v>
      </c>
      <c r="E956">
        <f>IFERROR(IF('SUIVI VENTES 403e'!$A942&lt;&gt;"",ROUND((($C956/1.2)-$D956),2),""),"")</f>
        <v>-8</v>
      </c>
      <c r="F956">
        <f>IFERROR(IF('SUIVI VENTES 403e'!$A942&lt;&gt;"",ROUND($E956*$A956,2),""),"")</f>
        <v>-8</v>
      </c>
      <c r="G956">
        <f>IFERROR(IF('SUIVI VENTES 403e'!$A942&lt;&gt;"",YEAR('SUIVI VENTES 403e'!$G942),""),"")</f>
        <v>2022</v>
      </c>
      <c r="H956">
        <f>IFERROR(IF('SUIVI VENTES 403e'!$A942&lt;&gt;"",MONTH('SUIVI VENTES 403e'!$G942),""),"")</f>
        <v>6</v>
      </c>
    </row>
    <row r="957" spans="1:8" x14ac:dyDescent="0.25">
      <c r="A957">
        <f>IFERROR('SUIVI VENTES 403e'!B943*(INDEX(traitement!$A$2:$B$10,MATCH('SUIVI VENTES 403e'!$H943,traitement!$A$2:$A$10,0),2)),"")</f>
        <v>8</v>
      </c>
      <c r="B957">
        <f>IFERROR('SUIVI VENTES 403e'!F943,"")</f>
        <v>86.67</v>
      </c>
      <c r="C957">
        <f>IFERROR(IF('SUIVI VENTES 403e'!$A943&lt;&gt;"",ROUND($B957/$A957,2),""),"")</f>
        <v>10.83</v>
      </c>
      <c r="D957" cm="1">
        <f t="array" ref="D957">IFERROR(INDEX($F$3:$R$7,MATCH($G957,$F$4:$F$7,0),MATCH($H957,$F$3:$R$3,0)+1),"")</f>
        <v>8</v>
      </c>
      <c r="E957">
        <f>IFERROR(IF('SUIVI VENTES 403e'!$A943&lt;&gt;"",ROUND((($C957/1.2)-$D957),2),""),"")</f>
        <v>1.03</v>
      </c>
      <c r="F957">
        <f>IFERROR(IF('SUIVI VENTES 403e'!$A943&lt;&gt;"",ROUND($E957*$A957,2),""),"")</f>
        <v>8.24</v>
      </c>
      <c r="G957">
        <f>IFERROR(IF('SUIVI VENTES 403e'!$A943&lt;&gt;"",YEAR('SUIVI VENTES 403e'!$G943),""),"")</f>
        <v>2022</v>
      </c>
      <c r="H957">
        <f>IFERROR(IF('SUIVI VENTES 403e'!$A943&lt;&gt;"",MONTH('SUIVI VENTES 403e'!$G943),""),"")</f>
        <v>6</v>
      </c>
    </row>
    <row r="958" spans="1:8" x14ac:dyDescent="0.25">
      <c r="A958">
        <f>IFERROR('SUIVI VENTES 403e'!B944*(INDEX(traitement!$A$2:$B$10,MATCH('SUIVI VENTES 403e'!$H944,traitement!$A$2:$A$10,0),2)),"")</f>
        <v>1</v>
      </c>
      <c r="B958">
        <f>IFERROR('SUIVI VENTES 403e'!F944,"")</f>
        <v>10.83</v>
      </c>
      <c r="C958">
        <f>IFERROR(IF('SUIVI VENTES 403e'!$A944&lt;&gt;"",ROUND($B958/$A958,2),""),"")</f>
        <v>10.83</v>
      </c>
      <c r="D958" cm="1">
        <f t="array" ref="D958">IFERROR(INDEX($F$3:$R$7,MATCH($G958,$F$4:$F$7,0),MATCH($H958,$F$3:$R$3,0)+1),"")</f>
        <v>8</v>
      </c>
      <c r="E958">
        <f>IFERROR(IF('SUIVI VENTES 403e'!$A944&lt;&gt;"",ROUND((($C958/1.2)-$D958),2),""),"")</f>
        <v>1.03</v>
      </c>
      <c r="F958">
        <f>IFERROR(IF('SUIVI VENTES 403e'!$A944&lt;&gt;"",ROUND($E958*$A958,2),""),"")</f>
        <v>1.03</v>
      </c>
      <c r="G958">
        <f>IFERROR(IF('SUIVI VENTES 403e'!$A944&lt;&gt;"",YEAR('SUIVI VENTES 403e'!$G944),""),"")</f>
        <v>2022</v>
      </c>
      <c r="H958">
        <f>IFERROR(IF('SUIVI VENTES 403e'!$A944&lt;&gt;"",MONTH('SUIVI VENTES 403e'!$G944),""),"")</f>
        <v>6</v>
      </c>
    </row>
    <row r="959" spans="1:8" x14ac:dyDescent="0.25">
      <c r="A959">
        <f>IFERROR('SUIVI VENTES 403e'!B945*(INDEX(traitement!$A$2:$B$10,MATCH('SUIVI VENTES 403e'!$H945,traitement!$A$2:$A$10,0),2)),"")</f>
        <v>18</v>
      </c>
      <c r="B959">
        <f>IFERROR('SUIVI VENTES 403e'!F945,"")</f>
        <v>195</v>
      </c>
      <c r="C959">
        <f>IFERROR(IF('SUIVI VENTES 403e'!$A945&lt;&gt;"",ROUND($B959/$A959,2),""),"")</f>
        <v>10.83</v>
      </c>
      <c r="D959" cm="1">
        <f t="array" ref="D959">IFERROR(INDEX($F$3:$R$7,MATCH($G959,$F$4:$F$7,0),MATCH($H959,$F$3:$R$3,0)+1),"")</f>
        <v>8</v>
      </c>
      <c r="E959">
        <f>IFERROR(IF('SUIVI VENTES 403e'!$A945&lt;&gt;"",ROUND((($C959/1.2)-$D959),2),""),"")</f>
        <v>1.03</v>
      </c>
      <c r="F959">
        <f>IFERROR(IF('SUIVI VENTES 403e'!$A945&lt;&gt;"",ROUND($E959*$A959,2),""),"")</f>
        <v>18.54</v>
      </c>
      <c r="G959">
        <f>IFERROR(IF('SUIVI VENTES 403e'!$A945&lt;&gt;"",YEAR('SUIVI VENTES 403e'!$G945),""),"")</f>
        <v>2022</v>
      </c>
      <c r="H959">
        <f>IFERROR(IF('SUIVI VENTES 403e'!$A945&lt;&gt;"",MONTH('SUIVI VENTES 403e'!$G945),""),"")</f>
        <v>6</v>
      </c>
    </row>
    <row r="960" spans="1:8" x14ac:dyDescent="0.25">
      <c r="A960">
        <f>IFERROR('SUIVI VENTES 403e'!B946*(INDEX(traitement!$A$2:$B$10,MATCH('SUIVI VENTES 403e'!$H946,traitement!$A$2:$A$10,0),2)),"")</f>
        <v>12</v>
      </c>
      <c r="B960">
        <f>IFERROR('SUIVI VENTES 403e'!F946,"")</f>
        <v>130</v>
      </c>
      <c r="C960">
        <f>IFERROR(IF('SUIVI VENTES 403e'!$A946&lt;&gt;"",ROUND($B960/$A960,2),""),"")</f>
        <v>10.83</v>
      </c>
      <c r="D960" cm="1">
        <f t="array" ref="D960">IFERROR(INDEX($F$3:$R$7,MATCH($G960,$F$4:$F$7,0),MATCH($H960,$F$3:$R$3,0)+1),"")</f>
        <v>8</v>
      </c>
      <c r="E960">
        <f>IFERROR(IF('SUIVI VENTES 403e'!$A946&lt;&gt;"",ROUND((($C960/1.2)-$D960),2),""),"")</f>
        <v>1.03</v>
      </c>
      <c r="F960">
        <f>IFERROR(IF('SUIVI VENTES 403e'!$A946&lt;&gt;"",ROUND($E960*$A960,2),""),"")</f>
        <v>12.36</v>
      </c>
      <c r="G960">
        <f>IFERROR(IF('SUIVI VENTES 403e'!$A946&lt;&gt;"",YEAR('SUIVI VENTES 403e'!$G946),""),"")</f>
        <v>2022</v>
      </c>
      <c r="H960">
        <f>IFERROR(IF('SUIVI VENTES 403e'!$A946&lt;&gt;"",MONTH('SUIVI VENTES 403e'!$G946),""),"")</f>
        <v>6</v>
      </c>
    </row>
    <row r="961" spans="1:8" x14ac:dyDescent="0.25">
      <c r="A961">
        <f>IFERROR('SUIVI VENTES 403e'!B947*(INDEX(traitement!$A$2:$B$10,MATCH('SUIVI VENTES 403e'!$H947,traitement!$A$2:$A$10,0),2)),"")</f>
        <v>15</v>
      </c>
      <c r="B961">
        <f>IFERROR('SUIVI VENTES 403e'!F947,"")</f>
        <v>162.5</v>
      </c>
      <c r="C961">
        <f>IFERROR(IF('SUIVI VENTES 403e'!$A947&lt;&gt;"",ROUND($B961/$A961,2),""),"")</f>
        <v>10.83</v>
      </c>
      <c r="D961" cm="1">
        <f t="array" ref="D961">IFERROR(INDEX($F$3:$R$7,MATCH($G961,$F$4:$F$7,0),MATCH($H961,$F$3:$R$3,0)+1),"")</f>
        <v>8</v>
      </c>
      <c r="E961">
        <f>IFERROR(IF('SUIVI VENTES 403e'!$A947&lt;&gt;"",ROUND((($C961/1.2)-$D961),2),""),"")</f>
        <v>1.03</v>
      </c>
      <c r="F961">
        <f>IFERROR(IF('SUIVI VENTES 403e'!$A947&lt;&gt;"",ROUND($E961*$A961,2),""),"")</f>
        <v>15.45</v>
      </c>
      <c r="G961">
        <f>IFERROR(IF('SUIVI VENTES 403e'!$A947&lt;&gt;"",YEAR('SUIVI VENTES 403e'!$G947),""),"")</f>
        <v>2022</v>
      </c>
      <c r="H961">
        <f>IFERROR(IF('SUIVI VENTES 403e'!$A947&lt;&gt;"",MONTH('SUIVI VENTES 403e'!$G947),""),"")</f>
        <v>6</v>
      </c>
    </row>
    <row r="962" spans="1:8" x14ac:dyDescent="0.25">
      <c r="A962">
        <f>IFERROR('SUIVI VENTES 403e'!B948*(INDEX(traitement!$A$2:$B$10,MATCH('SUIVI VENTES 403e'!$H948,traitement!$A$2:$A$10,0),2)),"")</f>
        <v>6</v>
      </c>
      <c r="B962">
        <f>IFERROR('SUIVI VENTES 403e'!F948,"")</f>
        <v>65</v>
      </c>
      <c r="C962">
        <f>IFERROR(IF('SUIVI VENTES 403e'!$A948&lt;&gt;"",ROUND($B962/$A962,2),""),"")</f>
        <v>10.83</v>
      </c>
      <c r="D962" cm="1">
        <f t="array" ref="D962">IFERROR(INDEX($F$3:$R$7,MATCH($G962,$F$4:$F$7,0),MATCH($H962,$F$3:$R$3,0)+1),"")</f>
        <v>8</v>
      </c>
      <c r="E962">
        <f>IFERROR(IF('SUIVI VENTES 403e'!$A948&lt;&gt;"",ROUND((($C962/1.2)-$D962),2),""),"")</f>
        <v>1.03</v>
      </c>
      <c r="F962">
        <f>IFERROR(IF('SUIVI VENTES 403e'!$A948&lt;&gt;"",ROUND($E962*$A962,2),""),"")</f>
        <v>6.18</v>
      </c>
      <c r="G962">
        <f>IFERROR(IF('SUIVI VENTES 403e'!$A948&lt;&gt;"",YEAR('SUIVI VENTES 403e'!$G948),""),"")</f>
        <v>2022</v>
      </c>
      <c r="H962">
        <f>IFERROR(IF('SUIVI VENTES 403e'!$A948&lt;&gt;"",MONTH('SUIVI VENTES 403e'!$G948),""),"")</f>
        <v>6</v>
      </c>
    </row>
    <row r="963" spans="1:8" x14ac:dyDescent="0.25">
      <c r="A963">
        <f>IFERROR('SUIVI VENTES 403e'!B949*(INDEX(traitement!$A$2:$B$10,MATCH('SUIVI VENTES 403e'!$H949,traitement!$A$2:$A$10,0),2)),"")</f>
        <v>1.4999999999999999E-2</v>
      </c>
      <c r="B963">
        <f>IFERROR('SUIVI VENTES 403e'!F949,"")</f>
        <v>0</v>
      </c>
      <c r="C963">
        <f>IFERROR(IF('SUIVI VENTES 403e'!$A949&lt;&gt;"",ROUND($B963/$A963,2),""),"")</f>
        <v>0</v>
      </c>
      <c r="D963" cm="1">
        <f t="array" ref="D963">IFERROR(INDEX($F$3:$R$7,MATCH($G963,$F$4:$F$7,0),MATCH($H963,$F$3:$R$3,0)+1),"")</f>
        <v>8</v>
      </c>
      <c r="E963">
        <f>IFERROR(IF('SUIVI VENTES 403e'!$A949&lt;&gt;"",ROUND((($C963/1.2)-$D963),2),""),"")</f>
        <v>-8</v>
      </c>
      <c r="F963">
        <f>IFERROR(IF('SUIVI VENTES 403e'!$A949&lt;&gt;"",ROUND($E963*$A963,2),""),"")</f>
        <v>-0.12</v>
      </c>
      <c r="G963">
        <f>IFERROR(IF('SUIVI VENTES 403e'!$A949&lt;&gt;"",YEAR('SUIVI VENTES 403e'!$G949),""),"")</f>
        <v>2022</v>
      </c>
      <c r="H963">
        <f>IFERROR(IF('SUIVI VENTES 403e'!$A949&lt;&gt;"",MONTH('SUIVI VENTES 403e'!$G949),""),"")</f>
        <v>6</v>
      </c>
    </row>
    <row r="964" spans="1:8" x14ac:dyDescent="0.25">
      <c r="A964">
        <f>IFERROR('SUIVI VENTES 403e'!B950*(INDEX(traitement!$A$2:$B$10,MATCH('SUIVI VENTES 403e'!$H950,traitement!$A$2:$A$10,0),2)),"")</f>
        <v>4</v>
      </c>
      <c r="B964">
        <f>IFERROR('SUIVI VENTES 403e'!F950,"")</f>
        <v>43.33</v>
      </c>
      <c r="C964">
        <f>IFERROR(IF('SUIVI VENTES 403e'!$A950&lt;&gt;"",ROUND($B964/$A964,2),""),"")</f>
        <v>10.83</v>
      </c>
      <c r="D964" cm="1">
        <f t="array" ref="D964">IFERROR(INDEX($F$3:$R$7,MATCH($G964,$F$4:$F$7,0),MATCH($H964,$F$3:$R$3,0)+1),"")</f>
        <v>8</v>
      </c>
      <c r="E964">
        <f>IFERROR(IF('SUIVI VENTES 403e'!$A950&lt;&gt;"",ROUND((($C964/1.2)-$D964),2),""),"")</f>
        <v>1.03</v>
      </c>
      <c r="F964">
        <f>IFERROR(IF('SUIVI VENTES 403e'!$A950&lt;&gt;"",ROUND($E964*$A964,2),""),"")</f>
        <v>4.12</v>
      </c>
      <c r="G964">
        <f>IFERROR(IF('SUIVI VENTES 403e'!$A950&lt;&gt;"",YEAR('SUIVI VENTES 403e'!$G950),""),"")</f>
        <v>2022</v>
      </c>
      <c r="H964">
        <f>IFERROR(IF('SUIVI VENTES 403e'!$A950&lt;&gt;"",MONTH('SUIVI VENTES 403e'!$G950),""),"")</f>
        <v>6</v>
      </c>
    </row>
    <row r="965" spans="1:8" x14ac:dyDescent="0.25">
      <c r="A965">
        <f>IFERROR('SUIVI VENTES 403e'!B951*(INDEX(traitement!$A$2:$B$10,MATCH('SUIVI VENTES 403e'!$H951,traitement!$A$2:$A$10,0),2)),"")</f>
        <v>12</v>
      </c>
      <c r="B965">
        <f>IFERROR('SUIVI VENTES 403e'!F951,"")</f>
        <v>130</v>
      </c>
      <c r="C965">
        <f>IFERROR(IF('SUIVI VENTES 403e'!$A951&lt;&gt;"",ROUND($B965/$A965,2),""),"")</f>
        <v>10.83</v>
      </c>
      <c r="D965" cm="1">
        <f t="array" ref="D965">IFERROR(INDEX($F$3:$R$7,MATCH($G965,$F$4:$F$7,0),MATCH($H965,$F$3:$R$3,0)+1),"")</f>
        <v>8</v>
      </c>
      <c r="E965">
        <f>IFERROR(IF('SUIVI VENTES 403e'!$A951&lt;&gt;"",ROUND((($C965/1.2)-$D965),2),""),"")</f>
        <v>1.03</v>
      </c>
      <c r="F965">
        <f>IFERROR(IF('SUIVI VENTES 403e'!$A951&lt;&gt;"",ROUND($E965*$A965,2),""),"")</f>
        <v>12.36</v>
      </c>
      <c r="G965">
        <f>IFERROR(IF('SUIVI VENTES 403e'!$A951&lt;&gt;"",YEAR('SUIVI VENTES 403e'!$G951),""),"")</f>
        <v>2022</v>
      </c>
      <c r="H965">
        <f>IFERROR(IF('SUIVI VENTES 403e'!$A951&lt;&gt;"",MONTH('SUIVI VENTES 403e'!$G951),""),"")</f>
        <v>6</v>
      </c>
    </row>
    <row r="966" spans="1:8" x14ac:dyDescent="0.25">
      <c r="A966">
        <f>IFERROR('SUIVI VENTES 403e'!B952*(INDEX(traitement!$A$2:$B$10,MATCH('SUIVI VENTES 403e'!$H952,traitement!$A$2:$A$10,0),2)),"")</f>
        <v>-20</v>
      </c>
      <c r="B966">
        <f>IFERROR('SUIVI VENTES 403e'!F952,"")</f>
        <v>-216.67</v>
      </c>
      <c r="C966">
        <f>IFERROR(IF('SUIVI VENTES 403e'!$A952&lt;&gt;"",ROUND($B966/$A966,2),""),"")</f>
        <v>10.83</v>
      </c>
      <c r="D966" cm="1">
        <f t="array" ref="D966">IFERROR(INDEX($F$3:$R$7,MATCH($G966,$F$4:$F$7,0),MATCH($H966,$F$3:$R$3,0)+1),"")</f>
        <v>8</v>
      </c>
      <c r="E966">
        <f>IFERROR(IF('SUIVI VENTES 403e'!$A952&lt;&gt;"",ROUND((($C966/1.2)-$D966),2),""),"")</f>
        <v>1.03</v>
      </c>
      <c r="F966">
        <f>IFERROR(IF('SUIVI VENTES 403e'!$A952&lt;&gt;"",ROUND($E966*$A966,2),""),"")</f>
        <v>-20.6</v>
      </c>
      <c r="G966">
        <f>IFERROR(IF('SUIVI VENTES 403e'!$A952&lt;&gt;"",YEAR('SUIVI VENTES 403e'!$G952),""),"")</f>
        <v>2022</v>
      </c>
      <c r="H966">
        <f>IFERROR(IF('SUIVI VENTES 403e'!$A952&lt;&gt;"",MONTH('SUIVI VENTES 403e'!$G952),""),"")</f>
        <v>6</v>
      </c>
    </row>
    <row r="967" spans="1:8" x14ac:dyDescent="0.25">
      <c r="A967">
        <f>IFERROR('SUIVI VENTES 403e'!B953*(INDEX(traitement!$A$2:$B$10,MATCH('SUIVI VENTES 403e'!$H953,traitement!$A$2:$A$10,0),2)),"")</f>
        <v>-2</v>
      </c>
      <c r="B967">
        <f>IFERROR('SUIVI VENTES 403e'!F953,"")</f>
        <v>0</v>
      </c>
      <c r="C967">
        <f>IFERROR(IF('SUIVI VENTES 403e'!$A953&lt;&gt;"",ROUND($B967/$A967,2),""),"")</f>
        <v>0</v>
      </c>
      <c r="D967" cm="1">
        <f t="array" ref="D967">IFERROR(INDEX($F$3:$R$7,MATCH($G967,$F$4:$F$7,0),MATCH($H967,$F$3:$R$3,0)+1),"")</f>
        <v>8</v>
      </c>
      <c r="E967">
        <f>IFERROR(IF('SUIVI VENTES 403e'!$A953&lt;&gt;"",ROUND((($C967/1.2)-$D967),2),""),"")</f>
        <v>-8</v>
      </c>
      <c r="F967">
        <f>IFERROR(IF('SUIVI VENTES 403e'!$A953&lt;&gt;"",ROUND($E967*$A967,2),""),"")</f>
        <v>16</v>
      </c>
      <c r="G967">
        <f>IFERROR(IF('SUIVI VENTES 403e'!$A953&lt;&gt;"",YEAR('SUIVI VENTES 403e'!$G953),""),"")</f>
        <v>2022</v>
      </c>
      <c r="H967">
        <f>IFERROR(IF('SUIVI VENTES 403e'!$A953&lt;&gt;"",MONTH('SUIVI VENTES 403e'!$G953),""),"")</f>
        <v>6</v>
      </c>
    </row>
    <row r="968" spans="1:8" x14ac:dyDescent="0.25">
      <c r="A968">
        <f>IFERROR('SUIVI VENTES 403e'!B954*(INDEX(traitement!$A$2:$B$10,MATCH('SUIVI VENTES 403e'!$H954,traitement!$A$2:$A$10,0),2)),"")</f>
        <v>20</v>
      </c>
      <c r="B968">
        <f>IFERROR('SUIVI VENTES 403e'!F954,"")</f>
        <v>210</v>
      </c>
      <c r="C968">
        <f>IFERROR(IF('SUIVI VENTES 403e'!$A954&lt;&gt;"",ROUND($B968/$A968,2),""),"")</f>
        <v>10.5</v>
      </c>
      <c r="D968" cm="1">
        <f t="array" ref="D968">IFERROR(INDEX($F$3:$R$7,MATCH($G968,$F$4:$F$7,0),MATCH($H968,$F$3:$R$3,0)+1),"")</f>
        <v>8</v>
      </c>
      <c r="E968">
        <f>IFERROR(IF('SUIVI VENTES 403e'!$A954&lt;&gt;"",ROUND((($C968/1.2)-$D968),2),""),"")</f>
        <v>0.75</v>
      </c>
      <c r="F968">
        <f>IFERROR(IF('SUIVI VENTES 403e'!$A954&lt;&gt;"",ROUND($E968*$A968,2),""),"")</f>
        <v>15</v>
      </c>
      <c r="G968">
        <f>IFERROR(IF('SUIVI VENTES 403e'!$A954&lt;&gt;"",YEAR('SUIVI VENTES 403e'!$G954),""),"")</f>
        <v>2022</v>
      </c>
      <c r="H968">
        <f>IFERROR(IF('SUIVI VENTES 403e'!$A954&lt;&gt;"",MONTH('SUIVI VENTES 403e'!$G954),""),"")</f>
        <v>6</v>
      </c>
    </row>
    <row r="969" spans="1:8" x14ac:dyDescent="0.25">
      <c r="A969">
        <f>IFERROR('SUIVI VENTES 403e'!B955*(INDEX(traitement!$A$2:$B$10,MATCH('SUIVI VENTES 403e'!$H955,traitement!$A$2:$A$10,0),2)),"")</f>
        <v>2</v>
      </c>
      <c r="B969">
        <f>IFERROR('SUIVI VENTES 403e'!F955,"")</f>
        <v>21.67</v>
      </c>
      <c r="C969">
        <f>IFERROR(IF('SUIVI VENTES 403e'!$A955&lt;&gt;"",ROUND($B969/$A969,2),""),"")</f>
        <v>10.84</v>
      </c>
      <c r="D969" cm="1">
        <f t="array" ref="D969">IFERROR(INDEX($F$3:$R$7,MATCH($G969,$F$4:$F$7,0),MATCH($H969,$F$3:$R$3,0)+1),"")</f>
        <v>8</v>
      </c>
      <c r="E969">
        <f>IFERROR(IF('SUIVI VENTES 403e'!$A955&lt;&gt;"",ROUND((($C969/1.2)-$D969),2),""),"")</f>
        <v>1.03</v>
      </c>
      <c r="F969">
        <f>IFERROR(IF('SUIVI VENTES 403e'!$A955&lt;&gt;"",ROUND($E969*$A969,2),""),"")</f>
        <v>2.06</v>
      </c>
      <c r="G969">
        <f>IFERROR(IF('SUIVI VENTES 403e'!$A955&lt;&gt;"",YEAR('SUIVI VENTES 403e'!$G955),""),"")</f>
        <v>2022</v>
      </c>
      <c r="H969">
        <f>IFERROR(IF('SUIVI VENTES 403e'!$A955&lt;&gt;"",MONTH('SUIVI VENTES 403e'!$G955),""),"")</f>
        <v>6</v>
      </c>
    </row>
    <row r="970" spans="1:8" x14ac:dyDescent="0.25">
      <c r="A970">
        <f>IFERROR('SUIVI VENTES 403e'!B956*(INDEX(traitement!$A$2:$B$10,MATCH('SUIVI VENTES 403e'!$H956,traitement!$A$2:$A$10,0),2)),"")</f>
        <v>1</v>
      </c>
      <c r="B970">
        <f>IFERROR('SUIVI VENTES 403e'!F956,"")</f>
        <v>21.67</v>
      </c>
      <c r="C970">
        <f>IFERROR(IF('SUIVI VENTES 403e'!$A956&lt;&gt;"",ROUND($B970/$A970,2),""),"")</f>
        <v>21.67</v>
      </c>
      <c r="D970" cm="1">
        <f t="array" ref="D970">IFERROR(INDEX($F$3:$R$7,MATCH($G970,$F$4:$F$7,0),MATCH($H970,$F$3:$R$3,0)+1),"")</f>
        <v>8</v>
      </c>
      <c r="E970">
        <f>IFERROR(IF('SUIVI VENTES 403e'!$A956&lt;&gt;"",ROUND((($C970/1.2)-$D970),2),""),"")</f>
        <v>10.06</v>
      </c>
      <c r="F970">
        <f>IFERROR(IF('SUIVI VENTES 403e'!$A956&lt;&gt;"",ROUND($E970*$A970,2),""),"")</f>
        <v>10.06</v>
      </c>
      <c r="G970">
        <f>IFERROR(IF('SUIVI VENTES 403e'!$A956&lt;&gt;"",YEAR('SUIVI VENTES 403e'!$G956),""),"")</f>
        <v>2022</v>
      </c>
      <c r="H970">
        <f>IFERROR(IF('SUIVI VENTES 403e'!$A956&lt;&gt;"",MONTH('SUIVI VENTES 403e'!$G956),""),"")</f>
        <v>6</v>
      </c>
    </row>
    <row r="971" spans="1:8" x14ac:dyDescent="0.25">
      <c r="A971">
        <f>IFERROR('SUIVI VENTES 403e'!B957*(INDEX(traitement!$A$2:$B$10,MATCH('SUIVI VENTES 403e'!$H957,traitement!$A$2:$A$10,0),2)),"")</f>
        <v>10</v>
      </c>
      <c r="B971">
        <f>IFERROR('SUIVI VENTES 403e'!F957,"")</f>
        <v>108.33</v>
      </c>
      <c r="C971">
        <f>IFERROR(IF('SUIVI VENTES 403e'!$A957&lt;&gt;"",ROUND($B971/$A971,2),""),"")</f>
        <v>10.83</v>
      </c>
      <c r="D971" cm="1">
        <f t="array" ref="D971">IFERROR(INDEX($F$3:$R$7,MATCH($G971,$F$4:$F$7,0),MATCH($H971,$F$3:$R$3,0)+1),"")</f>
        <v>8</v>
      </c>
      <c r="E971">
        <f>IFERROR(IF('SUIVI VENTES 403e'!$A957&lt;&gt;"",ROUND((($C971/1.2)-$D971),2),""),"")</f>
        <v>1.03</v>
      </c>
      <c r="F971">
        <f>IFERROR(IF('SUIVI VENTES 403e'!$A957&lt;&gt;"",ROUND($E971*$A971,2),""),"")</f>
        <v>10.3</v>
      </c>
      <c r="G971">
        <f>IFERROR(IF('SUIVI VENTES 403e'!$A957&lt;&gt;"",YEAR('SUIVI VENTES 403e'!$G957),""),"")</f>
        <v>2022</v>
      </c>
      <c r="H971">
        <f>IFERROR(IF('SUIVI VENTES 403e'!$A957&lt;&gt;"",MONTH('SUIVI VENTES 403e'!$G957),""),"")</f>
        <v>6</v>
      </c>
    </row>
    <row r="972" spans="1:8" x14ac:dyDescent="0.25">
      <c r="A972">
        <f>IFERROR('SUIVI VENTES 403e'!B958*(INDEX(traitement!$A$2:$B$10,MATCH('SUIVI VENTES 403e'!$H958,traitement!$A$2:$A$10,0),2)),"")</f>
        <v>20</v>
      </c>
      <c r="B972">
        <f>IFERROR('SUIVI VENTES 403e'!F958,"")</f>
        <v>216.67</v>
      </c>
      <c r="C972">
        <f>IFERROR(IF('SUIVI VENTES 403e'!$A958&lt;&gt;"",ROUND($B972/$A972,2),""),"")</f>
        <v>10.83</v>
      </c>
      <c r="D972" cm="1">
        <f t="array" ref="D972">IFERROR(INDEX($F$3:$R$7,MATCH($G972,$F$4:$F$7,0),MATCH($H972,$F$3:$R$3,0)+1),"")</f>
        <v>8</v>
      </c>
      <c r="E972">
        <f>IFERROR(IF('SUIVI VENTES 403e'!$A958&lt;&gt;"",ROUND((($C972/1.2)-$D972),2),""),"")</f>
        <v>1.03</v>
      </c>
      <c r="F972">
        <f>IFERROR(IF('SUIVI VENTES 403e'!$A958&lt;&gt;"",ROUND($E972*$A972,2),""),"")</f>
        <v>20.6</v>
      </c>
      <c r="G972">
        <f>IFERROR(IF('SUIVI VENTES 403e'!$A958&lt;&gt;"",YEAR('SUIVI VENTES 403e'!$G958),""),"")</f>
        <v>2022</v>
      </c>
      <c r="H972">
        <f>IFERROR(IF('SUIVI VENTES 403e'!$A958&lt;&gt;"",MONTH('SUIVI VENTES 403e'!$G958),""),"")</f>
        <v>6</v>
      </c>
    </row>
    <row r="973" spans="1:8" x14ac:dyDescent="0.25">
      <c r="A973">
        <f>IFERROR('SUIVI VENTES 403e'!B959*(INDEX(traitement!$A$2:$B$10,MATCH('SUIVI VENTES 403e'!$H959,traitement!$A$2:$A$10,0),2)),"")</f>
        <v>2</v>
      </c>
      <c r="B973">
        <f>IFERROR('SUIVI VENTES 403e'!F959,"")</f>
        <v>0</v>
      </c>
      <c r="C973">
        <f>IFERROR(IF('SUIVI VENTES 403e'!$A959&lt;&gt;"",ROUND($B973/$A973,2),""),"")</f>
        <v>0</v>
      </c>
      <c r="D973" cm="1">
        <f t="array" ref="D973">IFERROR(INDEX($F$3:$R$7,MATCH($G973,$F$4:$F$7,0),MATCH($H973,$F$3:$R$3,0)+1),"")</f>
        <v>8</v>
      </c>
      <c r="E973">
        <f>IFERROR(IF('SUIVI VENTES 403e'!$A959&lt;&gt;"",ROUND((($C973/1.2)-$D973),2),""),"")</f>
        <v>-8</v>
      </c>
      <c r="F973">
        <f>IFERROR(IF('SUIVI VENTES 403e'!$A959&lt;&gt;"",ROUND($E973*$A973,2),""),"")</f>
        <v>-16</v>
      </c>
      <c r="G973">
        <f>IFERROR(IF('SUIVI VENTES 403e'!$A959&lt;&gt;"",YEAR('SUIVI VENTES 403e'!$G959),""),"")</f>
        <v>2022</v>
      </c>
      <c r="H973">
        <f>IFERROR(IF('SUIVI VENTES 403e'!$A959&lt;&gt;"",MONTH('SUIVI VENTES 403e'!$G959),""),"")</f>
        <v>6</v>
      </c>
    </row>
    <row r="974" spans="1:8" x14ac:dyDescent="0.25">
      <c r="A974">
        <f>IFERROR('SUIVI VENTES 403e'!B960*(INDEX(traitement!$A$2:$B$10,MATCH('SUIVI VENTES 403e'!$H960,traitement!$A$2:$A$10,0),2)),"")</f>
        <v>4</v>
      </c>
      <c r="B974">
        <f>IFERROR('SUIVI VENTES 403e'!F960,"")</f>
        <v>43.33</v>
      </c>
      <c r="C974">
        <f>IFERROR(IF('SUIVI VENTES 403e'!$A960&lt;&gt;"",ROUND($B974/$A974,2),""),"")</f>
        <v>10.83</v>
      </c>
      <c r="D974" cm="1">
        <f t="array" ref="D974">IFERROR(INDEX($F$3:$R$7,MATCH($G974,$F$4:$F$7,0),MATCH($H974,$F$3:$R$3,0)+1),"")</f>
        <v>8</v>
      </c>
      <c r="E974">
        <f>IFERROR(IF('SUIVI VENTES 403e'!$A960&lt;&gt;"",ROUND((($C974/1.2)-$D974),2),""),"")</f>
        <v>1.03</v>
      </c>
      <c r="F974">
        <f>IFERROR(IF('SUIVI VENTES 403e'!$A960&lt;&gt;"",ROUND($E974*$A974,2),""),"")</f>
        <v>4.12</v>
      </c>
      <c r="G974">
        <f>IFERROR(IF('SUIVI VENTES 403e'!$A960&lt;&gt;"",YEAR('SUIVI VENTES 403e'!$G960),""),"")</f>
        <v>2022</v>
      </c>
      <c r="H974">
        <f>IFERROR(IF('SUIVI VENTES 403e'!$A960&lt;&gt;"",MONTH('SUIVI VENTES 403e'!$G960),""),"")</f>
        <v>6</v>
      </c>
    </row>
    <row r="975" spans="1:8" x14ac:dyDescent="0.25">
      <c r="A975">
        <f>IFERROR('SUIVI VENTES 403e'!B961*(INDEX(traitement!$A$2:$B$10,MATCH('SUIVI VENTES 403e'!$H961,traitement!$A$2:$A$10,0),2)),"")</f>
        <v>20</v>
      </c>
      <c r="B975">
        <f>IFERROR('SUIVI VENTES 403e'!F961,"")</f>
        <v>216.67</v>
      </c>
      <c r="C975">
        <f>IFERROR(IF('SUIVI VENTES 403e'!$A961&lt;&gt;"",ROUND($B975/$A975,2),""),"")</f>
        <v>10.83</v>
      </c>
      <c r="D975" cm="1">
        <f t="array" ref="D975">IFERROR(INDEX($F$3:$R$7,MATCH($G975,$F$4:$F$7,0),MATCH($H975,$F$3:$R$3,0)+1),"")</f>
        <v>8</v>
      </c>
      <c r="E975">
        <f>IFERROR(IF('SUIVI VENTES 403e'!$A961&lt;&gt;"",ROUND((($C975/1.2)-$D975),2),""),"")</f>
        <v>1.03</v>
      </c>
      <c r="F975">
        <f>IFERROR(IF('SUIVI VENTES 403e'!$A961&lt;&gt;"",ROUND($E975*$A975,2),""),"")</f>
        <v>20.6</v>
      </c>
      <c r="G975">
        <f>IFERROR(IF('SUIVI VENTES 403e'!$A961&lt;&gt;"",YEAR('SUIVI VENTES 403e'!$G961),""),"")</f>
        <v>2022</v>
      </c>
      <c r="H975">
        <f>IFERROR(IF('SUIVI VENTES 403e'!$A961&lt;&gt;"",MONTH('SUIVI VENTES 403e'!$G961),""),"")</f>
        <v>6</v>
      </c>
    </row>
    <row r="976" spans="1:8" x14ac:dyDescent="0.25">
      <c r="A976">
        <f>IFERROR('SUIVI VENTES 403e'!B962*(INDEX(traitement!$A$2:$B$10,MATCH('SUIVI VENTES 403e'!$H962,traitement!$A$2:$A$10,0),2)),"")</f>
        <v>2</v>
      </c>
      <c r="B976">
        <f>IFERROR('SUIVI VENTES 403e'!F962,"")</f>
        <v>0</v>
      </c>
      <c r="C976">
        <f>IFERROR(IF('SUIVI VENTES 403e'!$A962&lt;&gt;"",ROUND($B976/$A976,2),""),"")</f>
        <v>0</v>
      </c>
      <c r="D976" cm="1">
        <f t="array" ref="D976">IFERROR(INDEX($F$3:$R$7,MATCH($G976,$F$4:$F$7,0),MATCH($H976,$F$3:$R$3,0)+1),"")</f>
        <v>8</v>
      </c>
      <c r="E976">
        <f>IFERROR(IF('SUIVI VENTES 403e'!$A962&lt;&gt;"",ROUND((($C976/1.2)-$D976),2),""),"")</f>
        <v>-8</v>
      </c>
      <c r="F976">
        <f>IFERROR(IF('SUIVI VENTES 403e'!$A962&lt;&gt;"",ROUND($E976*$A976,2),""),"")</f>
        <v>-16</v>
      </c>
      <c r="G976">
        <f>IFERROR(IF('SUIVI VENTES 403e'!$A962&lt;&gt;"",YEAR('SUIVI VENTES 403e'!$G962),""),"")</f>
        <v>2022</v>
      </c>
      <c r="H976">
        <f>IFERROR(IF('SUIVI VENTES 403e'!$A962&lt;&gt;"",MONTH('SUIVI VENTES 403e'!$G962),""),"")</f>
        <v>6</v>
      </c>
    </row>
    <row r="977" spans="1:8" x14ac:dyDescent="0.25">
      <c r="A977">
        <f>IFERROR('SUIVI VENTES 403e'!B963*(INDEX(traitement!$A$2:$B$10,MATCH('SUIVI VENTES 403e'!$H963,traitement!$A$2:$A$10,0),2)),"")</f>
        <v>8</v>
      </c>
      <c r="B977">
        <f>IFERROR('SUIVI VENTES 403e'!F963,"")</f>
        <v>86.67</v>
      </c>
      <c r="C977">
        <f>IFERROR(IF('SUIVI VENTES 403e'!$A963&lt;&gt;"",ROUND($B977/$A977,2),""),"")</f>
        <v>10.83</v>
      </c>
      <c r="D977" cm="1">
        <f t="array" ref="D977">IFERROR(INDEX($F$3:$R$7,MATCH($G977,$F$4:$F$7,0),MATCH($H977,$F$3:$R$3,0)+1),"")</f>
        <v>8</v>
      </c>
      <c r="E977">
        <f>IFERROR(IF('SUIVI VENTES 403e'!$A963&lt;&gt;"",ROUND((($C977/1.2)-$D977),2),""),"")</f>
        <v>1.03</v>
      </c>
      <c r="F977">
        <f>IFERROR(IF('SUIVI VENTES 403e'!$A963&lt;&gt;"",ROUND($E977*$A977,2),""),"")</f>
        <v>8.24</v>
      </c>
      <c r="G977">
        <f>IFERROR(IF('SUIVI VENTES 403e'!$A963&lt;&gt;"",YEAR('SUIVI VENTES 403e'!$G963),""),"")</f>
        <v>2022</v>
      </c>
      <c r="H977">
        <f>IFERROR(IF('SUIVI VENTES 403e'!$A963&lt;&gt;"",MONTH('SUIVI VENTES 403e'!$G963),""),"")</f>
        <v>6</v>
      </c>
    </row>
    <row r="978" spans="1:8" x14ac:dyDescent="0.25">
      <c r="A978">
        <f>IFERROR('SUIVI VENTES 403e'!B964*(INDEX(traitement!$A$2:$B$10,MATCH('SUIVI VENTES 403e'!$H964,traitement!$A$2:$A$10,0),2)),"")</f>
        <v>10</v>
      </c>
      <c r="B978">
        <f>IFERROR('SUIVI VENTES 403e'!F964,"")</f>
        <v>125</v>
      </c>
      <c r="C978">
        <f>IFERROR(IF('SUIVI VENTES 403e'!$A964&lt;&gt;"",ROUND($B978/$A978,2),""),"")</f>
        <v>12.5</v>
      </c>
      <c r="D978" cm="1">
        <f t="array" ref="D978">IFERROR(INDEX($F$3:$R$7,MATCH($G978,$F$4:$F$7,0),MATCH($H978,$F$3:$R$3,0)+1),"")</f>
        <v>8</v>
      </c>
      <c r="E978">
        <f>IFERROR(IF('SUIVI VENTES 403e'!$A964&lt;&gt;"",ROUND((($C978/1.2)-$D978),2),""),"")</f>
        <v>2.42</v>
      </c>
      <c r="F978">
        <f>IFERROR(IF('SUIVI VENTES 403e'!$A964&lt;&gt;"",ROUND($E978*$A978,2),""),"")</f>
        <v>24.2</v>
      </c>
      <c r="G978">
        <f>IFERROR(IF('SUIVI VENTES 403e'!$A964&lt;&gt;"",YEAR('SUIVI VENTES 403e'!$G964),""),"")</f>
        <v>2022</v>
      </c>
      <c r="H978">
        <f>IFERROR(IF('SUIVI VENTES 403e'!$A964&lt;&gt;"",MONTH('SUIVI VENTES 403e'!$G964),""),"")</f>
        <v>6</v>
      </c>
    </row>
    <row r="979" spans="1:8" x14ac:dyDescent="0.25">
      <c r="A979">
        <f>IFERROR('SUIVI VENTES 403e'!B965*(INDEX(traitement!$A$2:$B$10,MATCH('SUIVI VENTES 403e'!$H965,traitement!$A$2:$A$10,0),2)),"")</f>
        <v>10</v>
      </c>
      <c r="B979">
        <f>IFERROR('SUIVI VENTES 403e'!F965,"")</f>
        <v>108.33</v>
      </c>
      <c r="C979">
        <f>IFERROR(IF('SUIVI VENTES 403e'!$A965&lt;&gt;"",ROUND($B979/$A979,2),""),"")</f>
        <v>10.83</v>
      </c>
      <c r="D979" cm="1">
        <f t="array" ref="D979">IFERROR(INDEX($F$3:$R$7,MATCH($G979,$F$4:$F$7,0),MATCH($H979,$F$3:$R$3,0)+1),"")</f>
        <v>8</v>
      </c>
      <c r="E979">
        <f>IFERROR(IF('SUIVI VENTES 403e'!$A965&lt;&gt;"",ROUND((($C979/1.2)-$D979),2),""),"")</f>
        <v>1.03</v>
      </c>
      <c r="F979">
        <f>IFERROR(IF('SUIVI VENTES 403e'!$A965&lt;&gt;"",ROUND($E979*$A979,2),""),"")</f>
        <v>10.3</v>
      </c>
      <c r="G979">
        <f>IFERROR(IF('SUIVI VENTES 403e'!$A965&lt;&gt;"",YEAR('SUIVI VENTES 403e'!$G965),""),"")</f>
        <v>2022</v>
      </c>
      <c r="H979">
        <f>IFERROR(IF('SUIVI VENTES 403e'!$A965&lt;&gt;"",MONTH('SUIVI VENTES 403e'!$G965),""),"")</f>
        <v>6</v>
      </c>
    </row>
    <row r="980" spans="1:8" x14ac:dyDescent="0.25">
      <c r="A980">
        <f>IFERROR('SUIVI VENTES 403e'!B966*(INDEX(traitement!$A$2:$B$10,MATCH('SUIVI VENTES 403e'!$H966,traitement!$A$2:$A$10,0),2)),"")</f>
        <v>6</v>
      </c>
      <c r="B980">
        <f>IFERROR('SUIVI VENTES 403e'!F966,"")</f>
        <v>65</v>
      </c>
      <c r="C980">
        <f>IFERROR(IF('SUIVI VENTES 403e'!$A966&lt;&gt;"",ROUND($B980/$A980,2),""),"")</f>
        <v>10.83</v>
      </c>
      <c r="D980" cm="1">
        <f t="array" ref="D980">IFERROR(INDEX($F$3:$R$7,MATCH($G980,$F$4:$F$7,0),MATCH($H980,$F$3:$R$3,0)+1),"")</f>
        <v>8</v>
      </c>
      <c r="E980">
        <f>IFERROR(IF('SUIVI VENTES 403e'!$A966&lt;&gt;"",ROUND((($C980/1.2)-$D980),2),""),"")</f>
        <v>1.03</v>
      </c>
      <c r="F980">
        <f>IFERROR(IF('SUIVI VENTES 403e'!$A966&lt;&gt;"",ROUND($E980*$A980,2),""),"")</f>
        <v>6.18</v>
      </c>
      <c r="G980">
        <f>IFERROR(IF('SUIVI VENTES 403e'!$A966&lt;&gt;"",YEAR('SUIVI VENTES 403e'!$G966),""),"")</f>
        <v>2022</v>
      </c>
      <c r="H980">
        <f>IFERROR(IF('SUIVI VENTES 403e'!$A966&lt;&gt;"",MONTH('SUIVI VENTES 403e'!$G966),""),"")</f>
        <v>6</v>
      </c>
    </row>
    <row r="981" spans="1:8" x14ac:dyDescent="0.25">
      <c r="A981">
        <f>IFERROR('SUIVI VENTES 403e'!B967*(INDEX(traitement!$A$2:$B$10,MATCH('SUIVI VENTES 403e'!$H967,traitement!$A$2:$A$10,0),2)),"")</f>
        <v>12</v>
      </c>
      <c r="B981">
        <f>IFERROR('SUIVI VENTES 403e'!F967,"")</f>
        <v>130</v>
      </c>
      <c r="C981">
        <f>IFERROR(IF('SUIVI VENTES 403e'!$A967&lt;&gt;"",ROUND($B981/$A981,2),""),"")</f>
        <v>10.83</v>
      </c>
      <c r="D981" cm="1">
        <f t="array" ref="D981">IFERROR(INDEX($F$3:$R$7,MATCH($G981,$F$4:$F$7,0),MATCH($H981,$F$3:$R$3,0)+1),"")</f>
        <v>8</v>
      </c>
      <c r="E981">
        <f>IFERROR(IF('SUIVI VENTES 403e'!$A967&lt;&gt;"",ROUND((($C981/1.2)-$D981),2),""),"")</f>
        <v>1.03</v>
      </c>
      <c r="F981">
        <f>IFERROR(IF('SUIVI VENTES 403e'!$A967&lt;&gt;"",ROUND($E981*$A981,2),""),"")</f>
        <v>12.36</v>
      </c>
      <c r="G981">
        <f>IFERROR(IF('SUIVI VENTES 403e'!$A967&lt;&gt;"",YEAR('SUIVI VENTES 403e'!$G967),""),"")</f>
        <v>2022</v>
      </c>
      <c r="H981">
        <f>IFERROR(IF('SUIVI VENTES 403e'!$A967&lt;&gt;"",MONTH('SUIVI VENTES 403e'!$G967),""),"")</f>
        <v>6</v>
      </c>
    </row>
    <row r="982" spans="1:8" x14ac:dyDescent="0.25">
      <c r="A982">
        <f>IFERROR('SUIVI VENTES 403e'!B968*(INDEX(traitement!$A$2:$B$10,MATCH('SUIVI VENTES 403e'!$H968,traitement!$A$2:$A$10,0),2)),"")</f>
        <v>10</v>
      </c>
      <c r="B982">
        <f>IFERROR('SUIVI VENTES 403e'!F968,"")</f>
        <v>108.33</v>
      </c>
      <c r="C982">
        <f>IFERROR(IF('SUIVI VENTES 403e'!$A968&lt;&gt;"",ROUND($B982/$A982,2),""),"")</f>
        <v>10.83</v>
      </c>
      <c r="D982" cm="1">
        <f t="array" ref="D982">IFERROR(INDEX($F$3:$R$7,MATCH($G982,$F$4:$F$7,0),MATCH($H982,$F$3:$R$3,0)+1),"")</f>
        <v>8</v>
      </c>
      <c r="E982">
        <f>IFERROR(IF('SUIVI VENTES 403e'!$A968&lt;&gt;"",ROUND((($C982/1.2)-$D982),2),""),"")</f>
        <v>1.03</v>
      </c>
      <c r="F982">
        <f>IFERROR(IF('SUIVI VENTES 403e'!$A968&lt;&gt;"",ROUND($E982*$A982,2),""),"")</f>
        <v>10.3</v>
      </c>
      <c r="G982">
        <f>IFERROR(IF('SUIVI VENTES 403e'!$A968&lt;&gt;"",YEAR('SUIVI VENTES 403e'!$G968),""),"")</f>
        <v>2022</v>
      </c>
      <c r="H982">
        <f>IFERROR(IF('SUIVI VENTES 403e'!$A968&lt;&gt;"",MONTH('SUIVI VENTES 403e'!$G968),""),"")</f>
        <v>6</v>
      </c>
    </row>
    <row r="983" spans="1:8" x14ac:dyDescent="0.25">
      <c r="A983">
        <f>IFERROR('SUIVI VENTES 403e'!B969*(INDEX(traitement!$A$2:$B$10,MATCH('SUIVI VENTES 403e'!$H969,traitement!$A$2:$A$10,0),2)),"")</f>
        <v>0.5</v>
      </c>
      <c r="B983">
        <f>IFERROR('SUIVI VENTES 403e'!F969,"")</f>
        <v>13.33</v>
      </c>
      <c r="C983">
        <f>IFERROR(IF('SUIVI VENTES 403e'!$A969&lt;&gt;"",ROUND($B983/$A983,2),""),"")</f>
        <v>26.66</v>
      </c>
      <c r="D983" cm="1">
        <f t="array" ref="D983">IFERROR(INDEX($F$3:$R$7,MATCH($G983,$F$4:$F$7,0),MATCH($H983,$F$3:$R$3,0)+1),"")</f>
        <v>8</v>
      </c>
      <c r="E983">
        <f>IFERROR(IF('SUIVI VENTES 403e'!$A969&lt;&gt;"",ROUND((($C983/1.2)-$D983),2),""),"")</f>
        <v>14.22</v>
      </c>
      <c r="F983">
        <f>IFERROR(IF('SUIVI VENTES 403e'!$A969&lt;&gt;"",ROUND($E983*$A983,2),""),"")</f>
        <v>7.11</v>
      </c>
      <c r="G983">
        <f>IFERROR(IF('SUIVI VENTES 403e'!$A969&lt;&gt;"",YEAR('SUIVI VENTES 403e'!$G969),""),"")</f>
        <v>2022</v>
      </c>
      <c r="H983">
        <f>IFERROR(IF('SUIVI VENTES 403e'!$A969&lt;&gt;"",MONTH('SUIVI VENTES 403e'!$G969),""),"")</f>
        <v>6</v>
      </c>
    </row>
    <row r="984" spans="1:8" x14ac:dyDescent="0.25">
      <c r="A984">
        <f>IFERROR('SUIVI VENTES 403e'!B970*(INDEX(traitement!$A$2:$B$10,MATCH('SUIVI VENTES 403e'!$H970,traitement!$A$2:$A$10,0),2)),"")</f>
        <v>5</v>
      </c>
      <c r="B984">
        <f>IFERROR('SUIVI VENTES 403e'!F970,"")</f>
        <v>62.5</v>
      </c>
      <c r="C984">
        <f>IFERROR(IF('SUIVI VENTES 403e'!$A970&lt;&gt;"",ROUND($B984/$A984,2),""),"")</f>
        <v>12.5</v>
      </c>
      <c r="D984" cm="1">
        <f t="array" ref="D984">IFERROR(INDEX($F$3:$R$7,MATCH($G984,$F$4:$F$7,0),MATCH($H984,$F$3:$R$3,0)+1),"")</f>
        <v>8</v>
      </c>
      <c r="E984">
        <f>IFERROR(IF('SUIVI VENTES 403e'!$A970&lt;&gt;"",ROUND((($C984/1.2)-$D984),2),""),"")</f>
        <v>2.42</v>
      </c>
      <c r="F984">
        <f>IFERROR(IF('SUIVI VENTES 403e'!$A970&lt;&gt;"",ROUND($E984*$A984,2),""),"")</f>
        <v>12.1</v>
      </c>
      <c r="G984">
        <f>IFERROR(IF('SUIVI VENTES 403e'!$A970&lt;&gt;"",YEAR('SUIVI VENTES 403e'!$G970),""),"")</f>
        <v>2022</v>
      </c>
      <c r="H984">
        <f>IFERROR(IF('SUIVI VENTES 403e'!$A970&lt;&gt;"",MONTH('SUIVI VENTES 403e'!$G970),""),"")</f>
        <v>6</v>
      </c>
    </row>
    <row r="985" spans="1:8" x14ac:dyDescent="0.25">
      <c r="A985">
        <f>IFERROR('SUIVI VENTES 403e'!B971*(INDEX(traitement!$A$2:$B$10,MATCH('SUIVI VENTES 403e'!$H971,traitement!$A$2:$A$10,0),2)),"")</f>
        <v>5</v>
      </c>
      <c r="B985">
        <f>IFERROR('SUIVI VENTES 403e'!F971,"")</f>
        <v>54.17</v>
      </c>
      <c r="C985">
        <f>IFERROR(IF('SUIVI VENTES 403e'!$A971&lt;&gt;"",ROUND($B985/$A985,2),""),"")</f>
        <v>10.83</v>
      </c>
      <c r="D985" cm="1">
        <f t="array" ref="D985">IFERROR(INDEX($F$3:$R$7,MATCH($G985,$F$4:$F$7,0),MATCH($H985,$F$3:$R$3,0)+1),"")</f>
        <v>8</v>
      </c>
      <c r="E985">
        <f>IFERROR(IF('SUIVI VENTES 403e'!$A971&lt;&gt;"",ROUND((($C985/1.2)-$D985),2),""),"")</f>
        <v>1.03</v>
      </c>
      <c r="F985">
        <f>IFERROR(IF('SUIVI VENTES 403e'!$A971&lt;&gt;"",ROUND($E985*$A985,2),""),"")</f>
        <v>5.15</v>
      </c>
      <c r="G985">
        <f>IFERROR(IF('SUIVI VENTES 403e'!$A971&lt;&gt;"",YEAR('SUIVI VENTES 403e'!$G971),""),"")</f>
        <v>2022</v>
      </c>
      <c r="H985">
        <f>IFERROR(IF('SUIVI VENTES 403e'!$A971&lt;&gt;"",MONTH('SUIVI VENTES 403e'!$G971),""),"")</f>
        <v>6</v>
      </c>
    </row>
    <row r="986" spans="1:8" x14ac:dyDescent="0.25">
      <c r="A986">
        <f>IFERROR('SUIVI VENTES 403e'!B972*(INDEX(traitement!$A$2:$B$10,MATCH('SUIVI VENTES 403e'!$H972,traitement!$A$2:$A$10,0),2)),"")</f>
        <v>20</v>
      </c>
      <c r="B986">
        <f>IFERROR('SUIVI VENTES 403e'!F972,"")</f>
        <v>216.67</v>
      </c>
      <c r="C986">
        <f>IFERROR(IF('SUIVI VENTES 403e'!$A972&lt;&gt;"",ROUND($B986/$A986,2),""),"")</f>
        <v>10.83</v>
      </c>
      <c r="D986" cm="1">
        <f t="array" ref="D986">IFERROR(INDEX($F$3:$R$7,MATCH($G986,$F$4:$F$7,0),MATCH($H986,$F$3:$R$3,0)+1),"")</f>
        <v>8</v>
      </c>
      <c r="E986">
        <f>IFERROR(IF('SUIVI VENTES 403e'!$A972&lt;&gt;"",ROUND((($C986/1.2)-$D986),2),""),"")</f>
        <v>1.03</v>
      </c>
      <c r="F986">
        <f>IFERROR(IF('SUIVI VENTES 403e'!$A972&lt;&gt;"",ROUND($E986*$A986,2),""),"")</f>
        <v>20.6</v>
      </c>
      <c r="G986">
        <f>IFERROR(IF('SUIVI VENTES 403e'!$A972&lt;&gt;"",YEAR('SUIVI VENTES 403e'!$G972),""),"")</f>
        <v>2022</v>
      </c>
      <c r="H986">
        <f>IFERROR(IF('SUIVI VENTES 403e'!$A972&lt;&gt;"",MONTH('SUIVI VENTES 403e'!$G972),""),"")</f>
        <v>6</v>
      </c>
    </row>
    <row r="987" spans="1:8" x14ac:dyDescent="0.25">
      <c r="A987">
        <f>IFERROR('SUIVI VENTES 403e'!B973*(INDEX(traitement!$A$2:$B$10,MATCH('SUIVI VENTES 403e'!$H973,traitement!$A$2:$A$10,0),2)),"")</f>
        <v>4</v>
      </c>
      <c r="B987">
        <f>IFERROR('SUIVI VENTES 403e'!F973,"")</f>
        <v>0</v>
      </c>
      <c r="C987">
        <f>IFERROR(IF('SUIVI VENTES 403e'!$A973&lt;&gt;"",ROUND($B987/$A987,2),""),"")</f>
        <v>0</v>
      </c>
      <c r="D987" cm="1">
        <f t="array" ref="D987">IFERROR(INDEX($F$3:$R$7,MATCH($G987,$F$4:$F$7,0),MATCH($H987,$F$3:$R$3,0)+1),"")</f>
        <v>8</v>
      </c>
      <c r="E987">
        <f>IFERROR(IF('SUIVI VENTES 403e'!$A973&lt;&gt;"",ROUND((($C987/1.2)-$D987),2),""),"")</f>
        <v>-8</v>
      </c>
      <c r="F987">
        <f>IFERROR(IF('SUIVI VENTES 403e'!$A973&lt;&gt;"",ROUND($E987*$A987,2),""),"")</f>
        <v>-32</v>
      </c>
      <c r="G987">
        <f>IFERROR(IF('SUIVI VENTES 403e'!$A973&lt;&gt;"",YEAR('SUIVI VENTES 403e'!$G973),""),"")</f>
        <v>2022</v>
      </c>
      <c r="H987">
        <f>IFERROR(IF('SUIVI VENTES 403e'!$A973&lt;&gt;"",MONTH('SUIVI VENTES 403e'!$G973),""),"")</f>
        <v>6</v>
      </c>
    </row>
    <row r="988" spans="1:8" x14ac:dyDescent="0.25">
      <c r="A988">
        <f>IFERROR('SUIVI VENTES 403e'!B974*(INDEX(traitement!$A$2:$B$10,MATCH('SUIVI VENTES 403e'!$H974,traitement!$A$2:$A$10,0),2)),"")</f>
        <v>20</v>
      </c>
      <c r="B988">
        <f>IFERROR('SUIVI VENTES 403e'!F974,"")</f>
        <v>216.67</v>
      </c>
      <c r="C988">
        <f>IFERROR(IF('SUIVI VENTES 403e'!$A974&lt;&gt;"",ROUND($B988/$A988,2),""),"")</f>
        <v>10.83</v>
      </c>
      <c r="D988" cm="1">
        <f t="array" ref="D988">IFERROR(INDEX($F$3:$R$7,MATCH($G988,$F$4:$F$7,0),MATCH($H988,$F$3:$R$3,0)+1),"")</f>
        <v>8</v>
      </c>
      <c r="E988">
        <f>IFERROR(IF('SUIVI VENTES 403e'!$A974&lt;&gt;"",ROUND((($C988/1.2)-$D988),2),""),"")</f>
        <v>1.03</v>
      </c>
      <c r="F988">
        <f>IFERROR(IF('SUIVI VENTES 403e'!$A974&lt;&gt;"",ROUND($E988*$A988,2),""),"")</f>
        <v>20.6</v>
      </c>
      <c r="G988">
        <f>IFERROR(IF('SUIVI VENTES 403e'!$A974&lt;&gt;"",YEAR('SUIVI VENTES 403e'!$G974),""),"")</f>
        <v>2022</v>
      </c>
      <c r="H988">
        <f>IFERROR(IF('SUIVI VENTES 403e'!$A974&lt;&gt;"",MONTH('SUIVI VENTES 403e'!$G974),""),"")</f>
        <v>6</v>
      </c>
    </row>
    <row r="989" spans="1:8" x14ac:dyDescent="0.25">
      <c r="A989">
        <f>IFERROR('SUIVI VENTES 403e'!B975*(INDEX(traitement!$A$2:$B$10,MATCH('SUIVI VENTES 403e'!$H975,traitement!$A$2:$A$10,0),2)),"")</f>
        <v>10</v>
      </c>
      <c r="B989">
        <f>IFERROR('SUIVI VENTES 403e'!F975,"")</f>
        <v>125</v>
      </c>
      <c r="C989">
        <f>IFERROR(IF('SUIVI VENTES 403e'!$A975&lt;&gt;"",ROUND($B989/$A989,2),""),"")</f>
        <v>12.5</v>
      </c>
      <c r="D989" cm="1">
        <f t="array" ref="D989">IFERROR(INDEX($F$3:$R$7,MATCH($G989,$F$4:$F$7,0),MATCH($H989,$F$3:$R$3,0)+1),"")</f>
        <v>8</v>
      </c>
      <c r="E989">
        <f>IFERROR(IF('SUIVI VENTES 403e'!$A975&lt;&gt;"",ROUND((($C989/1.2)-$D989),2),""),"")</f>
        <v>2.42</v>
      </c>
      <c r="F989">
        <f>IFERROR(IF('SUIVI VENTES 403e'!$A975&lt;&gt;"",ROUND($E989*$A989,2),""),"")</f>
        <v>24.2</v>
      </c>
      <c r="G989">
        <f>IFERROR(IF('SUIVI VENTES 403e'!$A975&lt;&gt;"",YEAR('SUIVI VENTES 403e'!$G975),""),"")</f>
        <v>2022</v>
      </c>
      <c r="H989">
        <f>IFERROR(IF('SUIVI VENTES 403e'!$A975&lt;&gt;"",MONTH('SUIVI VENTES 403e'!$G975),""),"")</f>
        <v>6</v>
      </c>
    </row>
    <row r="990" spans="1:8" x14ac:dyDescent="0.25">
      <c r="A990">
        <f>IFERROR('SUIVI VENTES 403e'!B976*(INDEX(traitement!$A$2:$B$10,MATCH('SUIVI VENTES 403e'!$H976,traitement!$A$2:$A$10,0),2)),"")</f>
        <v>5</v>
      </c>
      <c r="B990">
        <f>IFERROR('SUIVI VENTES 403e'!F976,"")</f>
        <v>54.17</v>
      </c>
      <c r="C990">
        <f>IFERROR(IF('SUIVI VENTES 403e'!$A976&lt;&gt;"",ROUND($B990/$A990,2),""),"")</f>
        <v>10.83</v>
      </c>
      <c r="D990" cm="1">
        <f t="array" ref="D990">IFERROR(INDEX($F$3:$R$7,MATCH($G990,$F$4:$F$7,0),MATCH($H990,$F$3:$R$3,0)+1),"")</f>
        <v>8</v>
      </c>
      <c r="E990">
        <f>IFERROR(IF('SUIVI VENTES 403e'!$A976&lt;&gt;"",ROUND((($C990/1.2)-$D990),2),""),"")</f>
        <v>1.03</v>
      </c>
      <c r="F990">
        <f>IFERROR(IF('SUIVI VENTES 403e'!$A976&lt;&gt;"",ROUND($E990*$A990,2),""),"")</f>
        <v>5.15</v>
      </c>
      <c r="G990">
        <f>IFERROR(IF('SUIVI VENTES 403e'!$A976&lt;&gt;"",YEAR('SUIVI VENTES 403e'!$G976),""),"")</f>
        <v>2022</v>
      </c>
      <c r="H990">
        <f>IFERROR(IF('SUIVI VENTES 403e'!$A976&lt;&gt;"",MONTH('SUIVI VENTES 403e'!$G976),""),"")</f>
        <v>6</v>
      </c>
    </row>
    <row r="991" spans="1:8" x14ac:dyDescent="0.25">
      <c r="A991">
        <f>IFERROR('SUIVI VENTES 403e'!B977*(INDEX(traitement!$A$2:$B$10,MATCH('SUIVI VENTES 403e'!$H977,traitement!$A$2:$A$10,0),2)),"")</f>
        <v>12</v>
      </c>
      <c r="B991">
        <f>IFERROR('SUIVI VENTES 403e'!F977,"")</f>
        <v>130</v>
      </c>
      <c r="C991">
        <f>IFERROR(IF('SUIVI VENTES 403e'!$A977&lt;&gt;"",ROUND($B991/$A991,2),""),"")</f>
        <v>10.83</v>
      </c>
      <c r="D991" cm="1">
        <f t="array" ref="D991">IFERROR(INDEX($F$3:$R$7,MATCH($G991,$F$4:$F$7,0),MATCH($H991,$F$3:$R$3,0)+1),"")</f>
        <v>8</v>
      </c>
      <c r="E991">
        <f>IFERROR(IF('SUIVI VENTES 403e'!$A977&lt;&gt;"",ROUND((($C991/1.2)-$D991),2),""),"")</f>
        <v>1.03</v>
      </c>
      <c r="F991">
        <f>IFERROR(IF('SUIVI VENTES 403e'!$A977&lt;&gt;"",ROUND($E991*$A991,2),""),"")</f>
        <v>12.36</v>
      </c>
      <c r="G991">
        <f>IFERROR(IF('SUIVI VENTES 403e'!$A977&lt;&gt;"",YEAR('SUIVI VENTES 403e'!$G977),""),"")</f>
        <v>2022</v>
      </c>
      <c r="H991">
        <f>IFERROR(IF('SUIVI VENTES 403e'!$A977&lt;&gt;"",MONTH('SUIVI VENTES 403e'!$G977),""),"")</f>
        <v>6</v>
      </c>
    </row>
    <row r="992" spans="1:8" x14ac:dyDescent="0.25">
      <c r="A992">
        <f>IFERROR('SUIVI VENTES 403e'!B978*(INDEX(traitement!$A$2:$B$10,MATCH('SUIVI VENTES 403e'!$H978,traitement!$A$2:$A$10,0),2)),"")</f>
        <v>12</v>
      </c>
      <c r="B992">
        <f>IFERROR('SUIVI VENTES 403e'!F978,"")</f>
        <v>130</v>
      </c>
      <c r="C992">
        <f>IFERROR(IF('SUIVI VENTES 403e'!$A978&lt;&gt;"",ROUND($B992/$A992,2),""),"")</f>
        <v>10.83</v>
      </c>
      <c r="D992" cm="1">
        <f t="array" ref="D992">IFERROR(INDEX($F$3:$R$7,MATCH($G992,$F$4:$F$7,0),MATCH($H992,$F$3:$R$3,0)+1),"")</f>
        <v>8</v>
      </c>
      <c r="E992">
        <f>IFERROR(IF('SUIVI VENTES 403e'!$A978&lt;&gt;"",ROUND((($C992/1.2)-$D992),2),""),"")</f>
        <v>1.03</v>
      </c>
      <c r="F992">
        <f>IFERROR(IF('SUIVI VENTES 403e'!$A978&lt;&gt;"",ROUND($E992*$A992,2),""),"")</f>
        <v>12.36</v>
      </c>
      <c r="G992">
        <f>IFERROR(IF('SUIVI VENTES 403e'!$A978&lt;&gt;"",YEAR('SUIVI VENTES 403e'!$G978),""),"")</f>
        <v>2022</v>
      </c>
      <c r="H992">
        <f>IFERROR(IF('SUIVI VENTES 403e'!$A978&lt;&gt;"",MONTH('SUIVI VENTES 403e'!$G978),""),"")</f>
        <v>6</v>
      </c>
    </row>
    <row r="993" spans="1:8" x14ac:dyDescent="0.25">
      <c r="A993">
        <f>IFERROR('SUIVI VENTES 403e'!B979*(INDEX(traitement!$A$2:$B$10,MATCH('SUIVI VENTES 403e'!$H979,traitement!$A$2:$A$10,0),2)),"")</f>
        <v>3</v>
      </c>
      <c r="B993">
        <f>IFERROR('SUIVI VENTES 403e'!F979,"")</f>
        <v>32.5</v>
      </c>
      <c r="C993">
        <f>IFERROR(IF('SUIVI VENTES 403e'!$A979&lt;&gt;"",ROUND($B993/$A993,2),""),"")</f>
        <v>10.83</v>
      </c>
      <c r="D993" cm="1">
        <f t="array" ref="D993">IFERROR(INDEX($F$3:$R$7,MATCH($G993,$F$4:$F$7,0),MATCH($H993,$F$3:$R$3,0)+1),"")</f>
        <v>8</v>
      </c>
      <c r="E993">
        <f>IFERROR(IF('SUIVI VENTES 403e'!$A979&lt;&gt;"",ROUND((($C993/1.2)-$D993),2),""),"")</f>
        <v>1.03</v>
      </c>
      <c r="F993">
        <f>IFERROR(IF('SUIVI VENTES 403e'!$A979&lt;&gt;"",ROUND($E993*$A993,2),""),"")</f>
        <v>3.09</v>
      </c>
      <c r="G993">
        <f>IFERROR(IF('SUIVI VENTES 403e'!$A979&lt;&gt;"",YEAR('SUIVI VENTES 403e'!$G979),""),"")</f>
        <v>2022</v>
      </c>
      <c r="H993">
        <f>IFERROR(IF('SUIVI VENTES 403e'!$A979&lt;&gt;"",MONTH('SUIVI VENTES 403e'!$G979),""),"")</f>
        <v>6</v>
      </c>
    </row>
    <row r="994" spans="1:8" x14ac:dyDescent="0.25">
      <c r="A994">
        <f>IFERROR('SUIVI VENTES 403e'!B980*(INDEX(traitement!$A$2:$B$10,MATCH('SUIVI VENTES 403e'!$H980,traitement!$A$2:$A$10,0),2)),"")</f>
        <v>5</v>
      </c>
      <c r="B994">
        <f>IFERROR('SUIVI VENTES 403e'!F980,"")</f>
        <v>52.5</v>
      </c>
      <c r="C994">
        <f>IFERROR(IF('SUIVI VENTES 403e'!$A980&lt;&gt;"",ROUND($B994/$A994,2),""),"")</f>
        <v>10.5</v>
      </c>
      <c r="D994" cm="1">
        <f t="array" ref="D994">IFERROR(INDEX($F$3:$R$7,MATCH($G994,$F$4:$F$7,0),MATCH($H994,$F$3:$R$3,0)+1),"")</f>
        <v>8</v>
      </c>
      <c r="E994">
        <f>IFERROR(IF('SUIVI VENTES 403e'!$A980&lt;&gt;"",ROUND((($C994/1.2)-$D994),2),""),"")</f>
        <v>0.75</v>
      </c>
      <c r="F994">
        <f>IFERROR(IF('SUIVI VENTES 403e'!$A980&lt;&gt;"",ROUND($E994*$A994,2),""),"")</f>
        <v>3.75</v>
      </c>
      <c r="G994">
        <f>IFERROR(IF('SUIVI VENTES 403e'!$A980&lt;&gt;"",YEAR('SUIVI VENTES 403e'!$G980),""),"")</f>
        <v>2022</v>
      </c>
      <c r="H994">
        <f>IFERROR(IF('SUIVI VENTES 403e'!$A980&lt;&gt;"",MONTH('SUIVI VENTES 403e'!$G980),""),"")</f>
        <v>6</v>
      </c>
    </row>
    <row r="995" spans="1:8" x14ac:dyDescent="0.25">
      <c r="A995">
        <f>IFERROR('SUIVI VENTES 403e'!B981*(INDEX(traitement!$A$2:$B$10,MATCH('SUIVI VENTES 403e'!$H981,traitement!$A$2:$A$10,0),2)),"")</f>
        <v>10</v>
      </c>
      <c r="B995">
        <f>IFERROR('SUIVI VENTES 403e'!F981,"")</f>
        <v>108.33</v>
      </c>
      <c r="C995">
        <f>IFERROR(IF('SUIVI VENTES 403e'!$A981&lt;&gt;"",ROUND($B995/$A995,2),""),"")</f>
        <v>10.83</v>
      </c>
      <c r="D995" cm="1">
        <f t="array" ref="D995">IFERROR(INDEX($F$3:$R$7,MATCH($G995,$F$4:$F$7,0),MATCH($H995,$F$3:$R$3,0)+1),"")</f>
        <v>8</v>
      </c>
      <c r="E995">
        <f>IFERROR(IF('SUIVI VENTES 403e'!$A981&lt;&gt;"",ROUND((($C995/1.2)-$D995),2),""),"")</f>
        <v>1.03</v>
      </c>
      <c r="F995">
        <f>IFERROR(IF('SUIVI VENTES 403e'!$A981&lt;&gt;"",ROUND($E995*$A995,2),""),"")</f>
        <v>10.3</v>
      </c>
      <c r="G995">
        <f>IFERROR(IF('SUIVI VENTES 403e'!$A981&lt;&gt;"",YEAR('SUIVI VENTES 403e'!$G981),""),"")</f>
        <v>2022</v>
      </c>
      <c r="H995">
        <f>IFERROR(IF('SUIVI VENTES 403e'!$A981&lt;&gt;"",MONTH('SUIVI VENTES 403e'!$G981),""),"")</f>
        <v>6</v>
      </c>
    </row>
    <row r="996" spans="1:8" x14ac:dyDescent="0.25">
      <c r="A996">
        <f>IFERROR('SUIVI VENTES 403e'!B982*(INDEX(traitement!$A$2:$B$10,MATCH('SUIVI VENTES 403e'!$H982,traitement!$A$2:$A$10,0),2)),"")</f>
        <v>2.5</v>
      </c>
      <c r="B996">
        <f>IFERROR('SUIVI VENTES 403e'!F982,"")</f>
        <v>41.67</v>
      </c>
      <c r="C996">
        <f>IFERROR(IF('SUIVI VENTES 403e'!$A982&lt;&gt;"",ROUND($B996/$A996,2),""),"")</f>
        <v>16.670000000000002</v>
      </c>
      <c r="D996" cm="1">
        <f t="array" ref="D996">IFERROR(INDEX($F$3:$R$7,MATCH($G996,$F$4:$F$7,0),MATCH($H996,$F$3:$R$3,0)+1),"")</f>
        <v>8</v>
      </c>
      <c r="E996">
        <f>IFERROR(IF('SUIVI VENTES 403e'!$A982&lt;&gt;"",ROUND((($C996/1.2)-$D996),2),""),"")</f>
        <v>5.89</v>
      </c>
      <c r="F996">
        <f>IFERROR(IF('SUIVI VENTES 403e'!$A982&lt;&gt;"",ROUND($E996*$A996,2),""),"")</f>
        <v>14.73</v>
      </c>
      <c r="G996">
        <f>IFERROR(IF('SUIVI VENTES 403e'!$A982&lt;&gt;"",YEAR('SUIVI VENTES 403e'!$G982),""),"")</f>
        <v>2022</v>
      </c>
      <c r="H996">
        <f>IFERROR(IF('SUIVI VENTES 403e'!$A982&lt;&gt;"",MONTH('SUIVI VENTES 403e'!$G982),""),"")</f>
        <v>6</v>
      </c>
    </row>
    <row r="997" spans="1:8" x14ac:dyDescent="0.25">
      <c r="A997">
        <f>IFERROR('SUIVI VENTES 403e'!B983*(INDEX(traitement!$A$2:$B$10,MATCH('SUIVI VENTES 403e'!$H983,traitement!$A$2:$A$10,0),2)),"")</f>
        <v>5</v>
      </c>
      <c r="B997">
        <f>IFERROR('SUIVI VENTES 403e'!F983,"")</f>
        <v>52.5</v>
      </c>
      <c r="C997">
        <f>IFERROR(IF('SUIVI VENTES 403e'!$A983&lt;&gt;"",ROUND($B997/$A997,2),""),"")</f>
        <v>10.5</v>
      </c>
      <c r="D997" cm="1">
        <f t="array" ref="D997">IFERROR(INDEX($F$3:$R$7,MATCH($G997,$F$4:$F$7,0),MATCH($H997,$F$3:$R$3,0)+1),"")</f>
        <v>8</v>
      </c>
      <c r="E997">
        <f>IFERROR(IF('SUIVI VENTES 403e'!$A983&lt;&gt;"",ROUND((($C997/1.2)-$D997),2),""),"")</f>
        <v>0.75</v>
      </c>
      <c r="F997">
        <f>IFERROR(IF('SUIVI VENTES 403e'!$A983&lt;&gt;"",ROUND($E997*$A997,2),""),"")</f>
        <v>3.75</v>
      </c>
      <c r="G997">
        <f>IFERROR(IF('SUIVI VENTES 403e'!$A983&lt;&gt;"",YEAR('SUIVI VENTES 403e'!$G983),""),"")</f>
        <v>2022</v>
      </c>
      <c r="H997">
        <f>IFERROR(IF('SUIVI VENTES 403e'!$A983&lt;&gt;"",MONTH('SUIVI VENTES 403e'!$G983),""),"")</f>
        <v>6</v>
      </c>
    </row>
    <row r="998" spans="1:8" x14ac:dyDescent="0.25">
      <c r="A998">
        <f>IFERROR('SUIVI VENTES 403e'!B984*(INDEX(traitement!$A$2:$B$10,MATCH('SUIVI VENTES 403e'!$H984,traitement!$A$2:$A$10,0),2)),"")</f>
        <v>10</v>
      </c>
      <c r="B998">
        <f>IFERROR('SUIVI VENTES 403e'!F984,"")</f>
        <v>108.33</v>
      </c>
      <c r="C998">
        <f>IFERROR(IF('SUIVI VENTES 403e'!$A984&lt;&gt;"",ROUND($B998/$A998,2),""),"")</f>
        <v>10.83</v>
      </c>
      <c r="D998" cm="1">
        <f t="array" ref="D998">IFERROR(INDEX($F$3:$R$7,MATCH($G998,$F$4:$F$7,0),MATCH($H998,$F$3:$R$3,0)+1),"")</f>
        <v>8</v>
      </c>
      <c r="E998">
        <f>IFERROR(IF('SUIVI VENTES 403e'!$A984&lt;&gt;"",ROUND((($C998/1.2)-$D998),2),""),"")</f>
        <v>1.03</v>
      </c>
      <c r="F998">
        <f>IFERROR(IF('SUIVI VENTES 403e'!$A984&lt;&gt;"",ROUND($E998*$A998,2),""),"")</f>
        <v>10.3</v>
      </c>
      <c r="G998">
        <f>IFERROR(IF('SUIVI VENTES 403e'!$A984&lt;&gt;"",YEAR('SUIVI VENTES 403e'!$G984),""),"")</f>
        <v>2022</v>
      </c>
      <c r="H998">
        <f>IFERROR(IF('SUIVI VENTES 403e'!$A984&lt;&gt;"",MONTH('SUIVI VENTES 403e'!$G984),""),"")</f>
        <v>6</v>
      </c>
    </row>
    <row r="999" spans="1:8" x14ac:dyDescent="0.25">
      <c r="A999">
        <f>IFERROR('SUIVI VENTES 403e'!B985*(INDEX(traitement!$A$2:$B$10,MATCH('SUIVI VENTES 403e'!$H985,traitement!$A$2:$A$10,0),2)),"")</f>
        <v>20</v>
      </c>
      <c r="B999">
        <f>IFERROR('SUIVI VENTES 403e'!F985,"")</f>
        <v>216.67</v>
      </c>
      <c r="C999">
        <f>IFERROR(IF('SUIVI VENTES 403e'!$A985&lt;&gt;"",ROUND($B999/$A999,2),""),"")</f>
        <v>10.83</v>
      </c>
      <c r="D999" cm="1">
        <f t="array" ref="D999">IFERROR(INDEX($F$3:$R$7,MATCH($G999,$F$4:$F$7,0),MATCH($H999,$F$3:$R$3,0)+1),"")</f>
        <v>8</v>
      </c>
      <c r="E999">
        <f>IFERROR(IF('SUIVI VENTES 403e'!$A985&lt;&gt;"",ROUND((($C999/1.2)-$D999),2),""),"")</f>
        <v>1.03</v>
      </c>
      <c r="F999">
        <f>IFERROR(IF('SUIVI VENTES 403e'!$A985&lt;&gt;"",ROUND($E999*$A999,2),""),"")</f>
        <v>20.6</v>
      </c>
      <c r="G999">
        <f>IFERROR(IF('SUIVI VENTES 403e'!$A985&lt;&gt;"",YEAR('SUIVI VENTES 403e'!$G985),""),"")</f>
        <v>2022</v>
      </c>
      <c r="H999">
        <f>IFERROR(IF('SUIVI VENTES 403e'!$A985&lt;&gt;"",MONTH('SUIVI VENTES 403e'!$G985),""),"")</f>
        <v>6</v>
      </c>
    </row>
    <row r="1000" spans="1:8" x14ac:dyDescent="0.25">
      <c r="A1000">
        <f>IFERROR('SUIVI VENTES 403e'!B986*(INDEX(traitement!$A$2:$B$10,MATCH('SUIVI VENTES 403e'!$H986,traitement!$A$2:$A$10,0),2)),"")</f>
        <v>12</v>
      </c>
      <c r="B1000">
        <f>IFERROR('SUIVI VENTES 403e'!F986,"")</f>
        <v>130</v>
      </c>
      <c r="C1000">
        <f>IFERROR(IF('SUIVI VENTES 403e'!$A986&lt;&gt;"",ROUND($B1000/$A1000,2),""),"")</f>
        <v>10.83</v>
      </c>
      <c r="D1000" cm="1">
        <f t="array" ref="D1000">IFERROR(INDEX($F$3:$R$7,MATCH($G1000,$F$4:$F$7,0),MATCH($H1000,$F$3:$R$3,0)+1),"")</f>
        <v>8</v>
      </c>
      <c r="E1000">
        <f>IFERROR(IF('SUIVI VENTES 403e'!$A986&lt;&gt;"",ROUND((($C1000/1.2)-$D1000),2),""),"")</f>
        <v>1.03</v>
      </c>
      <c r="F1000">
        <f>IFERROR(IF('SUIVI VENTES 403e'!$A986&lt;&gt;"",ROUND($E1000*$A1000,2),""),"")</f>
        <v>12.36</v>
      </c>
      <c r="G1000">
        <f>IFERROR(IF('SUIVI VENTES 403e'!$A986&lt;&gt;"",YEAR('SUIVI VENTES 403e'!$G986),""),"")</f>
        <v>2022</v>
      </c>
      <c r="H1000">
        <f>IFERROR(IF('SUIVI VENTES 403e'!$A986&lt;&gt;"",MONTH('SUIVI VENTES 403e'!$G986),""),"")</f>
        <v>6</v>
      </c>
    </row>
    <row r="1001" spans="1:8" x14ac:dyDescent="0.25">
      <c r="A1001">
        <f>IFERROR('SUIVI VENTES 403e'!B987*(INDEX(traitement!$A$2:$B$10,MATCH('SUIVI VENTES 403e'!$H987,traitement!$A$2:$A$10,0),2)),"")</f>
        <v>1</v>
      </c>
      <c r="B1001">
        <f>IFERROR('SUIVI VENTES 403e'!F987,"")</f>
        <v>0</v>
      </c>
      <c r="C1001">
        <f>IFERROR(IF('SUIVI VENTES 403e'!$A987&lt;&gt;"",ROUND($B1001/$A1001,2),""),"")</f>
        <v>0</v>
      </c>
      <c r="D1001" cm="1">
        <f t="array" ref="D1001">IFERROR(INDEX($F$3:$R$7,MATCH($G1001,$F$4:$F$7,0),MATCH($H1001,$F$3:$R$3,0)+1),"")</f>
        <v>8</v>
      </c>
      <c r="E1001">
        <f>IFERROR(IF('SUIVI VENTES 403e'!$A987&lt;&gt;"",ROUND((($C1001/1.2)-$D1001),2),""),"")</f>
        <v>-8</v>
      </c>
      <c r="F1001">
        <f>IFERROR(IF('SUIVI VENTES 403e'!$A987&lt;&gt;"",ROUND($E1001*$A1001,2),""),"")</f>
        <v>-8</v>
      </c>
      <c r="G1001">
        <f>IFERROR(IF('SUIVI VENTES 403e'!$A987&lt;&gt;"",YEAR('SUIVI VENTES 403e'!$G987),""),"")</f>
        <v>2022</v>
      </c>
      <c r="H1001">
        <f>IFERROR(IF('SUIVI VENTES 403e'!$A987&lt;&gt;"",MONTH('SUIVI VENTES 403e'!$G987),""),"")</f>
        <v>6</v>
      </c>
    </row>
    <row r="1002" spans="1:8" x14ac:dyDescent="0.25">
      <c r="A1002">
        <f>IFERROR('SUIVI VENTES 403e'!B988*(INDEX(traitement!$A$2:$B$10,MATCH('SUIVI VENTES 403e'!$H988,traitement!$A$2:$A$10,0),2)),"")</f>
        <v>4</v>
      </c>
      <c r="B1002">
        <f>IFERROR('SUIVI VENTES 403e'!F988,"")</f>
        <v>43.33</v>
      </c>
      <c r="C1002">
        <f>IFERROR(IF('SUIVI VENTES 403e'!$A988&lt;&gt;"",ROUND($B1002/$A1002,2),""),"")</f>
        <v>10.83</v>
      </c>
      <c r="D1002" cm="1">
        <f t="array" ref="D1002">IFERROR(INDEX($F$3:$R$7,MATCH($G1002,$F$4:$F$7,0),MATCH($H1002,$F$3:$R$3,0)+1),"")</f>
        <v>8</v>
      </c>
      <c r="E1002">
        <f>IFERROR(IF('SUIVI VENTES 403e'!$A988&lt;&gt;"",ROUND((($C1002/1.2)-$D1002),2),""),"")</f>
        <v>1.03</v>
      </c>
      <c r="F1002">
        <f>IFERROR(IF('SUIVI VENTES 403e'!$A988&lt;&gt;"",ROUND($E1002*$A1002,2),""),"")</f>
        <v>4.12</v>
      </c>
      <c r="G1002">
        <f>IFERROR(IF('SUIVI VENTES 403e'!$A988&lt;&gt;"",YEAR('SUIVI VENTES 403e'!$G988),""),"")</f>
        <v>2022</v>
      </c>
      <c r="H1002">
        <f>IFERROR(IF('SUIVI VENTES 403e'!$A988&lt;&gt;"",MONTH('SUIVI VENTES 403e'!$G988),""),"")</f>
        <v>6</v>
      </c>
    </row>
    <row r="1003" spans="1:8" x14ac:dyDescent="0.25">
      <c r="A1003">
        <f>IFERROR('SUIVI VENTES 403e'!B989*(INDEX(traitement!$A$2:$B$10,MATCH('SUIVI VENTES 403e'!$H989,traitement!$A$2:$A$10,0),2)),"")</f>
        <v>15</v>
      </c>
      <c r="B1003">
        <f>IFERROR('SUIVI VENTES 403e'!F989,"")</f>
        <v>162.5</v>
      </c>
      <c r="C1003">
        <f>IFERROR(IF('SUIVI VENTES 403e'!$A989&lt;&gt;"",ROUND($B1003/$A1003,2),""),"")</f>
        <v>10.83</v>
      </c>
      <c r="D1003" cm="1">
        <f t="array" ref="D1003">IFERROR(INDEX($F$3:$R$7,MATCH($G1003,$F$4:$F$7,0),MATCH($H1003,$F$3:$R$3,0)+1),"")</f>
        <v>8</v>
      </c>
      <c r="E1003">
        <f>IFERROR(IF('SUIVI VENTES 403e'!$A989&lt;&gt;"",ROUND((($C1003/1.2)-$D1003),2),""),"")</f>
        <v>1.03</v>
      </c>
      <c r="F1003">
        <f>IFERROR(IF('SUIVI VENTES 403e'!$A989&lt;&gt;"",ROUND($E1003*$A1003,2),""),"")</f>
        <v>15.45</v>
      </c>
      <c r="G1003">
        <f>IFERROR(IF('SUIVI VENTES 403e'!$A989&lt;&gt;"",YEAR('SUIVI VENTES 403e'!$G989),""),"")</f>
        <v>2022</v>
      </c>
      <c r="H1003">
        <f>IFERROR(IF('SUIVI VENTES 403e'!$A989&lt;&gt;"",MONTH('SUIVI VENTES 403e'!$G989),""),"")</f>
        <v>6</v>
      </c>
    </row>
    <row r="1004" spans="1:8" x14ac:dyDescent="0.25">
      <c r="A1004">
        <f>IFERROR('SUIVI VENTES 403e'!B990*(INDEX(traitement!$A$2:$B$10,MATCH('SUIVI VENTES 403e'!$H990,traitement!$A$2:$A$10,0),2)),"")</f>
        <v>1</v>
      </c>
      <c r="B1004">
        <f>IFERROR('SUIVI VENTES 403e'!F990,"")</f>
        <v>0</v>
      </c>
      <c r="C1004">
        <f>IFERROR(IF('SUIVI VENTES 403e'!$A990&lt;&gt;"",ROUND($B1004/$A1004,2),""),"")</f>
        <v>0</v>
      </c>
      <c r="D1004" cm="1">
        <f t="array" ref="D1004">IFERROR(INDEX($F$3:$R$7,MATCH($G1004,$F$4:$F$7,0),MATCH($H1004,$F$3:$R$3,0)+1),"")</f>
        <v>8</v>
      </c>
      <c r="E1004">
        <f>IFERROR(IF('SUIVI VENTES 403e'!$A990&lt;&gt;"",ROUND((($C1004/1.2)-$D1004),2),""),"")</f>
        <v>-8</v>
      </c>
      <c r="F1004">
        <f>IFERROR(IF('SUIVI VENTES 403e'!$A990&lt;&gt;"",ROUND($E1004*$A1004,2),""),"")</f>
        <v>-8</v>
      </c>
      <c r="G1004">
        <f>IFERROR(IF('SUIVI VENTES 403e'!$A990&lt;&gt;"",YEAR('SUIVI VENTES 403e'!$G990),""),"")</f>
        <v>2022</v>
      </c>
      <c r="H1004">
        <f>IFERROR(IF('SUIVI VENTES 403e'!$A990&lt;&gt;"",MONTH('SUIVI VENTES 403e'!$G990),""),"")</f>
        <v>6</v>
      </c>
    </row>
    <row r="1005" spans="1:8" x14ac:dyDescent="0.25">
      <c r="A1005">
        <f>IFERROR('SUIVI VENTES 403e'!B991*(INDEX(traitement!$A$2:$B$10,MATCH('SUIVI VENTES 403e'!$H991,traitement!$A$2:$A$10,0),2)),"")</f>
        <v>30</v>
      </c>
      <c r="B1005">
        <f>IFERROR('SUIVI VENTES 403e'!F991,"")</f>
        <v>315</v>
      </c>
      <c r="C1005">
        <f>IFERROR(IF('SUIVI VENTES 403e'!$A991&lt;&gt;"",ROUND($B1005/$A1005,2),""),"")</f>
        <v>10.5</v>
      </c>
      <c r="D1005" cm="1">
        <f t="array" ref="D1005">IFERROR(INDEX($F$3:$R$7,MATCH($G1005,$F$4:$F$7,0),MATCH($H1005,$F$3:$R$3,0)+1),"")</f>
        <v>8</v>
      </c>
      <c r="E1005">
        <f>IFERROR(IF('SUIVI VENTES 403e'!$A991&lt;&gt;"",ROUND((($C1005/1.2)-$D1005),2),""),"")</f>
        <v>0.75</v>
      </c>
      <c r="F1005">
        <f>IFERROR(IF('SUIVI VENTES 403e'!$A991&lt;&gt;"",ROUND($E1005*$A1005,2),""),"")</f>
        <v>22.5</v>
      </c>
      <c r="G1005">
        <f>IFERROR(IF('SUIVI VENTES 403e'!$A991&lt;&gt;"",YEAR('SUIVI VENTES 403e'!$G991),""),"")</f>
        <v>2022</v>
      </c>
      <c r="H1005">
        <f>IFERROR(IF('SUIVI VENTES 403e'!$A991&lt;&gt;"",MONTH('SUIVI VENTES 403e'!$G991),""),"")</f>
        <v>6</v>
      </c>
    </row>
    <row r="1006" spans="1:8" x14ac:dyDescent="0.25">
      <c r="A1006">
        <f>IFERROR('SUIVI VENTES 403e'!B992*(INDEX(traitement!$A$2:$B$10,MATCH('SUIVI VENTES 403e'!$H992,traitement!$A$2:$A$10,0),2)),"")</f>
        <v>10</v>
      </c>
      <c r="B1006">
        <f>IFERROR('SUIVI VENTES 403e'!F992,"")</f>
        <v>108.33</v>
      </c>
      <c r="C1006">
        <f>IFERROR(IF('SUIVI VENTES 403e'!$A992&lt;&gt;"",ROUND($B1006/$A1006,2),""),"")</f>
        <v>10.83</v>
      </c>
      <c r="D1006" cm="1">
        <f t="array" ref="D1006">IFERROR(INDEX($F$3:$R$7,MATCH($G1006,$F$4:$F$7,0),MATCH($H1006,$F$3:$R$3,0)+1),"")</f>
        <v>8</v>
      </c>
      <c r="E1006">
        <f>IFERROR(IF('SUIVI VENTES 403e'!$A992&lt;&gt;"",ROUND((($C1006/1.2)-$D1006),2),""),"")</f>
        <v>1.03</v>
      </c>
      <c r="F1006">
        <f>IFERROR(IF('SUIVI VENTES 403e'!$A992&lt;&gt;"",ROUND($E1006*$A1006,2),""),"")</f>
        <v>10.3</v>
      </c>
      <c r="G1006">
        <f>IFERROR(IF('SUIVI VENTES 403e'!$A992&lt;&gt;"",YEAR('SUIVI VENTES 403e'!$G992),""),"")</f>
        <v>2022</v>
      </c>
      <c r="H1006">
        <f>IFERROR(IF('SUIVI VENTES 403e'!$A992&lt;&gt;"",MONTH('SUIVI VENTES 403e'!$G992),""),"")</f>
        <v>6</v>
      </c>
    </row>
    <row r="1007" spans="1:8" x14ac:dyDescent="0.25">
      <c r="A1007">
        <f>IFERROR('SUIVI VENTES 403e'!B993*(INDEX(traitement!$A$2:$B$10,MATCH('SUIVI VENTES 403e'!$H993,traitement!$A$2:$A$10,0),2)),"")</f>
        <v>2</v>
      </c>
      <c r="B1007">
        <f>IFERROR('SUIVI VENTES 403e'!F993,"")</f>
        <v>0</v>
      </c>
      <c r="C1007">
        <f>IFERROR(IF('SUIVI VENTES 403e'!$A993&lt;&gt;"",ROUND($B1007/$A1007,2),""),"")</f>
        <v>0</v>
      </c>
      <c r="D1007" cm="1">
        <f t="array" ref="D1007">IFERROR(INDEX($F$3:$R$7,MATCH($G1007,$F$4:$F$7,0),MATCH($H1007,$F$3:$R$3,0)+1),"")</f>
        <v>8</v>
      </c>
      <c r="E1007">
        <f>IFERROR(IF('SUIVI VENTES 403e'!$A993&lt;&gt;"",ROUND((($C1007/1.2)-$D1007),2),""),"")</f>
        <v>-8</v>
      </c>
      <c r="F1007">
        <f>IFERROR(IF('SUIVI VENTES 403e'!$A993&lt;&gt;"",ROUND($E1007*$A1007,2),""),"")</f>
        <v>-16</v>
      </c>
      <c r="G1007">
        <f>IFERROR(IF('SUIVI VENTES 403e'!$A993&lt;&gt;"",YEAR('SUIVI VENTES 403e'!$G993),""),"")</f>
        <v>2022</v>
      </c>
      <c r="H1007">
        <f>IFERROR(IF('SUIVI VENTES 403e'!$A993&lt;&gt;"",MONTH('SUIVI VENTES 403e'!$G993),""),"")</f>
        <v>6</v>
      </c>
    </row>
    <row r="1008" spans="1:8" x14ac:dyDescent="0.25">
      <c r="A1008">
        <f>IFERROR('SUIVI VENTES 403e'!B994*(INDEX(traitement!$A$2:$B$10,MATCH('SUIVI VENTES 403e'!$H994,traitement!$A$2:$A$10,0),2)),"")</f>
        <v>5</v>
      </c>
      <c r="B1008">
        <f>IFERROR('SUIVI VENTES 403e'!F994,"")</f>
        <v>52.5</v>
      </c>
      <c r="C1008">
        <f>IFERROR(IF('SUIVI VENTES 403e'!$A994&lt;&gt;"",ROUND($B1008/$A1008,2),""),"")</f>
        <v>10.5</v>
      </c>
      <c r="D1008" cm="1">
        <f t="array" ref="D1008">IFERROR(INDEX($F$3:$R$7,MATCH($G1008,$F$4:$F$7,0),MATCH($H1008,$F$3:$R$3,0)+1),"")</f>
        <v>8</v>
      </c>
      <c r="E1008">
        <f>IFERROR(IF('SUIVI VENTES 403e'!$A994&lt;&gt;"",ROUND((($C1008/1.2)-$D1008),2),""),"")</f>
        <v>0.75</v>
      </c>
      <c r="F1008">
        <f>IFERROR(IF('SUIVI VENTES 403e'!$A994&lt;&gt;"",ROUND($E1008*$A1008,2),""),"")</f>
        <v>3.75</v>
      </c>
      <c r="G1008">
        <f>IFERROR(IF('SUIVI VENTES 403e'!$A994&lt;&gt;"",YEAR('SUIVI VENTES 403e'!$G994),""),"")</f>
        <v>2022</v>
      </c>
      <c r="H1008">
        <f>IFERROR(IF('SUIVI VENTES 403e'!$A994&lt;&gt;"",MONTH('SUIVI VENTES 403e'!$G994),""),"")</f>
        <v>6</v>
      </c>
    </row>
    <row r="1009" spans="1:8" x14ac:dyDescent="0.25">
      <c r="A1009">
        <f>IFERROR('SUIVI VENTES 403e'!B995*(INDEX(traitement!$A$2:$B$10,MATCH('SUIVI VENTES 403e'!$H995,traitement!$A$2:$A$10,0),2)),"")</f>
        <v>12</v>
      </c>
      <c r="B1009">
        <f>IFERROR('SUIVI VENTES 403e'!F995,"")</f>
        <v>130</v>
      </c>
      <c r="C1009">
        <f>IFERROR(IF('SUIVI VENTES 403e'!$A995&lt;&gt;"",ROUND($B1009/$A1009,2),""),"")</f>
        <v>10.83</v>
      </c>
      <c r="D1009" cm="1">
        <f t="array" ref="D1009">IFERROR(INDEX($F$3:$R$7,MATCH($G1009,$F$4:$F$7,0),MATCH($H1009,$F$3:$R$3,0)+1),"")</f>
        <v>8</v>
      </c>
      <c r="E1009">
        <f>IFERROR(IF('SUIVI VENTES 403e'!$A995&lt;&gt;"",ROUND((($C1009/1.2)-$D1009),2),""),"")</f>
        <v>1.03</v>
      </c>
      <c r="F1009">
        <f>IFERROR(IF('SUIVI VENTES 403e'!$A995&lt;&gt;"",ROUND($E1009*$A1009,2),""),"")</f>
        <v>12.36</v>
      </c>
      <c r="G1009">
        <f>IFERROR(IF('SUIVI VENTES 403e'!$A995&lt;&gt;"",YEAR('SUIVI VENTES 403e'!$G995),""),"")</f>
        <v>2022</v>
      </c>
      <c r="H1009">
        <f>IFERROR(IF('SUIVI VENTES 403e'!$A995&lt;&gt;"",MONTH('SUIVI VENTES 403e'!$G995),""),"")</f>
        <v>6</v>
      </c>
    </row>
    <row r="1010" spans="1:8" x14ac:dyDescent="0.25">
      <c r="A1010">
        <f>IFERROR('SUIVI VENTES 403e'!B996*(INDEX(traitement!$A$2:$B$10,MATCH('SUIVI VENTES 403e'!$H996,traitement!$A$2:$A$10,0),2)),"")</f>
        <v>12</v>
      </c>
      <c r="B1010">
        <f>IFERROR('SUIVI VENTES 403e'!F996,"")</f>
        <v>130</v>
      </c>
      <c r="C1010">
        <f>IFERROR(IF('SUIVI VENTES 403e'!$A996&lt;&gt;"",ROUND($B1010/$A1010,2),""),"")</f>
        <v>10.83</v>
      </c>
      <c r="D1010" cm="1">
        <f t="array" ref="D1010">IFERROR(INDEX($F$3:$R$7,MATCH($G1010,$F$4:$F$7,0),MATCH($H1010,$F$3:$R$3,0)+1),"")</f>
        <v>8</v>
      </c>
      <c r="E1010">
        <f>IFERROR(IF('SUIVI VENTES 403e'!$A996&lt;&gt;"",ROUND((($C1010/1.2)-$D1010),2),""),"")</f>
        <v>1.03</v>
      </c>
      <c r="F1010">
        <f>IFERROR(IF('SUIVI VENTES 403e'!$A996&lt;&gt;"",ROUND($E1010*$A1010,2),""),"")</f>
        <v>12.36</v>
      </c>
      <c r="G1010">
        <f>IFERROR(IF('SUIVI VENTES 403e'!$A996&lt;&gt;"",YEAR('SUIVI VENTES 403e'!$G996),""),"")</f>
        <v>2022</v>
      </c>
      <c r="H1010">
        <f>IFERROR(IF('SUIVI VENTES 403e'!$A996&lt;&gt;"",MONTH('SUIVI VENTES 403e'!$G996),""),"")</f>
        <v>6</v>
      </c>
    </row>
    <row r="1011" spans="1:8" x14ac:dyDescent="0.25">
      <c r="A1011">
        <f>IFERROR('SUIVI VENTES 403e'!B997*(INDEX(traitement!$A$2:$B$10,MATCH('SUIVI VENTES 403e'!$H997,traitement!$A$2:$A$10,0),2)),"")</f>
        <v>11</v>
      </c>
      <c r="B1011">
        <f>IFERROR('SUIVI VENTES 403e'!F997,"")</f>
        <v>119.17</v>
      </c>
      <c r="C1011">
        <f>IFERROR(IF('SUIVI VENTES 403e'!$A997&lt;&gt;"",ROUND($B1011/$A1011,2),""),"")</f>
        <v>10.83</v>
      </c>
      <c r="D1011" cm="1">
        <f t="array" ref="D1011">IFERROR(INDEX($F$3:$R$7,MATCH($G1011,$F$4:$F$7,0),MATCH($H1011,$F$3:$R$3,0)+1),"")</f>
        <v>8</v>
      </c>
      <c r="E1011">
        <f>IFERROR(IF('SUIVI VENTES 403e'!$A997&lt;&gt;"",ROUND((($C1011/1.2)-$D1011),2),""),"")</f>
        <v>1.03</v>
      </c>
      <c r="F1011">
        <f>IFERROR(IF('SUIVI VENTES 403e'!$A997&lt;&gt;"",ROUND($E1011*$A1011,2),""),"")</f>
        <v>11.33</v>
      </c>
      <c r="G1011">
        <f>IFERROR(IF('SUIVI VENTES 403e'!$A997&lt;&gt;"",YEAR('SUIVI VENTES 403e'!$G997),""),"")</f>
        <v>2022</v>
      </c>
      <c r="H1011">
        <f>IFERROR(IF('SUIVI VENTES 403e'!$A997&lt;&gt;"",MONTH('SUIVI VENTES 403e'!$G997),""),"")</f>
        <v>6</v>
      </c>
    </row>
    <row r="1012" spans="1:8" x14ac:dyDescent="0.25">
      <c r="A1012">
        <f>IFERROR('SUIVI VENTES 403e'!B998*(INDEX(traitement!$A$2:$B$10,MATCH('SUIVI VENTES 403e'!$H998,traitement!$A$2:$A$10,0),2)),"")</f>
        <v>1</v>
      </c>
      <c r="B1012">
        <f>IFERROR('SUIVI VENTES 403e'!F998,"")</f>
        <v>0</v>
      </c>
      <c r="C1012">
        <f>IFERROR(IF('SUIVI VENTES 403e'!$A998&lt;&gt;"",ROUND($B1012/$A1012,2),""),"")</f>
        <v>0</v>
      </c>
      <c r="D1012" cm="1">
        <f t="array" ref="D1012">IFERROR(INDEX($F$3:$R$7,MATCH($G1012,$F$4:$F$7,0),MATCH($H1012,$F$3:$R$3,0)+1),"")</f>
        <v>8</v>
      </c>
      <c r="E1012">
        <f>IFERROR(IF('SUIVI VENTES 403e'!$A998&lt;&gt;"",ROUND((($C1012/1.2)-$D1012),2),""),"")</f>
        <v>-8</v>
      </c>
      <c r="F1012">
        <f>IFERROR(IF('SUIVI VENTES 403e'!$A998&lt;&gt;"",ROUND($E1012*$A1012,2),""),"")</f>
        <v>-8</v>
      </c>
      <c r="G1012">
        <f>IFERROR(IF('SUIVI VENTES 403e'!$A998&lt;&gt;"",YEAR('SUIVI VENTES 403e'!$G998),""),"")</f>
        <v>2022</v>
      </c>
      <c r="H1012">
        <f>IFERROR(IF('SUIVI VENTES 403e'!$A998&lt;&gt;"",MONTH('SUIVI VENTES 403e'!$G998),""),"")</f>
        <v>6</v>
      </c>
    </row>
    <row r="1013" spans="1:8" x14ac:dyDescent="0.25">
      <c r="A1013">
        <f>IFERROR('SUIVI VENTES 403e'!B999*(INDEX(traitement!$A$2:$B$10,MATCH('SUIVI VENTES 403e'!$H999,traitement!$A$2:$A$10,0),2)),"")</f>
        <v>12</v>
      </c>
      <c r="B1013">
        <f>IFERROR('SUIVI VENTES 403e'!F999,"")</f>
        <v>130</v>
      </c>
      <c r="C1013">
        <f>IFERROR(IF('SUIVI VENTES 403e'!$A999&lt;&gt;"",ROUND($B1013/$A1013,2),""),"")</f>
        <v>10.83</v>
      </c>
      <c r="D1013" cm="1">
        <f t="array" ref="D1013">IFERROR(INDEX($F$3:$R$7,MATCH($G1013,$F$4:$F$7,0),MATCH($H1013,$F$3:$R$3,0)+1),"")</f>
        <v>8</v>
      </c>
      <c r="E1013">
        <f>IFERROR(IF('SUIVI VENTES 403e'!$A999&lt;&gt;"",ROUND((($C1013/1.2)-$D1013),2),""),"")</f>
        <v>1.03</v>
      </c>
      <c r="F1013">
        <f>IFERROR(IF('SUIVI VENTES 403e'!$A999&lt;&gt;"",ROUND($E1013*$A1013,2),""),"")</f>
        <v>12.36</v>
      </c>
      <c r="G1013">
        <f>IFERROR(IF('SUIVI VENTES 403e'!$A999&lt;&gt;"",YEAR('SUIVI VENTES 403e'!$G999),""),"")</f>
        <v>2022</v>
      </c>
      <c r="H1013">
        <f>IFERROR(IF('SUIVI VENTES 403e'!$A999&lt;&gt;"",MONTH('SUIVI VENTES 403e'!$G999),""),"")</f>
        <v>6</v>
      </c>
    </row>
    <row r="1014" spans="1:8" x14ac:dyDescent="0.25">
      <c r="A1014">
        <f>IFERROR('SUIVI VENTES 403e'!B1000*(INDEX(traitement!$A$2:$B$10,MATCH('SUIVI VENTES 403e'!$H1000,traitement!$A$2:$A$10,0),2)),"")</f>
        <v>2.5</v>
      </c>
      <c r="B1014">
        <f>IFERROR('SUIVI VENTES 403e'!F1000,"")</f>
        <v>31.25</v>
      </c>
      <c r="C1014">
        <f>IFERROR(IF('SUIVI VENTES 403e'!$A1000&lt;&gt;"",ROUND($B1014/$A1014,2),""),"")</f>
        <v>12.5</v>
      </c>
      <c r="D1014" cm="1">
        <f t="array" ref="D1014">IFERROR(INDEX($F$3:$R$7,MATCH($G1014,$F$4:$F$7,0),MATCH($H1014,$F$3:$R$3,0)+1),"")</f>
        <v>8</v>
      </c>
      <c r="E1014">
        <f>IFERROR(IF('SUIVI VENTES 403e'!$A1000&lt;&gt;"",ROUND((($C1014/1.2)-$D1014),2),""),"")</f>
        <v>2.42</v>
      </c>
      <c r="F1014">
        <f>IFERROR(IF('SUIVI VENTES 403e'!$A1000&lt;&gt;"",ROUND($E1014*$A1014,2),""),"")</f>
        <v>6.05</v>
      </c>
      <c r="G1014">
        <f>IFERROR(IF('SUIVI VENTES 403e'!$A1000&lt;&gt;"",YEAR('SUIVI VENTES 403e'!$G1000),""),"")</f>
        <v>2022</v>
      </c>
      <c r="H1014">
        <f>IFERROR(IF('SUIVI VENTES 403e'!$A1000&lt;&gt;"",MONTH('SUIVI VENTES 403e'!$G1000),""),"")</f>
        <v>6</v>
      </c>
    </row>
    <row r="1015" spans="1:8" x14ac:dyDescent="0.25">
      <c r="A1015">
        <f>IFERROR('SUIVI VENTES 403e'!B1001*(INDEX(traitement!$A$2:$B$10,MATCH('SUIVI VENTES 403e'!$H1001,traitement!$A$2:$A$10,0),2)),"")</f>
        <v>5</v>
      </c>
      <c r="B1015">
        <f>IFERROR('SUIVI VENTES 403e'!F1001,"")</f>
        <v>54.17</v>
      </c>
      <c r="C1015">
        <f>IFERROR(IF('SUIVI VENTES 403e'!$A1001&lt;&gt;"",ROUND($B1015/$A1015,2),""),"")</f>
        <v>10.83</v>
      </c>
      <c r="D1015" cm="1">
        <f t="array" ref="D1015">IFERROR(INDEX($F$3:$R$7,MATCH($G1015,$F$4:$F$7,0),MATCH($H1015,$F$3:$R$3,0)+1),"")</f>
        <v>8</v>
      </c>
      <c r="E1015">
        <f>IFERROR(IF('SUIVI VENTES 403e'!$A1001&lt;&gt;"",ROUND((($C1015/1.2)-$D1015),2),""),"")</f>
        <v>1.03</v>
      </c>
      <c r="F1015">
        <f>IFERROR(IF('SUIVI VENTES 403e'!$A1001&lt;&gt;"",ROUND($E1015*$A1015,2),""),"")</f>
        <v>5.15</v>
      </c>
      <c r="G1015">
        <f>IFERROR(IF('SUIVI VENTES 403e'!$A1001&lt;&gt;"",YEAR('SUIVI VENTES 403e'!$G1001),""),"")</f>
        <v>2022</v>
      </c>
      <c r="H1015">
        <f>IFERROR(IF('SUIVI VENTES 403e'!$A1001&lt;&gt;"",MONTH('SUIVI VENTES 403e'!$G1001),""),"")</f>
        <v>6</v>
      </c>
    </row>
    <row r="1016" spans="1:8" x14ac:dyDescent="0.25">
      <c r="A1016">
        <f>IFERROR('SUIVI VENTES 403e'!B1002*(INDEX(traitement!$A$2:$B$10,MATCH('SUIVI VENTES 403e'!$H1002,traitement!$A$2:$A$10,0),2)),"")</f>
        <v>4</v>
      </c>
      <c r="B1016">
        <f>IFERROR('SUIVI VENTES 403e'!F1002,"")</f>
        <v>43.33</v>
      </c>
      <c r="C1016">
        <f>IFERROR(IF('SUIVI VENTES 403e'!$A1002&lt;&gt;"",ROUND($B1016/$A1016,2),""),"")</f>
        <v>10.83</v>
      </c>
      <c r="D1016" cm="1">
        <f t="array" ref="D1016">IFERROR(INDEX($F$3:$R$7,MATCH($G1016,$F$4:$F$7,0),MATCH($H1016,$F$3:$R$3,0)+1),"")</f>
        <v>8</v>
      </c>
      <c r="E1016">
        <f>IFERROR(IF('SUIVI VENTES 403e'!$A1002&lt;&gt;"",ROUND((($C1016/1.2)-$D1016),2),""),"")</f>
        <v>1.03</v>
      </c>
      <c r="F1016">
        <f>IFERROR(IF('SUIVI VENTES 403e'!$A1002&lt;&gt;"",ROUND($E1016*$A1016,2),""),"")</f>
        <v>4.12</v>
      </c>
      <c r="G1016">
        <f>IFERROR(IF('SUIVI VENTES 403e'!$A1002&lt;&gt;"",YEAR('SUIVI VENTES 403e'!$G1002),""),"")</f>
        <v>2022</v>
      </c>
      <c r="H1016">
        <f>IFERROR(IF('SUIVI VENTES 403e'!$A1002&lt;&gt;"",MONTH('SUIVI VENTES 403e'!$G1002),""),"")</f>
        <v>6</v>
      </c>
    </row>
    <row r="1017" spans="1:8" x14ac:dyDescent="0.25">
      <c r="A1017">
        <f>IFERROR('SUIVI VENTES 403e'!B1003*(INDEX(traitement!$A$2:$B$10,MATCH('SUIVI VENTES 403e'!$H1003,traitement!$A$2:$A$10,0),2)),"")</f>
        <v>5</v>
      </c>
      <c r="B1017">
        <f>IFERROR('SUIVI VENTES 403e'!F1003,"")</f>
        <v>54.17</v>
      </c>
      <c r="C1017">
        <f>IFERROR(IF('SUIVI VENTES 403e'!$A1003&lt;&gt;"",ROUND($B1017/$A1017,2),""),"")</f>
        <v>10.83</v>
      </c>
      <c r="D1017" cm="1">
        <f t="array" ref="D1017">IFERROR(INDEX($F$3:$R$7,MATCH($G1017,$F$4:$F$7,0),MATCH($H1017,$F$3:$R$3,0)+1),"")</f>
        <v>8</v>
      </c>
      <c r="E1017">
        <f>IFERROR(IF('SUIVI VENTES 403e'!$A1003&lt;&gt;"",ROUND((($C1017/1.2)-$D1017),2),""),"")</f>
        <v>1.03</v>
      </c>
      <c r="F1017">
        <f>IFERROR(IF('SUIVI VENTES 403e'!$A1003&lt;&gt;"",ROUND($E1017*$A1017,2),""),"")</f>
        <v>5.15</v>
      </c>
      <c r="G1017">
        <f>IFERROR(IF('SUIVI VENTES 403e'!$A1003&lt;&gt;"",YEAR('SUIVI VENTES 403e'!$G1003),""),"")</f>
        <v>2022</v>
      </c>
      <c r="H1017">
        <f>IFERROR(IF('SUIVI VENTES 403e'!$A1003&lt;&gt;"",MONTH('SUIVI VENTES 403e'!$G1003),""),"")</f>
        <v>6</v>
      </c>
    </row>
    <row r="1018" spans="1:8" x14ac:dyDescent="0.25">
      <c r="A1018">
        <f>IFERROR('SUIVI VENTES 403e'!B1004*(INDEX(traitement!$A$2:$B$10,MATCH('SUIVI VENTES 403e'!$H1004,traitement!$A$2:$A$10,0),2)),"")</f>
        <v>1.4999999999999999E-2</v>
      </c>
      <c r="B1018">
        <f>IFERROR('SUIVI VENTES 403e'!F1004,"")</f>
        <v>0</v>
      </c>
      <c r="C1018">
        <f>IFERROR(IF('SUIVI VENTES 403e'!$A1004&lt;&gt;"",ROUND($B1018/$A1018,2),""),"")</f>
        <v>0</v>
      </c>
      <c r="D1018" cm="1">
        <f t="array" ref="D1018">IFERROR(INDEX($F$3:$R$7,MATCH($G1018,$F$4:$F$7,0),MATCH($H1018,$F$3:$R$3,0)+1),"")</f>
        <v>8</v>
      </c>
      <c r="E1018">
        <f>IFERROR(IF('SUIVI VENTES 403e'!$A1004&lt;&gt;"",ROUND((($C1018/1.2)-$D1018),2),""),"")</f>
        <v>-8</v>
      </c>
      <c r="F1018">
        <f>IFERROR(IF('SUIVI VENTES 403e'!$A1004&lt;&gt;"",ROUND($E1018*$A1018,2),""),"")</f>
        <v>-0.12</v>
      </c>
      <c r="G1018">
        <f>IFERROR(IF('SUIVI VENTES 403e'!$A1004&lt;&gt;"",YEAR('SUIVI VENTES 403e'!$G1004),""),"")</f>
        <v>2022</v>
      </c>
      <c r="H1018">
        <f>IFERROR(IF('SUIVI VENTES 403e'!$A1004&lt;&gt;"",MONTH('SUIVI VENTES 403e'!$G1004),""),"")</f>
        <v>6</v>
      </c>
    </row>
    <row r="1019" spans="1:8" x14ac:dyDescent="0.25">
      <c r="A1019">
        <f>IFERROR('SUIVI VENTES 403e'!B1005*(INDEX(traitement!$A$2:$B$10,MATCH('SUIVI VENTES 403e'!$H1005,traitement!$A$2:$A$10,0),2)),"")</f>
        <v>2</v>
      </c>
      <c r="B1019">
        <f>IFERROR('SUIVI VENTES 403e'!F1005,"")</f>
        <v>21.67</v>
      </c>
      <c r="C1019">
        <f>IFERROR(IF('SUIVI VENTES 403e'!$A1005&lt;&gt;"",ROUND($B1019/$A1019,2),""),"")</f>
        <v>10.84</v>
      </c>
      <c r="D1019" cm="1">
        <f t="array" ref="D1019">IFERROR(INDEX($F$3:$R$7,MATCH($G1019,$F$4:$F$7,0),MATCH($H1019,$F$3:$R$3,0)+1),"")</f>
        <v>8</v>
      </c>
      <c r="E1019">
        <f>IFERROR(IF('SUIVI VENTES 403e'!$A1005&lt;&gt;"",ROUND((($C1019/1.2)-$D1019),2),""),"")</f>
        <v>1.03</v>
      </c>
      <c r="F1019">
        <f>IFERROR(IF('SUIVI VENTES 403e'!$A1005&lt;&gt;"",ROUND($E1019*$A1019,2),""),"")</f>
        <v>2.06</v>
      </c>
      <c r="G1019">
        <f>IFERROR(IF('SUIVI VENTES 403e'!$A1005&lt;&gt;"",YEAR('SUIVI VENTES 403e'!$G1005),""),"")</f>
        <v>2022</v>
      </c>
      <c r="H1019">
        <f>IFERROR(IF('SUIVI VENTES 403e'!$A1005&lt;&gt;"",MONTH('SUIVI VENTES 403e'!$G1005),""),"")</f>
        <v>6</v>
      </c>
    </row>
    <row r="1020" spans="1:8" x14ac:dyDescent="0.25">
      <c r="A1020">
        <f>IFERROR('SUIVI VENTES 403e'!B1006*(INDEX(traitement!$A$2:$B$10,MATCH('SUIVI VENTES 403e'!$H1006,traitement!$A$2:$A$10,0),2)),"")</f>
        <v>5</v>
      </c>
      <c r="B1020">
        <f>IFERROR('SUIVI VENTES 403e'!F1006,"")</f>
        <v>54.17</v>
      </c>
      <c r="C1020">
        <f>IFERROR(IF('SUIVI VENTES 403e'!$A1006&lt;&gt;"",ROUND($B1020/$A1020,2),""),"")</f>
        <v>10.83</v>
      </c>
      <c r="D1020" cm="1">
        <f t="array" ref="D1020">IFERROR(INDEX($F$3:$R$7,MATCH($G1020,$F$4:$F$7,0),MATCH($H1020,$F$3:$R$3,0)+1),"")</f>
        <v>8</v>
      </c>
      <c r="E1020">
        <f>IFERROR(IF('SUIVI VENTES 403e'!$A1006&lt;&gt;"",ROUND((($C1020/1.2)-$D1020),2),""),"")</f>
        <v>1.03</v>
      </c>
      <c r="F1020">
        <f>IFERROR(IF('SUIVI VENTES 403e'!$A1006&lt;&gt;"",ROUND($E1020*$A1020,2),""),"")</f>
        <v>5.15</v>
      </c>
      <c r="G1020">
        <f>IFERROR(IF('SUIVI VENTES 403e'!$A1006&lt;&gt;"",YEAR('SUIVI VENTES 403e'!$G1006),""),"")</f>
        <v>2022</v>
      </c>
      <c r="H1020">
        <f>IFERROR(IF('SUIVI VENTES 403e'!$A1006&lt;&gt;"",MONTH('SUIVI VENTES 403e'!$G1006),""),"")</f>
        <v>6</v>
      </c>
    </row>
    <row r="1021" spans="1:8" x14ac:dyDescent="0.25">
      <c r="A1021">
        <f>IFERROR('SUIVI VENTES 403e'!B1007*(INDEX(traitement!$A$2:$B$10,MATCH('SUIVI VENTES 403e'!$H1007,traitement!$A$2:$A$10,0),2)),"")</f>
        <v>12</v>
      </c>
      <c r="B1021">
        <f>IFERROR('SUIVI VENTES 403e'!F1007,"")</f>
        <v>130</v>
      </c>
      <c r="C1021">
        <f>IFERROR(IF('SUIVI VENTES 403e'!$A1007&lt;&gt;"",ROUND($B1021/$A1021,2),""),"")</f>
        <v>10.83</v>
      </c>
      <c r="D1021" cm="1">
        <f t="array" ref="D1021">IFERROR(INDEX($F$3:$R$7,MATCH($G1021,$F$4:$F$7,0),MATCH($H1021,$F$3:$R$3,0)+1),"")</f>
        <v>9</v>
      </c>
      <c r="E1021">
        <f>IFERROR(IF('SUIVI VENTES 403e'!$A1007&lt;&gt;"",ROUND((($C1021/1.2)-$D1021),2),""),"")</f>
        <v>0.03</v>
      </c>
      <c r="F1021">
        <f>IFERROR(IF('SUIVI VENTES 403e'!$A1007&lt;&gt;"",ROUND($E1021*$A1021,2),""),"")</f>
        <v>0.36</v>
      </c>
      <c r="G1021">
        <f>IFERROR(IF('SUIVI VENTES 403e'!$A1007&lt;&gt;"",YEAR('SUIVI VENTES 403e'!$G1007),""),"")</f>
        <v>2022</v>
      </c>
      <c r="H1021">
        <f>IFERROR(IF('SUIVI VENTES 403e'!$A1007&lt;&gt;"",MONTH('SUIVI VENTES 403e'!$G1007),""),"")</f>
        <v>7</v>
      </c>
    </row>
    <row r="1022" spans="1:8" x14ac:dyDescent="0.25">
      <c r="A1022">
        <f>IFERROR('SUIVI VENTES 403e'!B1008*(INDEX(traitement!$A$2:$B$10,MATCH('SUIVI VENTES 403e'!$H1008,traitement!$A$2:$A$10,0),2)),"")</f>
        <v>1</v>
      </c>
      <c r="B1022">
        <f>IFERROR('SUIVI VENTES 403e'!F1008,"")</f>
        <v>10.83</v>
      </c>
      <c r="C1022">
        <f>IFERROR(IF('SUIVI VENTES 403e'!$A1008&lt;&gt;"",ROUND($B1022/$A1022,2),""),"")</f>
        <v>10.83</v>
      </c>
      <c r="D1022" cm="1">
        <f t="array" ref="D1022">IFERROR(INDEX($F$3:$R$7,MATCH($G1022,$F$4:$F$7,0),MATCH($H1022,$F$3:$R$3,0)+1),"")</f>
        <v>9</v>
      </c>
      <c r="E1022">
        <f>IFERROR(IF('SUIVI VENTES 403e'!$A1008&lt;&gt;"",ROUND((($C1022/1.2)-$D1022),2),""),"")</f>
        <v>0.03</v>
      </c>
      <c r="F1022">
        <f>IFERROR(IF('SUIVI VENTES 403e'!$A1008&lt;&gt;"",ROUND($E1022*$A1022,2),""),"")</f>
        <v>0.03</v>
      </c>
      <c r="G1022">
        <f>IFERROR(IF('SUIVI VENTES 403e'!$A1008&lt;&gt;"",YEAR('SUIVI VENTES 403e'!$G1008),""),"")</f>
        <v>2022</v>
      </c>
      <c r="H1022">
        <f>IFERROR(IF('SUIVI VENTES 403e'!$A1008&lt;&gt;"",MONTH('SUIVI VENTES 403e'!$G1008),""),"")</f>
        <v>7</v>
      </c>
    </row>
    <row r="1023" spans="1:8" x14ac:dyDescent="0.25">
      <c r="A1023">
        <f>IFERROR('SUIVI VENTES 403e'!B1009*(INDEX(traitement!$A$2:$B$10,MATCH('SUIVI VENTES 403e'!$H1009,traitement!$A$2:$A$10,0),2)),"")</f>
        <v>10</v>
      </c>
      <c r="B1023">
        <f>IFERROR('SUIVI VENTES 403e'!F1009,"")</f>
        <v>108.33</v>
      </c>
      <c r="C1023">
        <f>IFERROR(IF('SUIVI VENTES 403e'!$A1009&lt;&gt;"",ROUND($B1023/$A1023,2),""),"")</f>
        <v>10.83</v>
      </c>
      <c r="D1023" cm="1">
        <f t="array" ref="D1023">IFERROR(INDEX($F$3:$R$7,MATCH($G1023,$F$4:$F$7,0),MATCH($H1023,$F$3:$R$3,0)+1),"")</f>
        <v>9</v>
      </c>
      <c r="E1023">
        <f>IFERROR(IF('SUIVI VENTES 403e'!$A1009&lt;&gt;"",ROUND((($C1023/1.2)-$D1023),2),""),"")</f>
        <v>0.03</v>
      </c>
      <c r="F1023">
        <f>IFERROR(IF('SUIVI VENTES 403e'!$A1009&lt;&gt;"",ROUND($E1023*$A1023,2),""),"")</f>
        <v>0.3</v>
      </c>
      <c r="G1023">
        <f>IFERROR(IF('SUIVI VENTES 403e'!$A1009&lt;&gt;"",YEAR('SUIVI VENTES 403e'!$G1009),""),"")</f>
        <v>2022</v>
      </c>
      <c r="H1023">
        <f>IFERROR(IF('SUIVI VENTES 403e'!$A1009&lt;&gt;"",MONTH('SUIVI VENTES 403e'!$G1009),""),"")</f>
        <v>7</v>
      </c>
    </row>
    <row r="1024" spans="1:8" x14ac:dyDescent="0.25">
      <c r="A1024">
        <f>IFERROR('SUIVI VENTES 403e'!B1010*(INDEX(traitement!$A$2:$B$10,MATCH('SUIVI VENTES 403e'!$H1010,traitement!$A$2:$A$10,0),2)),"")</f>
        <v>1</v>
      </c>
      <c r="B1024">
        <f>IFERROR('SUIVI VENTES 403e'!F1010,"")</f>
        <v>0</v>
      </c>
      <c r="C1024">
        <f>IFERROR(IF('SUIVI VENTES 403e'!$A1010&lt;&gt;"",ROUND($B1024/$A1024,2),""),"")</f>
        <v>0</v>
      </c>
      <c r="D1024" cm="1">
        <f t="array" ref="D1024">IFERROR(INDEX($F$3:$R$7,MATCH($G1024,$F$4:$F$7,0),MATCH($H1024,$F$3:$R$3,0)+1),"")</f>
        <v>9</v>
      </c>
      <c r="E1024">
        <f>IFERROR(IF('SUIVI VENTES 403e'!$A1010&lt;&gt;"",ROUND((($C1024/1.2)-$D1024),2),""),"")</f>
        <v>-9</v>
      </c>
      <c r="F1024">
        <f>IFERROR(IF('SUIVI VENTES 403e'!$A1010&lt;&gt;"",ROUND($E1024*$A1024,2),""),"")</f>
        <v>-9</v>
      </c>
      <c r="G1024">
        <f>IFERROR(IF('SUIVI VENTES 403e'!$A1010&lt;&gt;"",YEAR('SUIVI VENTES 403e'!$G1010),""),"")</f>
        <v>2022</v>
      </c>
      <c r="H1024">
        <f>IFERROR(IF('SUIVI VENTES 403e'!$A1010&lt;&gt;"",MONTH('SUIVI VENTES 403e'!$G1010),""),"")</f>
        <v>7</v>
      </c>
    </row>
    <row r="1025" spans="1:8" x14ac:dyDescent="0.25">
      <c r="A1025">
        <f>IFERROR('SUIVI VENTES 403e'!B1011*(INDEX(traitement!$A$2:$B$10,MATCH('SUIVI VENTES 403e'!$H1011,traitement!$A$2:$A$10,0),2)),"")</f>
        <v>10</v>
      </c>
      <c r="B1025">
        <f>IFERROR('SUIVI VENTES 403e'!F1011,"")</f>
        <v>108.33</v>
      </c>
      <c r="C1025">
        <f>IFERROR(IF('SUIVI VENTES 403e'!$A1011&lt;&gt;"",ROUND($B1025/$A1025,2),""),"")</f>
        <v>10.83</v>
      </c>
      <c r="D1025" cm="1">
        <f t="array" ref="D1025">IFERROR(INDEX($F$3:$R$7,MATCH($G1025,$F$4:$F$7,0),MATCH($H1025,$F$3:$R$3,0)+1),"")</f>
        <v>9</v>
      </c>
      <c r="E1025">
        <f>IFERROR(IF('SUIVI VENTES 403e'!$A1011&lt;&gt;"",ROUND((($C1025/1.2)-$D1025),2),""),"")</f>
        <v>0.03</v>
      </c>
      <c r="F1025">
        <f>IFERROR(IF('SUIVI VENTES 403e'!$A1011&lt;&gt;"",ROUND($E1025*$A1025,2),""),"")</f>
        <v>0.3</v>
      </c>
      <c r="G1025">
        <f>IFERROR(IF('SUIVI VENTES 403e'!$A1011&lt;&gt;"",YEAR('SUIVI VENTES 403e'!$G1011),""),"")</f>
        <v>2022</v>
      </c>
      <c r="H1025">
        <f>IFERROR(IF('SUIVI VENTES 403e'!$A1011&lt;&gt;"",MONTH('SUIVI VENTES 403e'!$G1011),""),"")</f>
        <v>7</v>
      </c>
    </row>
    <row r="1026" spans="1:8" x14ac:dyDescent="0.25">
      <c r="A1026">
        <f>IFERROR('SUIVI VENTES 403e'!B1012*(INDEX(traitement!$A$2:$B$10,MATCH('SUIVI VENTES 403e'!$H1012,traitement!$A$2:$A$10,0),2)),"")</f>
        <v>5</v>
      </c>
      <c r="B1026">
        <f>IFERROR('SUIVI VENTES 403e'!F1012,"")</f>
        <v>54.17</v>
      </c>
      <c r="C1026">
        <f>IFERROR(IF('SUIVI VENTES 403e'!$A1012&lt;&gt;"",ROUND($B1026/$A1026,2),""),"")</f>
        <v>10.83</v>
      </c>
      <c r="D1026" cm="1">
        <f t="array" ref="D1026">IFERROR(INDEX($F$3:$R$7,MATCH($G1026,$F$4:$F$7,0),MATCH($H1026,$F$3:$R$3,0)+1),"")</f>
        <v>9</v>
      </c>
      <c r="E1026">
        <f>IFERROR(IF('SUIVI VENTES 403e'!$A1012&lt;&gt;"",ROUND((($C1026/1.2)-$D1026),2),""),"")</f>
        <v>0.03</v>
      </c>
      <c r="F1026">
        <f>IFERROR(IF('SUIVI VENTES 403e'!$A1012&lt;&gt;"",ROUND($E1026*$A1026,2),""),"")</f>
        <v>0.15</v>
      </c>
      <c r="G1026">
        <f>IFERROR(IF('SUIVI VENTES 403e'!$A1012&lt;&gt;"",YEAR('SUIVI VENTES 403e'!$G1012),""),"")</f>
        <v>2022</v>
      </c>
      <c r="H1026">
        <f>IFERROR(IF('SUIVI VENTES 403e'!$A1012&lt;&gt;"",MONTH('SUIVI VENTES 403e'!$G1012),""),"")</f>
        <v>7</v>
      </c>
    </row>
    <row r="1027" spans="1:8" x14ac:dyDescent="0.25">
      <c r="A1027">
        <f>IFERROR('SUIVI VENTES 403e'!B1013*(INDEX(traitement!$A$2:$B$10,MATCH('SUIVI VENTES 403e'!$H1013,traitement!$A$2:$A$10,0),2)),"")</f>
        <v>2</v>
      </c>
      <c r="B1027">
        <f>IFERROR('SUIVI VENTES 403e'!F1013,"")</f>
        <v>25</v>
      </c>
      <c r="C1027">
        <f>IFERROR(IF('SUIVI VENTES 403e'!$A1013&lt;&gt;"",ROUND($B1027/$A1027,2),""),"")</f>
        <v>12.5</v>
      </c>
      <c r="D1027" cm="1">
        <f t="array" ref="D1027">IFERROR(INDEX($F$3:$R$7,MATCH($G1027,$F$4:$F$7,0),MATCH($H1027,$F$3:$R$3,0)+1),"")</f>
        <v>9</v>
      </c>
      <c r="E1027">
        <f>IFERROR(IF('SUIVI VENTES 403e'!$A1013&lt;&gt;"",ROUND((($C1027/1.2)-$D1027),2),""),"")</f>
        <v>1.42</v>
      </c>
      <c r="F1027">
        <f>IFERROR(IF('SUIVI VENTES 403e'!$A1013&lt;&gt;"",ROUND($E1027*$A1027,2),""),"")</f>
        <v>2.84</v>
      </c>
      <c r="G1027">
        <f>IFERROR(IF('SUIVI VENTES 403e'!$A1013&lt;&gt;"",YEAR('SUIVI VENTES 403e'!$G1013),""),"")</f>
        <v>2022</v>
      </c>
      <c r="H1027">
        <f>IFERROR(IF('SUIVI VENTES 403e'!$A1013&lt;&gt;"",MONTH('SUIVI VENTES 403e'!$G1013),""),"")</f>
        <v>7</v>
      </c>
    </row>
    <row r="1028" spans="1:8" x14ac:dyDescent="0.25">
      <c r="A1028">
        <f>IFERROR('SUIVI VENTES 403e'!B1014*(INDEX(traitement!$A$2:$B$10,MATCH('SUIVI VENTES 403e'!$H1014,traitement!$A$2:$A$10,0),2)),"")</f>
        <v>5</v>
      </c>
      <c r="B1028">
        <f>IFERROR('SUIVI VENTES 403e'!F1014,"")</f>
        <v>54.17</v>
      </c>
      <c r="C1028">
        <f>IFERROR(IF('SUIVI VENTES 403e'!$A1014&lt;&gt;"",ROUND($B1028/$A1028,2),""),"")</f>
        <v>10.83</v>
      </c>
      <c r="D1028" cm="1">
        <f t="array" ref="D1028">IFERROR(INDEX($F$3:$R$7,MATCH($G1028,$F$4:$F$7,0),MATCH($H1028,$F$3:$R$3,0)+1),"")</f>
        <v>9</v>
      </c>
      <c r="E1028">
        <f>IFERROR(IF('SUIVI VENTES 403e'!$A1014&lt;&gt;"",ROUND((($C1028/1.2)-$D1028),2),""),"")</f>
        <v>0.03</v>
      </c>
      <c r="F1028">
        <f>IFERROR(IF('SUIVI VENTES 403e'!$A1014&lt;&gt;"",ROUND($E1028*$A1028,2),""),"")</f>
        <v>0.15</v>
      </c>
      <c r="G1028">
        <f>IFERROR(IF('SUIVI VENTES 403e'!$A1014&lt;&gt;"",YEAR('SUIVI VENTES 403e'!$G1014),""),"")</f>
        <v>2022</v>
      </c>
      <c r="H1028">
        <f>IFERROR(IF('SUIVI VENTES 403e'!$A1014&lt;&gt;"",MONTH('SUIVI VENTES 403e'!$G1014),""),"")</f>
        <v>7</v>
      </c>
    </row>
    <row r="1029" spans="1:8" x14ac:dyDescent="0.25">
      <c r="A1029">
        <f>IFERROR('SUIVI VENTES 403e'!B1015*(INDEX(traitement!$A$2:$B$10,MATCH('SUIVI VENTES 403e'!$H1015,traitement!$A$2:$A$10,0),2)),"")</f>
        <v>8</v>
      </c>
      <c r="B1029">
        <f>IFERROR('SUIVI VENTES 403e'!F1015,"")</f>
        <v>86.67</v>
      </c>
      <c r="C1029">
        <f>IFERROR(IF('SUIVI VENTES 403e'!$A1015&lt;&gt;"",ROUND($B1029/$A1029,2),""),"")</f>
        <v>10.83</v>
      </c>
      <c r="D1029" cm="1">
        <f t="array" ref="D1029">IFERROR(INDEX($F$3:$R$7,MATCH($G1029,$F$4:$F$7,0),MATCH($H1029,$F$3:$R$3,0)+1),"")</f>
        <v>9</v>
      </c>
      <c r="E1029">
        <f>IFERROR(IF('SUIVI VENTES 403e'!$A1015&lt;&gt;"",ROUND((($C1029/1.2)-$D1029),2),""),"")</f>
        <v>0.03</v>
      </c>
      <c r="F1029">
        <f>IFERROR(IF('SUIVI VENTES 403e'!$A1015&lt;&gt;"",ROUND($E1029*$A1029,2),""),"")</f>
        <v>0.24</v>
      </c>
      <c r="G1029">
        <f>IFERROR(IF('SUIVI VENTES 403e'!$A1015&lt;&gt;"",YEAR('SUIVI VENTES 403e'!$G1015),""),"")</f>
        <v>2022</v>
      </c>
      <c r="H1029">
        <f>IFERROR(IF('SUIVI VENTES 403e'!$A1015&lt;&gt;"",MONTH('SUIVI VENTES 403e'!$G1015),""),"")</f>
        <v>7</v>
      </c>
    </row>
    <row r="1030" spans="1:8" x14ac:dyDescent="0.25">
      <c r="A1030">
        <f>IFERROR('SUIVI VENTES 403e'!B1016*(INDEX(traitement!$A$2:$B$10,MATCH('SUIVI VENTES 403e'!$H1016,traitement!$A$2:$A$10,0),2)),"")</f>
        <v>5</v>
      </c>
      <c r="B1030">
        <f>IFERROR('SUIVI VENTES 403e'!F1016,"")</f>
        <v>54.17</v>
      </c>
      <c r="C1030">
        <f>IFERROR(IF('SUIVI VENTES 403e'!$A1016&lt;&gt;"",ROUND($B1030/$A1030,2),""),"")</f>
        <v>10.83</v>
      </c>
      <c r="D1030" cm="1">
        <f t="array" ref="D1030">IFERROR(INDEX($F$3:$R$7,MATCH($G1030,$F$4:$F$7,0),MATCH($H1030,$F$3:$R$3,0)+1),"")</f>
        <v>9</v>
      </c>
      <c r="E1030">
        <f>IFERROR(IF('SUIVI VENTES 403e'!$A1016&lt;&gt;"",ROUND((($C1030/1.2)-$D1030),2),""),"")</f>
        <v>0.03</v>
      </c>
      <c r="F1030">
        <f>IFERROR(IF('SUIVI VENTES 403e'!$A1016&lt;&gt;"",ROUND($E1030*$A1030,2),""),"")</f>
        <v>0.15</v>
      </c>
      <c r="G1030">
        <f>IFERROR(IF('SUIVI VENTES 403e'!$A1016&lt;&gt;"",YEAR('SUIVI VENTES 403e'!$G1016),""),"")</f>
        <v>2022</v>
      </c>
      <c r="H1030">
        <f>IFERROR(IF('SUIVI VENTES 403e'!$A1016&lt;&gt;"",MONTH('SUIVI VENTES 403e'!$G1016),""),"")</f>
        <v>7</v>
      </c>
    </row>
    <row r="1031" spans="1:8" x14ac:dyDescent="0.25">
      <c r="A1031">
        <f>IFERROR('SUIVI VENTES 403e'!B1017*(INDEX(traitement!$A$2:$B$10,MATCH('SUIVI VENTES 403e'!$H1017,traitement!$A$2:$A$10,0),2)),"")</f>
        <v>12</v>
      </c>
      <c r="B1031">
        <f>IFERROR('SUIVI VENTES 403e'!F1017,"")</f>
        <v>130</v>
      </c>
      <c r="C1031">
        <f>IFERROR(IF('SUIVI VENTES 403e'!$A1017&lt;&gt;"",ROUND($B1031/$A1031,2),""),"")</f>
        <v>10.83</v>
      </c>
      <c r="D1031" cm="1">
        <f t="array" ref="D1031">IFERROR(INDEX($F$3:$R$7,MATCH($G1031,$F$4:$F$7,0),MATCH($H1031,$F$3:$R$3,0)+1),"")</f>
        <v>9</v>
      </c>
      <c r="E1031">
        <f>IFERROR(IF('SUIVI VENTES 403e'!$A1017&lt;&gt;"",ROUND((($C1031/1.2)-$D1031),2),""),"")</f>
        <v>0.03</v>
      </c>
      <c r="F1031">
        <f>IFERROR(IF('SUIVI VENTES 403e'!$A1017&lt;&gt;"",ROUND($E1031*$A1031,2),""),"")</f>
        <v>0.36</v>
      </c>
      <c r="G1031">
        <f>IFERROR(IF('SUIVI VENTES 403e'!$A1017&lt;&gt;"",YEAR('SUIVI VENTES 403e'!$G1017),""),"")</f>
        <v>2022</v>
      </c>
      <c r="H1031">
        <f>IFERROR(IF('SUIVI VENTES 403e'!$A1017&lt;&gt;"",MONTH('SUIVI VENTES 403e'!$G1017),""),"")</f>
        <v>7</v>
      </c>
    </row>
    <row r="1032" spans="1:8" x14ac:dyDescent="0.25">
      <c r="A1032">
        <f>IFERROR('SUIVI VENTES 403e'!B1018*(INDEX(traitement!$A$2:$B$10,MATCH('SUIVI VENTES 403e'!$H1018,traitement!$A$2:$A$10,0),2)),"")</f>
        <v>12</v>
      </c>
      <c r="B1032">
        <f>IFERROR('SUIVI VENTES 403e'!F1018,"")</f>
        <v>130</v>
      </c>
      <c r="C1032">
        <f>IFERROR(IF('SUIVI VENTES 403e'!$A1018&lt;&gt;"",ROUND($B1032/$A1032,2),""),"")</f>
        <v>10.83</v>
      </c>
      <c r="D1032" cm="1">
        <f t="array" ref="D1032">IFERROR(INDEX($F$3:$R$7,MATCH($G1032,$F$4:$F$7,0),MATCH($H1032,$F$3:$R$3,0)+1),"")</f>
        <v>9</v>
      </c>
      <c r="E1032">
        <f>IFERROR(IF('SUIVI VENTES 403e'!$A1018&lt;&gt;"",ROUND((($C1032/1.2)-$D1032),2),""),"")</f>
        <v>0.03</v>
      </c>
      <c r="F1032">
        <f>IFERROR(IF('SUIVI VENTES 403e'!$A1018&lt;&gt;"",ROUND($E1032*$A1032,2),""),"")</f>
        <v>0.36</v>
      </c>
      <c r="G1032">
        <f>IFERROR(IF('SUIVI VENTES 403e'!$A1018&lt;&gt;"",YEAR('SUIVI VENTES 403e'!$G1018),""),"")</f>
        <v>2022</v>
      </c>
      <c r="H1032">
        <f>IFERROR(IF('SUIVI VENTES 403e'!$A1018&lt;&gt;"",MONTH('SUIVI VENTES 403e'!$G1018),""),"")</f>
        <v>7</v>
      </c>
    </row>
    <row r="1033" spans="1:8" x14ac:dyDescent="0.25">
      <c r="A1033">
        <f>IFERROR('SUIVI VENTES 403e'!B1019*(INDEX(traitement!$A$2:$B$10,MATCH('SUIVI VENTES 403e'!$H1019,traitement!$A$2:$A$10,0),2)),"")</f>
        <v>12</v>
      </c>
      <c r="B1033">
        <f>IFERROR('SUIVI VENTES 403e'!F1019,"")</f>
        <v>130</v>
      </c>
      <c r="C1033">
        <f>IFERROR(IF('SUIVI VENTES 403e'!$A1019&lt;&gt;"",ROUND($B1033/$A1033,2),""),"")</f>
        <v>10.83</v>
      </c>
      <c r="D1033" cm="1">
        <f t="array" ref="D1033">IFERROR(INDEX($F$3:$R$7,MATCH($G1033,$F$4:$F$7,0),MATCH($H1033,$F$3:$R$3,0)+1),"")</f>
        <v>9</v>
      </c>
      <c r="E1033">
        <f>IFERROR(IF('SUIVI VENTES 403e'!$A1019&lt;&gt;"",ROUND((($C1033/1.2)-$D1033),2),""),"")</f>
        <v>0.03</v>
      </c>
      <c r="F1033">
        <f>IFERROR(IF('SUIVI VENTES 403e'!$A1019&lt;&gt;"",ROUND($E1033*$A1033,2),""),"")</f>
        <v>0.36</v>
      </c>
      <c r="G1033">
        <f>IFERROR(IF('SUIVI VENTES 403e'!$A1019&lt;&gt;"",YEAR('SUIVI VENTES 403e'!$G1019),""),"")</f>
        <v>2022</v>
      </c>
      <c r="H1033">
        <f>IFERROR(IF('SUIVI VENTES 403e'!$A1019&lt;&gt;"",MONTH('SUIVI VENTES 403e'!$G1019),""),"")</f>
        <v>7</v>
      </c>
    </row>
    <row r="1034" spans="1:8" x14ac:dyDescent="0.25">
      <c r="A1034">
        <f>IFERROR('SUIVI VENTES 403e'!B1020*(INDEX(traitement!$A$2:$B$10,MATCH('SUIVI VENTES 403e'!$H1020,traitement!$A$2:$A$10,0),2)),"")</f>
        <v>1</v>
      </c>
      <c r="B1034">
        <f>IFERROR('SUIVI VENTES 403e'!F1020,"")</f>
        <v>0</v>
      </c>
      <c r="C1034">
        <f>IFERROR(IF('SUIVI VENTES 403e'!$A1020&lt;&gt;"",ROUND($B1034/$A1034,2),""),"")</f>
        <v>0</v>
      </c>
      <c r="D1034" cm="1">
        <f t="array" ref="D1034">IFERROR(INDEX($F$3:$R$7,MATCH($G1034,$F$4:$F$7,0),MATCH($H1034,$F$3:$R$3,0)+1),"")</f>
        <v>9</v>
      </c>
      <c r="E1034">
        <f>IFERROR(IF('SUIVI VENTES 403e'!$A1020&lt;&gt;"",ROUND((($C1034/1.2)-$D1034),2),""),"")</f>
        <v>-9</v>
      </c>
      <c r="F1034">
        <f>IFERROR(IF('SUIVI VENTES 403e'!$A1020&lt;&gt;"",ROUND($E1034*$A1034,2),""),"")</f>
        <v>-9</v>
      </c>
      <c r="G1034">
        <f>IFERROR(IF('SUIVI VENTES 403e'!$A1020&lt;&gt;"",YEAR('SUIVI VENTES 403e'!$G1020),""),"")</f>
        <v>2022</v>
      </c>
      <c r="H1034">
        <f>IFERROR(IF('SUIVI VENTES 403e'!$A1020&lt;&gt;"",MONTH('SUIVI VENTES 403e'!$G1020),""),"")</f>
        <v>7</v>
      </c>
    </row>
    <row r="1035" spans="1:8" x14ac:dyDescent="0.25">
      <c r="A1035">
        <f>IFERROR('SUIVI VENTES 403e'!B1021*(INDEX(traitement!$A$2:$B$10,MATCH('SUIVI VENTES 403e'!$H1021,traitement!$A$2:$A$10,0),2)),"")</f>
        <v>10</v>
      </c>
      <c r="B1035">
        <f>IFERROR('SUIVI VENTES 403e'!F1021,"")</f>
        <v>105</v>
      </c>
      <c r="C1035">
        <f>IFERROR(IF('SUIVI VENTES 403e'!$A1021&lt;&gt;"",ROUND($B1035/$A1035,2),""),"")</f>
        <v>10.5</v>
      </c>
      <c r="D1035" cm="1">
        <f t="array" ref="D1035">IFERROR(INDEX($F$3:$R$7,MATCH($G1035,$F$4:$F$7,0),MATCH($H1035,$F$3:$R$3,0)+1),"")</f>
        <v>9</v>
      </c>
      <c r="E1035">
        <f>IFERROR(IF('SUIVI VENTES 403e'!$A1021&lt;&gt;"",ROUND((($C1035/1.2)-$D1035),2),""),"")</f>
        <v>-0.25</v>
      </c>
      <c r="F1035">
        <f>IFERROR(IF('SUIVI VENTES 403e'!$A1021&lt;&gt;"",ROUND($E1035*$A1035,2),""),"")</f>
        <v>-2.5</v>
      </c>
      <c r="G1035">
        <f>IFERROR(IF('SUIVI VENTES 403e'!$A1021&lt;&gt;"",YEAR('SUIVI VENTES 403e'!$G1021),""),"")</f>
        <v>2022</v>
      </c>
      <c r="H1035">
        <f>IFERROR(IF('SUIVI VENTES 403e'!$A1021&lt;&gt;"",MONTH('SUIVI VENTES 403e'!$G1021),""),"")</f>
        <v>7</v>
      </c>
    </row>
    <row r="1036" spans="1:8" x14ac:dyDescent="0.25">
      <c r="A1036">
        <f>IFERROR('SUIVI VENTES 403e'!B1022*(INDEX(traitement!$A$2:$B$10,MATCH('SUIVI VENTES 403e'!$H1022,traitement!$A$2:$A$10,0),2)),"")</f>
        <v>10</v>
      </c>
      <c r="B1036">
        <f>IFERROR('SUIVI VENTES 403e'!F1022,"")</f>
        <v>108.33</v>
      </c>
      <c r="C1036">
        <f>IFERROR(IF('SUIVI VENTES 403e'!$A1022&lt;&gt;"",ROUND($B1036/$A1036,2),""),"")</f>
        <v>10.83</v>
      </c>
      <c r="D1036" cm="1">
        <f t="array" ref="D1036">IFERROR(INDEX($F$3:$R$7,MATCH($G1036,$F$4:$F$7,0),MATCH($H1036,$F$3:$R$3,0)+1),"")</f>
        <v>9</v>
      </c>
      <c r="E1036">
        <f>IFERROR(IF('SUIVI VENTES 403e'!$A1022&lt;&gt;"",ROUND((($C1036/1.2)-$D1036),2),""),"")</f>
        <v>0.03</v>
      </c>
      <c r="F1036">
        <f>IFERROR(IF('SUIVI VENTES 403e'!$A1022&lt;&gt;"",ROUND($E1036*$A1036,2),""),"")</f>
        <v>0.3</v>
      </c>
      <c r="G1036">
        <f>IFERROR(IF('SUIVI VENTES 403e'!$A1022&lt;&gt;"",YEAR('SUIVI VENTES 403e'!$G1022),""),"")</f>
        <v>2022</v>
      </c>
      <c r="H1036">
        <f>IFERROR(IF('SUIVI VENTES 403e'!$A1022&lt;&gt;"",MONTH('SUIVI VENTES 403e'!$G1022),""),"")</f>
        <v>7</v>
      </c>
    </row>
    <row r="1037" spans="1:8" x14ac:dyDescent="0.25">
      <c r="A1037">
        <f>IFERROR('SUIVI VENTES 403e'!B1023*(INDEX(traitement!$A$2:$B$10,MATCH('SUIVI VENTES 403e'!$H1023,traitement!$A$2:$A$10,0),2)),"")</f>
        <v>1</v>
      </c>
      <c r="B1037">
        <f>IFERROR('SUIVI VENTES 403e'!F1023,"")</f>
        <v>21.67</v>
      </c>
      <c r="C1037">
        <f>IFERROR(IF('SUIVI VENTES 403e'!$A1023&lt;&gt;"",ROUND($B1037/$A1037,2),""),"")</f>
        <v>21.67</v>
      </c>
      <c r="D1037" cm="1">
        <f t="array" ref="D1037">IFERROR(INDEX($F$3:$R$7,MATCH($G1037,$F$4:$F$7,0),MATCH($H1037,$F$3:$R$3,0)+1),"")</f>
        <v>9</v>
      </c>
      <c r="E1037">
        <f>IFERROR(IF('SUIVI VENTES 403e'!$A1023&lt;&gt;"",ROUND((($C1037/1.2)-$D1037),2),""),"")</f>
        <v>9.06</v>
      </c>
      <c r="F1037">
        <f>IFERROR(IF('SUIVI VENTES 403e'!$A1023&lt;&gt;"",ROUND($E1037*$A1037,2),""),"")</f>
        <v>9.06</v>
      </c>
      <c r="G1037">
        <f>IFERROR(IF('SUIVI VENTES 403e'!$A1023&lt;&gt;"",YEAR('SUIVI VENTES 403e'!$G1023),""),"")</f>
        <v>2022</v>
      </c>
      <c r="H1037">
        <f>IFERROR(IF('SUIVI VENTES 403e'!$A1023&lt;&gt;"",MONTH('SUIVI VENTES 403e'!$G1023),""),"")</f>
        <v>7</v>
      </c>
    </row>
    <row r="1038" spans="1:8" x14ac:dyDescent="0.25">
      <c r="A1038">
        <f>IFERROR('SUIVI VENTES 403e'!B1024*(INDEX(traitement!$A$2:$B$10,MATCH('SUIVI VENTES 403e'!$H1024,traitement!$A$2:$A$10,0),2)),"")</f>
        <v>4</v>
      </c>
      <c r="B1038">
        <f>IFERROR('SUIVI VENTES 403e'!F1024,"")</f>
        <v>43.33</v>
      </c>
      <c r="C1038">
        <f>IFERROR(IF('SUIVI VENTES 403e'!$A1024&lt;&gt;"",ROUND($B1038/$A1038,2),""),"")</f>
        <v>10.83</v>
      </c>
      <c r="D1038" cm="1">
        <f t="array" ref="D1038">IFERROR(INDEX($F$3:$R$7,MATCH($G1038,$F$4:$F$7,0),MATCH($H1038,$F$3:$R$3,0)+1),"")</f>
        <v>9</v>
      </c>
      <c r="E1038">
        <f>IFERROR(IF('SUIVI VENTES 403e'!$A1024&lt;&gt;"",ROUND((($C1038/1.2)-$D1038),2),""),"")</f>
        <v>0.03</v>
      </c>
      <c r="F1038">
        <f>IFERROR(IF('SUIVI VENTES 403e'!$A1024&lt;&gt;"",ROUND($E1038*$A1038,2),""),"")</f>
        <v>0.12</v>
      </c>
      <c r="G1038">
        <f>IFERROR(IF('SUIVI VENTES 403e'!$A1024&lt;&gt;"",YEAR('SUIVI VENTES 403e'!$G1024),""),"")</f>
        <v>2022</v>
      </c>
      <c r="H1038">
        <f>IFERROR(IF('SUIVI VENTES 403e'!$A1024&lt;&gt;"",MONTH('SUIVI VENTES 403e'!$G1024),""),"")</f>
        <v>7</v>
      </c>
    </row>
    <row r="1039" spans="1:8" x14ac:dyDescent="0.25">
      <c r="A1039">
        <f>IFERROR('SUIVI VENTES 403e'!B1025*(INDEX(traitement!$A$2:$B$10,MATCH('SUIVI VENTES 403e'!$H1025,traitement!$A$2:$A$10,0),2)),"")</f>
        <v>6</v>
      </c>
      <c r="B1039">
        <f>IFERROR('SUIVI VENTES 403e'!F1025,"")</f>
        <v>65</v>
      </c>
      <c r="C1039">
        <f>IFERROR(IF('SUIVI VENTES 403e'!$A1025&lt;&gt;"",ROUND($B1039/$A1039,2),""),"")</f>
        <v>10.83</v>
      </c>
      <c r="D1039" cm="1">
        <f t="array" ref="D1039">IFERROR(INDEX($F$3:$R$7,MATCH($G1039,$F$4:$F$7,0),MATCH($H1039,$F$3:$R$3,0)+1),"")</f>
        <v>9</v>
      </c>
      <c r="E1039">
        <f>IFERROR(IF('SUIVI VENTES 403e'!$A1025&lt;&gt;"",ROUND((($C1039/1.2)-$D1039),2),""),"")</f>
        <v>0.03</v>
      </c>
      <c r="F1039">
        <f>IFERROR(IF('SUIVI VENTES 403e'!$A1025&lt;&gt;"",ROUND($E1039*$A1039,2),""),"")</f>
        <v>0.18</v>
      </c>
      <c r="G1039">
        <f>IFERROR(IF('SUIVI VENTES 403e'!$A1025&lt;&gt;"",YEAR('SUIVI VENTES 403e'!$G1025),""),"")</f>
        <v>2022</v>
      </c>
      <c r="H1039">
        <f>IFERROR(IF('SUIVI VENTES 403e'!$A1025&lt;&gt;"",MONTH('SUIVI VENTES 403e'!$G1025),""),"")</f>
        <v>7</v>
      </c>
    </row>
    <row r="1040" spans="1:8" x14ac:dyDescent="0.25">
      <c r="A1040">
        <f>IFERROR('SUIVI VENTES 403e'!B1026*(INDEX(traitement!$A$2:$B$10,MATCH('SUIVI VENTES 403e'!$H1026,traitement!$A$2:$A$10,0),2)),"")</f>
        <v>12</v>
      </c>
      <c r="B1040">
        <f>IFERROR('SUIVI VENTES 403e'!F1026,"")</f>
        <v>130</v>
      </c>
      <c r="C1040">
        <f>IFERROR(IF('SUIVI VENTES 403e'!$A1026&lt;&gt;"",ROUND($B1040/$A1040,2),""),"")</f>
        <v>10.83</v>
      </c>
      <c r="D1040" cm="1">
        <f t="array" ref="D1040">IFERROR(INDEX($F$3:$R$7,MATCH($G1040,$F$4:$F$7,0),MATCH($H1040,$F$3:$R$3,0)+1),"")</f>
        <v>9</v>
      </c>
      <c r="E1040">
        <f>IFERROR(IF('SUIVI VENTES 403e'!$A1026&lt;&gt;"",ROUND((($C1040/1.2)-$D1040),2),""),"")</f>
        <v>0.03</v>
      </c>
      <c r="F1040">
        <f>IFERROR(IF('SUIVI VENTES 403e'!$A1026&lt;&gt;"",ROUND($E1040*$A1040,2),""),"")</f>
        <v>0.36</v>
      </c>
      <c r="G1040">
        <f>IFERROR(IF('SUIVI VENTES 403e'!$A1026&lt;&gt;"",YEAR('SUIVI VENTES 403e'!$G1026),""),"")</f>
        <v>2022</v>
      </c>
      <c r="H1040">
        <f>IFERROR(IF('SUIVI VENTES 403e'!$A1026&lt;&gt;"",MONTH('SUIVI VENTES 403e'!$G1026),""),"")</f>
        <v>7</v>
      </c>
    </row>
    <row r="1041" spans="1:8" x14ac:dyDescent="0.25">
      <c r="A1041">
        <f>IFERROR('SUIVI VENTES 403e'!B1027*(INDEX(traitement!$A$2:$B$10,MATCH('SUIVI VENTES 403e'!$H1027,traitement!$A$2:$A$10,0),2)),"")</f>
        <v>3</v>
      </c>
      <c r="B1041">
        <f>IFERROR('SUIVI VENTES 403e'!F1027,"")</f>
        <v>32.5</v>
      </c>
      <c r="C1041">
        <f>IFERROR(IF('SUIVI VENTES 403e'!$A1027&lt;&gt;"",ROUND($B1041/$A1041,2),""),"")</f>
        <v>10.83</v>
      </c>
      <c r="D1041" cm="1">
        <f t="array" ref="D1041">IFERROR(INDEX($F$3:$R$7,MATCH($G1041,$F$4:$F$7,0),MATCH($H1041,$F$3:$R$3,0)+1),"")</f>
        <v>9</v>
      </c>
      <c r="E1041">
        <f>IFERROR(IF('SUIVI VENTES 403e'!$A1027&lt;&gt;"",ROUND((($C1041/1.2)-$D1041),2),""),"")</f>
        <v>0.03</v>
      </c>
      <c r="F1041">
        <f>IFERROR(IF('SUIVI VENTES 403e'!$A1027&lt;&gt;"",ROUND($E1041*$A1041,2),""),"")</f>
        <v>0.09</v>
      </c>
      <c r="G1041">
        <f>IFERROR(IF('SUIVI VENTES 403e'!$A1027&lt;&gt;"",YEAR('SUIVI VENTES 403e'!$G1027),""),"")</f>
        <v>2022</v>
      </c>
      <c r="H1041">
        <f>IFERROR(IF('SUIVI VENTES 403e'!$A1027&lt;&gt;"",MONTH('SUIVI VENTES 403e'!$G1027),""),"")</f>
        <v>7</v>
      </c>
    </row>
    <row r="1042" spans="1:8" x14ac:dyDescent="0.25">
      <c r="A1042">
        <f>IFERROR('SUIVI VENTES 403e'!B1028*(INDEX(traitement!$A$2:$B$10,MATCH('SUIVI VENTES 403e'!$H1028,traitement!$A$2:$A$10,0),2)),"")</f>
        <v>8</v>
      </c>
      <c r="B1042">
        <f>IFERROR('SUIVI VENTES 403e'!F1028,"")</f>
        <v>86.67</v>
      </c>
      <c r="C1042">
        <f>IFERROR(IF('SUIVI VENTES 403e'!$A1028&lt;&gt;"",ROUND($B1042/$A1042,2),""),"")</f>
        <v>10.83</v>
      </c>
      <c r="D1042" cm="1">
        <f t="array" ref="D1042">IFERROR(INDEX($F$3:$R$7,MATCH($G1042,$F$4:$F$7,0),MATCH($H1042,$F$3:$R$3,0)+1),"")</f>
        <v>9</v>
      </c>
      <c r="E1042">
        <f>IFERROR(IF('SUIVI VENTES 403e'!$A1028&lt;&gt;"",ROUND((($C1042/1.2)-$D1042),2),""),"")</f>
        <v>0.03</v>
      </c>
      <c r="F1042">
        <f>IFERROR(IF('SUIVI VENTES 403e'!$A1028&lt;&gt;"",ROUND($E1042*$A1042,2),""),"")</f>
        <v>0.24</v>
      </c>
      <c r="G1042">
        <f>IFERROR(IF('SUIVI VENTES 403e'!$A1028&lt;&gt;"",YEAR('SUIVI VENTES 403e'!$G1028),""),"")</f>
        <v>2022</v>
      </c>
      <c r="H1042">
        <f>IFERROR(IF('SUIVI VENTES 403e'!$A1028&lt;&gt;"",MONTH('SUIVI VENTES 403e'!$G1028),""),"")</f>
        <v>7</v>
      </c>
    </row>
    <row r="1043" spans="1:8" x14ac:dyDescent="0.25">
      <c r="A1043">
        <f>IFERROR('SUIVI VENTES 403e'!B1029*(INDEX(traitement!$A$2:$B$10,MATCH('SUIVI VENTES 403e'!$H1029,traitement!$A$2:$A$10,0),2)),"")</f>
        <v>10</v>
      </c>
      <c r="B1043">
        <f>IFERROR('SUIVI VENTES 403e'!F1029,"")</f>
        <v>108.33</v>
      </c>
      <c r="C1043">
        <f>IFERROR(IF('SUIVI VENTES 403e'!$A1029&lt;&gt;"",ROUND($B1043/$A1043,2),""),"")</f>
        <v>10.83</v>
      </c>
      <c r="D1043" cm="1">
        <f t="array" ref="D1043">IFERROR(INDEX($F$3:$R$7,MATCH($G1043,$F$4:$F$7,0),MATCH($H1043,$F$3:$R$3,0)+1),"")</f>
        <v>9</v>
      </c>
      <c r="E1043">
        <f>IFERROR(IF('SUIVI VENTES 403e'!$A1029&lt;&gt;"",ROUND((($C1043/1.2)-$D1043),2),""),"")</f>
        <v>0.03</v>
      </c>
      <c r="F1043">
        <f>IFERROR(IF('SUIVI VENTES 403e'!$A1029&lt;&gt;"",ROUND($E1043*$A1043,2),""),"")</f>
        <v>0.3</v>
      </c>
      <c r="G1043">
        <f>IFERROR(IF('SUIVI VENTES 403e'!$A1029&lt;&gt;"",YEAR('SUIVI VENTES 403e'!$G1029),""),"")</f>
        <v>2022</v>
      </c>
      <c r="H1043">
        <f>IFERROR(IF('SUIVI VENTES 403e'!$A1029&lt;&gt;"",MONTH('SUIVI VENTES 403e'!$G1029),""),"")</f>
        <v>7</v>
      </c>
    </row>
    <row r="1044" spans="1:8" x14ac:dyDescent="0.25">
      <c r="A1044">
        <f>IFERROR('SUIVI VENTES 403e'!B1030*(INDEX(traitement!$A$2:$B$10,MATCH('SUIVI VENTES 403e'!$H1030,traitement!$A$2:$A$10,0),2)),"")</f>
        <v>2</v>
      </c>
      <c r="B1044">
        <f>IFERROR('SUIVI VENTES 403e'!F1030,"")</f>
        <v>21.67</v>
      </c>
      <c r="C1044">
        <f>IFERROR(IF('SUIVI VENTES 403e'!$A1030&lt;&gt;"",ROUND($B1044/$A1044,2),""),"")</f>
        <v>10.84</v>
      </c>
      <c r="D1044" cm="1">
        <f t="array" ref="D1044">IFERROR(INDEX($F$3:$R$7,MATCH($G1044,$F$4:$F$7,0),MATCH($H1044,$F$3:$R$3,0)+1),"")</f>
        <v>9</v>
      </c>
      <c r="E1044">
        <f>IFERROR(IF('SUIVI VENTES 403e'!$A1030&lt;&gt;"",ROUND((($C1044/1.2)-$D1044),2),""),"")</f>
        <v>0.03</v>
      </c>
      <c r="F1044">
        <f>IFERROR(IF('SUIVI VENTES 403e'!$A1030&lt;&gt;"",ROUND($E1044*$A1044,2),""),"")</f>
        <v>0.06</v>
      </c>
      <c r="G1044">
        <f>IFERROR(IF('SUIVI VENTES 403e'!$A1030&lt;&gt;"",YEAR('SUIVI VENTES 403e'!$G1030),""),"")</f>
        <v>2022</v>
      </c>
      <c r="H1044">
        <f>IFERROR(IF('SUIVI VENTES 403e'!$A1030&lt;&gt;"",MONTH('SUIVI VENTES 403e'!$G1030),""),"")</f>
        <v>7</v>
      </c>
    </row>
    <row r="1045" spans="1:8" x14ac:dyDescent="0.25">
      <c r="A1045">
        <f>IFERROR('SUIVI VENTES 403e'!B1031*(INDEX(traitement!$A$2:$B$10,MATCH('SUIVI VENTES 403e'!$H1031,traitement!$A$2:$A$10,0),2)),"")</f>
        <v>5</v>
      </c>
      <c r="B1045">
        <f>IFERROR('SUIVI VENTES 403e'!F1031,"")</f>
        <v>54.17</v>
      </c>
      <c r="C1045">
        <f>IFERROR(IF('SUIVI VENTES 403e'!$A1031&lt;&gt;"",ROUND($B1045/$A1045,2),""),"")</f>
        <v>10.83</v>
      </c>
      <c r="D1045" cm="1">
        <f t="array" ref="D1045">IFERROR(INDEX($F$3:$R$7,MATCH($G1045,$F$4:$F$7,0),MATCH($H1045,$F$3:$R$3,0)+1),"")</f>
        <v>9</v>
      </c>
      <c r="E1045">
        <f>IFERROR(IF('SUIVI VENTES 403e'!$A1031&lt;&gt;"",ROUND((($C1045/1.2)-$D1045),2),""),"")</f>
        <v>0.03</v>
      </c>
      <c r="F1045">
        <f>IFERROR(IF('SUIVI VENTES 403e'!$A1031&lt;&gt;"",ROUND($E1045*$A1045,2),""),"")</f>
        <v>0.15</v>
      </c>
      <c r="G1045">
        <f>IFERROR(IF('SUIVI VENTES 403e'!$A1031&lt;&gt;"",YEAR('SUIVI VENTES 403e'!$G1031),""),"")</f>
        <v>2022</v>
      </c>
      <c r="H1045">
        <f>IFERROR(IF('SUIVI VENTES 403e'!$A1031&lt;&gt;"",MONTH('SUIVI VENTES 403e'!$G1031),""),"")</f>
        <v>7</v>
      </c>
    </row>
    <row r="1046" spans="1:8" x14ac:dyDescent="0.25">
      <c r="A1046">
        <f>IFERROR('SUIVI VENTES 403e'!B1032*(INDEX(traitement!$A$2:$B$10,MATCH('SUIVI VENTES 403e'!$H1032,traitement!$A$2:$A$10,0),2)),"")</f>
        <v>12</v>
      </c>
      <c r="B1046">
        <f>IFERROR('SUIVI VENTES 403e'!F1032,"")</f>
        <v>130</v>
      </c>
      <c r="C1046">
        <f>IFERROR(IF('SUIVI VENTES 403e'!$A1032&lt;&gt;"",ROUND($B1046/$A1046,2),""),"")</f>
        <v>10.83</v>
      </c>
      <c r="D1046" cm="1">
        <f t="array" ref="D1046">IFERROR(INDEX($F$3:$R$7,MATCH($G1046,$F$4:$F$7,0),MATCH($H1046,$F$3:$R$3,0)+1),"")</f>
        <v>9</v>
      </c>
      <c r="E1046">
        <f>IFERROR(IF('SUIVI VENTES 403e'!$A1032&lt;&gt;"",ROUND((($C1046/1.2)-$D1046),2),""),"")</f>
        <v>0.03</v>
      </c>
      <c r="F1046">
        <f>IFERROR(IF('SUIVI VENTES 403e'!$A1032&lt;&gt;"",ROUND($E1046*$A1046,2),""),"")</f>
        <v>0.36</v>
      </c>
      <c r="G1046">
        <f>IFERROR(IF('SUIVI VENTES 403e'!$A1032&lt;&gt;"",YEAR('SUIVI VENTES 403e'!$G1032),""),"")</f>
        <v>2022</v>
      </c>
      <c r="H1046">
        <f>IFERROR(IF('SUIVI VENTES 403e'!$A1032&lt;&gt;"",MONTH('SUIVI VENTES 403e'!$G1032),""),"")</f>
        <v>7</v>
      </c>
    </row>
    <row r="1047" spans="1:8" x14ac:dyDescent="0.25">
      <c r="A1047">
        <f>IFERROR('SUIVI VENTES 403e'!B1033*(INDEX(traitement!$A$2:$B$10,MATCH('SUIVI VENTES 403e'!$H1033,traitement!$A$2:$A$10,0),2)),"")</f>
        <v>12</v>
      </c>
      <c r="B1047">
        <f>IFERROR('SUIVI VENTES 403e'!F1033,"")</f>
        <v>130</v>
      </c>
      <c r="C1047">
        <f>IFERROR(IF('SUIVI VENTES 403e'!$A1033&lt;&gt;"",ROUND($B1047/$A1047,2),""),"")</f>
        <v>10.83</v>
      </c>
      <c r="D1047" cm="1">
        <f t="array" ref="D1047">IFERROR(INDEX($F$3:$R$7,MATCH($G1047,$F$4:$F$7,0),MATCH($H1047,$F$3:$R$3,0)+1),"")</f>
        <v>9</v>
      </c>
      <c r="E1047">
        <f>IFERROR(IF('SUIVI VENTES 403e'!$A1033&lt;&gt;"",ROUND((($C1047/1.2)-$D1047),2),""),"")</f>
        <v>0.03</v>
      </c>
      <c r="F1047">
        <f>IFERROR(IF('SUIVI VENTES 403e'!$A1033&lt;&gt;"",ROUND($E1047*$A1047,2),""),"")</f>
        <v>0.36</v>
      </c>
      <c r="G1047">
        <f>IFERROR(IF('SUIVI VENTES 403e'!$A1033&lt;&gt;"",YEAR('SUIVI VENTES 403e'!$G1033),""),"")</f>
        <v>2022</v>
      </c>
      <c r="H1047">
        <f>IFERROR(IF('SUIVI VENTES 403e'!$A1033&lt;&gt;"",MONTH('SUIVI VENTES 403e'!$G1033),""),"")</f>
        <v>7</v>
      </c>
    </row>
    <row r="1048" spans="1:8" x14ac:dyDescent="0.25">
      <c r="A1048">
        <f>IFERROR('SUIVI VENTES 403e'!B1034*(INDEX(traitement!$A$2:$B$10,MATCH('SUIVI VENTES 403e'!$H1034,traitement!$A$2:$A$10,0),2)),"")</f>
        <v>15</v>
      </c>
      <c r="B1048">
        <f>IFERROR('SUIVI VENTES 403e'!F1034,"")</f>
        <v>162.5</v>
      </c>
      <c r="C1048">
        <f>IFERROR(IF('SUIVI VENTES 403e'!$A1034&lt;&gt;"",ROUND($B1048/$A1048,2),""),"")</f>
        <v>10.83</v>
      </c>
      <c r="D1048" cm="1">
        <f t="array" ref="D1048">IFERROR(INDEX($F$3:$R$7,MATCH($G1048,$F$4:$F$7,0),MATCH($H1048,$F$3:$R$3,0)+1),"")</f>
        <v>9</v>
      </c>
      <c r="E1048">
        <f>IFERROR(IF('SUIVI VENTES 403e'!$A1034&lt;&gt;"",ROUND((($C1048/1.2)-$D1048),2),""),"")</f>
        <v>0.03</v>
      </c>
      <c r="F1048">
        <f>IFERROR(IF('SUIVI VENTES 403e'!$A1034&lt;&gt;"",ROUND($E1048*$A1048,2),""),"")</f>
        <v>0.45</v>
      </c>
      <c r="G1048">
        <f>IFERROR(IF('SUIVI VENTES 403e'!$A1034&lt;&gt;"",YEAR('SUIVI VENTES 403e'!$G1034),""),"")</f>
        <v>2022</v>
      </c>
      <c r="H1048">
        <f>IFERROR(IF('SUIVI VENTES 403e'!$A1034&lt;&gt;"",MONTH('SUIVI VENTES 403e'!$G1034),""),"")</f>
        <v>7</v>
      </c>
    </row>
    <row r="1049" spans="1:8" x14ac:dyDescent="0.25">
      <c r="A1049">
        <f>IFERROR('SUIVI VENTES 403e'!B1035*(INDEX(traitement!$A$2:$B$10,MATCH('SUIVI VENTES 403e'!$H1035,traitement!$A$2:$A$10,0),2)),"")</f>
        <v>1</v>
      </c>
      <c r="B1049">
        <f>IFERROR('SUIVI VENTES 403e'!F1035,"")</f>
        <v>0</v>
      </c>
      <c r="C1049">
        <f>IFERROR(IF('SUIVI VENTES 403e'!$A1035&lt;&gt;"",ROUND($B1049/$A1049,2),""),"")</f>
        <v>0</v>
      </c>
      <c r="D1049" cm="1">
        <f t="array" ref="D1049">IFERROR(INDEX($F$3:$R$7,MATCH($G1049,$F$4:$F$7,0),MATCH($H1049,$F$3:$R$3,0)+1),"")</f>
        <v>9</v>
      </c>
      <c r="E1049">
        <f>IFERROR(IF('SUIVI VENTES 403e'!$A1035&lt;&gt;"",ROUND((($C1049/1.2)-$D1049),2),""),"")</f>
        <v>-9</v>
      </c>
      <c r="F1049">
        <f>IFERROR(IF('SUIVI VENTES 403e'!$A1035&lt;&gt;"",ROUND($E1049*$A1049,2),""),"")</f>
        <v>-9</v>
      </c>
      <c r="G1049">
        <f>IFERROR(IF('SUIVI VENTES 403e'!$A1035&lt;&gt;"",YEAR('SUIVI VENTES 403e'!$G1035),""),"")</f>
        <v>2022</v>
      </c>
      <c r="H1049">
        <f>IFERROR(IF('SUIVI VENTES 403e'!$A1035&lt;&gt;"",MONTH('SUIVI VENTES 403e'!$G1035),""),"")</f>
        <v>7</v>
      </c>
    </row>
    <row r="1050" spans="1:8" x14ac:dyDescent="0.25">
      <c r="A1050">
        <f>IFERROR('SUIVI VENTES 403e'!B1036*(INDEX(traitement!$A$2:$B$10,MATCH('SUIVI VENTES 403e'!$H1036,traitement!$A$2:$A$10,0),2)),"")</f>
        <v>1</v>
      </c>
      <c r="B1050">
        <f>IFERROR('SUIVI VENTES 403e'!F1036,"")</f>
        <v>0</v>
      </c>
      <c r="C1050">
        <f>IFERROR(IF('SUIVI VENTES 403e'!$A1036&lt;&gt;"",ROUND($B1050/$A1050,2),""),"")</f>
        <v>0</v>
      </c>
      <c r="D1050" cm="1">
        <f t="array" ref="D1050">IFERROR(INDEX($F$3:$R$7,MATCH($G1050,$F$4:$F$7,0),MATCH($H1050,$F$3:$R$3,0)+1),"")</f>
        <v>9</v>
      </c>
      <c r="E1050">
        <f>IFERROR(IF('SUIVI VENTES 403e'!$A1036&lt;&gt;"",ROUND((($C1050/1.2)-$D1050),2),""),"")</f>
        <v>-9</v>
      </c>
      <c r="F1050">
        <f>IFERROR(IF('SUIVI VENTES 403e'!$A1036&lt;&gt;"",ROUND($E1050*$A1050,2),""),"")</f>
        <v>-9</v>
      </c>
      <c r="G1050">
        <f>IFERROR(IF('SUIVI VENTES 403e'!$A1036&lt;&gt;"",YEAR('SUIVI VENTES 403e'!$G1036),""),"")</f>
        <v>2022</v>
      </c>
      <c r="H1050">
        <f>IFERROR(IF('SUIVI VENTES 403e'!$A1036&lt;&gt;"",MONTH('SUIVI VENTES 403e'!$G1036),""),"")</f>
        <v>7</v>
      </c>
    </row>
    <row r="1051" spans="1:8" x14ac:dyDescent="0.25">
      <c r="A1051">
        <f>IFERROR('SUIVI VENTES 403e'!B1037*(INDEX(traitement!$A$2:$B$10,MATCH('SUIVI VENTES 403e'!$H1037,traitement!$A$2:$A$10,0),2)),"")</f>
        <v>10</v>
      </c>
      <c r="B1051">
        <f>IFERROR('SUIVI VENTES 403e'!F1037,"")</f>
        <v>105</v>
      </c>
      <c r="C1051">
        <f>IFERROR(IF('SUIVI VENTES 403e'!$A1037&lt;&gt;"",ROUND($B1051/$A1051,2),""),"")</f>
        <v>10.5</v>
      </c>
      <c r="D1051" cm="1">
        <f t="array" ref="D1051">IFERROR(INDEX($F$3:$R$7,MATCH($G1051,$F$4:$F$7,0),MATCH($H1051,$F$3:$R$3,0)+1),"")</f>
        <v>9</v>
      </c>
      <c r="E1051">
        <f>IFERROR(IF('SUIVI VENTES 403e'!$A1037&lt;&gt;"",ROUND((($C1051/1.2)-$D1051),2),""),"")</f>
        <v>-0.25</v>
      </c>
      <c r="F1051">
        <f>IFERROR(IF('SUIVI VENTES 403e'!$A1037&lt;&gt;"",ROUND($E1051*$A1051,2),""),"")</f>
        <v>-2.5</v>
      </c>
      <c r="G1051">
        <f>IFERROR(IF('SUIVI VENTES 403e'!$A1037&lt;&gt;"",YEAR('SUIVI VENTES 403e'!$G1037),""),"")</f>
        <v>2022</v>
      </c>
      <c r="H1051">
        <f>IFERROR(IF('SUIVI VENTES 403e'!$A1037&lt;&gt;"",MONTH('SUIVI VENTES 403e'!$G1037),""),"")</f>
        <v>7</v>
      </c>
    </row>
    <row r="1052" spans="1:8" x14ac:dyDescent="0.25">
      <c r="A1052">
        <f>IFERROR('SUIVI VENTES 403e'!B1038*(INDEX(traitement!$A$2:$B$10,MATCH('SUIVI VENTES 403e'!$H1038,traitement!$A$2:$A$10,0),2)),"")</f>
        <v>5</v>
      </c>
      <c r="B1052">
        <f>IFERROR('SUIVI VENTES 403e'!F1038,"")</f>
        <v>54.17</v>
      </c>
      <c r="C1052">
        <f>IFERROR(IF('SUIVI VENTES 403e'!$A1038&lt;&gt;"",ROUND($B1052/$A1052,2),""),"")</f>
        <v>10.83</v>
      </c>
      <c r="D1052" cm="1">
        <f t="array" ref="D1052">IFERROR(INDEX($F$3:$R$7,MATCH($G1052,$F$4:$F$7,0),MATCH($H1052,$F$3:$R$3,0)+1),"")</f>
        <v>9</v>
      </c>
      <c r="E1052">
        <f>IFERROR(IF('SUIVI VENTES 403e'!$A1038&lt;&gt;"",ROUND((($C1052/1.2)-$D1052),2),""),"")</f>
        <v>0.03</v>
      </c>
      <c r="F1052">
        <f>IFERROR(IF('SUIVI VENTES 403e'!$A1038&lt;&gt;"",ROUND($E1052*$A1052,2),""),"")</f>
        <v>0.15</v>
      </c>
      <c r="G1052">
        <f>IFERROR(IF('SUIVI VENTES 403e'!$A1038&lt;&gt;"",YEAR('SUIVI VENTES 403e'!$G1038),""),"")</f>
        <v>2022</v>
      </c>
      <c r="H1052">
        <f>IFERROR(IF('SUIVI VENTES 403e'!$A1038&lt;&gt;"",MONTH('SUIVI VENTES 403e'!$G1038),""),"")</f>
        <v>7</v>
      </c>
    </row>
    <row r="1053" spans="1:8" x14ac:dyDescent="0.25">
      <c r="A1053">
        <f>IFERROR('SUIVI VENTES 403e'!B1039*(INDEX(traitement!$A$2:$B$10,MATCH('SUIVI VENTES 403e'!$H1039,traitement!$A$2:$A$10,0),2)),"")</f>
        <v>1</v>
      </c>
      <c r="B1053">
        <f>IFERROR('SUIVI VENTES 403e'!F1039,"")</f>
        <v>12.5</v>
      </c>
      <c r="C1053">
        <f>IFERROR(IF('SUIVI VENTES 403e'!$A1039&lt;&gt;"",ROUND($B1053/$A1053,2),""),"")</f>
        <v>12.5</v>
      </c>
      <c r="D1053" cm="1">
        <f t="array" ref="D1053">IFERROR(INDEX($F$3:$R$7,MATCH($G1053,$F$4:$F$7,0),MATCH($H1053,$F$3:$R$3,0)+1),"")</f>
        <v>9</v>
      </c>
      <c r="E1053">
        <f>IFERROR(IF('SUIVI VENTES 403e'!$A1039&lt;&gt;"",ROUND((($C1053/1.2)-$D1053),2),""),"")</f>
        <v>1.42</v>
      </c>
      <c r="F1053">
        <f>IFERROR(IF('SUIVI VENTES 403e'!$A1039&lt;&gt;"",ROUND($E1053*$A1053,2),""),"")</f>
        <v>1.42</v>
      </c>
      <c r="G1053">
        <f>IFERROR(IF('SUIVI VENTES 403e'!$A1039&lt;&gt;"",YEAR('SUIVI VENTES 403e'!$G1039),""),"")</f>
        <v>2022</v>
      </c>
      <c r="H1053">
        <f>IFERROR(IF('SUIVI VENTES 403e'!$A1039&lt;&gt;"",MONTH('SUIVI VENTES 403e'!$G1039),""),"")</f>
        <v>7</v>
      </c>
    </row>
    <row r="1054" spans="1:8" x14ac:dyDescent="0.25">
      <c r="A1054">
        <f>IFERROR('SUIVI VENTES 403e'!B1040*(INDEX(traitement!$A$2:$B$10,MATCH('SUIVI VENTES 403e'!$H1040,traitement!$A$2:$A$10,0),2)),"")</f>
        <v>10</v>
      </c>
      <c r="B1054">
        <f>IFERROR('SUIVI VENTES 403e'!F1040,"")</f>
        <v>105</v>
      </c>
      <c r="C1054">
        <f>IFERROR(IF('SUIVI VENTES 403e'!$A1040&lt;&gt;"",ROUND($B1054/$A1054,2),""),"")</f>
        <v>10.5</v>
      </c>
      <c r="D1054" cm="1">
        <f t="array" ref="D1054">IFERROR(INDEX($F$3:$R$7,MATCH($G1054,$F$4:$F$7,0),MATCH($H1054,$F$3:$R$3,0)+1),"")</f>
        <v>9</v>
      </c>
      <c r="E1054">
        <f>IFERROR(IF('SUIVI VENTES 403e'!$A1040&lt;&gt;"",ROUND((($C1054/1.2)-$D1054),2),""),"")</f>
        <v>-0.25</v>
      </c>
      <c r="F1054">
        <f>IFERROR(IF('SUIVI VENTES 403e'!$A1040&lt;&gt;"",ROUND($E1054*$A1054,2),""),"")</f>
        <v>-2.5</v>
      </c>
      <c r="G1054">
        <f>IFERROR(IF('SUIVI VENTES 403e'!$A1040&lt;&gt;"",YEAR('SUIVI VENTES 403e'!$G1040),""),"")</f>
        <v>2022</v>
      </c>
      <c r="H1054">
        <f>IFERROR(IF('SUIVI VENTES 403e'!$A1040&lt;&gt;"",MONTH('SUIVI VENTES 403e'!$G1040),""),"")</f>
        <v>7</v>
      </c>
    </row>
    <row r="1055" spans="1:8" x14ac:dyDescent="0.25">
      <c r="A1055">
        <f>IFERROR('SUIVI VENTES 403e'!B1041*(INDEX(traitement!$A$2:$B$10,MATCH('SUIVI VENTES 403e'!$H1041,traitement!$A$2:$A$10,0),2)),"")</f>
        <v>4</v>
      </c>
      <c r="B1055">
        <f>IFERROR('SUIVI VENTES 403e'!F1041,"")</f>
        <v>43.33</v>
      </c>
      <c r="C1055">
        <f>IFERROR(IF('SUIVI VENTES 403e'!$A1041&lt;&gt;"",ROUND($B1055/$A1055,2),""),"")</f>
        <v>10.83</v>
      </c>
      <c r="D1055" cm="1">
        <f t="array" ref="D1055">IFERROR(INDEX($F$3:$R$7,MATCH($G1055,$F$4:$F$7,0),MATCH($H1055,$F$3:$R$3,0)+1),"")</f>
        <v>9</v>
      </c>
      <c r="E1055">
        <f>IFERROR(IF('SUIVI VENTES 403e'!$A1041&lt;&gt;"",ROUND((($C1055/1.2)-$D1055),2),""),"")</f>
        <v>0.03</v>
      </c>
      <c r="F1055">
        <f>IFERROR(IF('SUIVI VENTES 403e'!$A1041&lt;&gt;"",ROUND($E1055*$A1055,2),""),"")</f>
        <v>0.12</v>
      </c>
      <c r="G1055">
        <f>IFERROR(IF('SUIVI VENTES 403e'!$A1041&lt;&gt;"",YEAR('SUIVI VENTES 403e'!$G1041),""),"")</f>
        <v>2022</v>
      </c>
      <c r="H1055">
        <f>IFERROR(IF('SUIVI VENTES 403e'!$A1041&lt;&gt;"",MONTH('SUIVI VENTES 403e'!$G1041),""),"")</f>
        <v>7</v>
      </c>
    </row>
    <row r="1056" spans="1:8" x14ac:dyDescent="0.25">
      <c r="A1056">
        <f>IFERROR('SUIVI VENTES 403e'!B1042*(INDEX(traitement!$A$2:$B$10,MATCH('SUIVI VENTES 403e'!$H1042,traitement!$A$2:$A$10,0),2)),"")</f>
        <v>20</v>
      </c>
      <c r="B1056">
        <f>IFERROR('SUIVI VENTES 403e'!F1042,"")</f>
        <v>216.67</v>
      </c>
      <c r="C1056">
        <f>IFERROR(IF('SUIVI VENTES 403e'!$A1042&lt;&gt;"",ROUND($B1056/$A1056,2),""),"")</f>
        <v>10.83</v>
      </c>
      <c r="D1056" cm="1">
        <f t="array" ref="D1056">IFERROR(INDEX($F$3:$R$7,MATCH($G1056,$F$4:$F$7,0),MATCH($H1056,$F$3:$R$3,0)+1),"")</f>
        <v>9</v>
      </c>
      <c r="E1056">
        <f>IFERROR(IF('SUIVI VENTES 403e'!$A1042&lt;&gt;"",ROUND((($C1056/1.2)-$D1056),2),""),"")</f>
        <v>0.03</v>
      </c>
      <c r="F1056">
        <f>IFERROR(IF('SUIVI VENTES 403e'!$A1042&lt;&gt;"",ROUND($E1056*$A1056,2),""),"")</f>
        <v>0.6</v>
      </c>
      <c r="G1056">
        <f>IFERROR(IF('SUIVI VENTES 403e'!$A1042&lt;&gt;"",YEAR('SUIVI VENTES 403e'!$G1042),""),"")</f>
        <v>2022</v>
      </c>
      <c r="H1056">
        <f>IFERROR(IF('SUIVI VENTES 403e'!$A1042&lt;&gt;"",MONTH('SUIVI VENTES 403e'!$G1042),""),"")</f>
        <v>7</v>
      </c>
    </row>
    <row r="1057" spans="1:8" x14ac:dyDescent="0.25">
      <c r="A1057">
        <f>IFERROR('SUIVI VENTES 403e'!B1043*(INDEX(traitement!$A$2:$B$10,MATCH('SUIVI VENTES 403e'!$H1043,traitement!$A$2:$A$10,0),2)),"")</f>
        <v>1</v>
      </c>
      <c r="B1057">
        <f>IFERROR('SUIVI VENTES 403e'!F1043,"")</f>
        <v>21.67</v>
      </c>
      <c r="C1057">
        <f>IFERROR(IF('SUIVI VENTES 403e'!$A1043&lt;&gt;"",ROUND($B1057/$A1057,2),""),"")</f>
        <v>21.67</v>
      </c>
      <c r="D1057" cm="1">
        <f t="array" ref="D1057">IFERROR(INDEX($F$3:$R$7,MATCH($G1057,$F$4:$F$7,0),MATCH($H1057,$F$3:$R$3,0)+1),"")</f>
        <v>9</v>
      </c>
      <c r="E1057">
        <f>IFERROR(IF('SUIVI VENTES 403e'!$A1043&lt;&gt;"",ROUND((($C1057/1.2)-$D1057),2),""),"")</f>
        <v>9.06</v>
      </c>
      <c r="F1057">
        <f>IFERROR(IF('SUIVI VENTES 403e'!$A1043&lt;&gt;"",ROUND($E1057*$A1057,2),""),"")</f>
        <v>9.06</v>
      </c>
      <c r="G1057">
        <f>IFERROR(IF('SUIVI VENTES 403e'!$A1043&lt;&gt;"",YEAR('SUIVI VENTES 403e'!$G1043),""),"")</f>
        <v>2022</v>
      </c>
      <c r="H1057">
        <f>IFERROR(IF('SUIVI VENTES 403e'!$A1043&lt;&gt;"",MONTH('SUIVI VENTES 403e'!$G1043),""),"")</f>
        <v>7</v>
      </c>
    </row>
    <row r="1058" spans="1:8" x14ac:dyDescent="0.25">
      <c r="A1058">
        <f>IFERROR('SUIVI VENTES 403e'!B1044*(INDEX(traitement!$A$2:$B$10,MATCH('SUIVI VENTES 403e'!$H1044,traitement!$A$2:$A$10,0),2)),"")</f>
        <v>5</v>
      </c>
      <c r="B1058">
        <f>IFERROR('SUIVI VENTES 403e'!F1044,"")</f>
        <v>54.17</v>
      </c>
      <c r="C1058">
        <f>IFERROR(IF('SUIVI VENTES 403e'!$A1044&lt;&gt;"",ROUND($B1058/$A1058,2),""),"")</f>
        <v>10.83</v>
      </c>
      <c r="D1058" cm="1">
        <f t="array" ref="D1058">IFERROR(INDEX($F$3:$R$7,MATCH($G1058,$F$4:$F$7,0),MATCH($H1058,$F$3:$R$3,0)+1),"")</f>
        <v>9</v>
      </c>
      <c r="E1058">
        <f>IFERROR(IF('SUIVI VENTES 403e'!$A1044&lt;&gt;"",ROUND((($C1058/1.2)-$D1058),2),""),"")</f>
        <v>0.03</v>
      </c>
      <c r="F1058">
        <f>IFERROR(IF('SUIVI VENTES 403e'!$A1044&lt;&gt;"",ROUND($E1058*$A1058,2),""),"")</f>
        <v>0.15</v>
      </c>
      <c r="G1058">
        <f>IFERROR(IF('SUIVI VENTES 403e'!$A1044&lt;&gt;"",YEAR('SUIVI VENTES 403e'!$G1044),""),"")</f>
        <v>2022</v>
      </c>
      <c r="H1058">
        <f>IFERROR(IF('SUIVI VENTES 403e'!$A1044&lt;&gt;"",MONTH('SUIVI VENTES 403e'!$G1044),""),"")</f>
        <v>7</v>
      </c>
    </row>
    <row r="1059" spans="1:8" x14ac:dyDescent="0.25">
      <c r="A1059">
        <f>IFERROR('SUIVI VENTES 403e'!B1045*(INDEX(traitement!$A$2:$B$10,MATCH('SUIVI VENTES 403e'!$H1045,traitement!$A$2:$A$10,0),2)),"")</f>
        <v>10</v>
      </c>
      <c r="B1059">
        <f>IFERROR('SUIVI VENTES 403e'!F1045,"")</f>
        <v>105</v>
      </c>
      <c r="C1059">
        <f>IFERROR(IF('SUIVI VENTES 403e'!$A1045&lt;&gt;"",ROUND($B1059/$A1059,2),""),"")</f>
        <v>10.5</v>
      </c>
      <c r="D1059" cm="1">
        <f t="array" ref="D1059">IFERROR(INDEX($F$3:$R$7,MATCH($G1059,$F$4:$F$7,0),MATCH($H1059,$F$3:$R$3,0)+1),"")</f>
        <v>9</v>
      </c>
      <c r="E1059">
        <f>IFERROR(IF('SUIVI VENTES 403e'!$A1045&lt;&gt;"",ROUND((($C1059/1.2)-$D1059),2),""),"")</f>
        <v>-0.25</v>
      </c>
      <c r="F1059">
        <f>IFERROR(IF('SUIVI VENTES 403e'!$A1045&lt;&gt;"",ROUND($E1059*$A1059,2),""),"")</f>
        <v>-2.5</v>
      </c>
      <c r="G1059">
        <f>IFERROR(IF('SUIVI VENTES 403e'!$A1045&lt;&gt;"",YEAR('SUIVI VENTES 403e'!$G1045),""),"")</f>
        <v>2022</v>
      </c>
      <c r="H1059">
        <f>IFERROR(IF('SUIVI VENTES 403e'!$A1045&lt;&gt;"",MONTH('SUIVI VENTES 403e'!$G1045),""),"")</f>
        <v>7</v>
      </c>
    </row>
    <row r="1060" spans="1:8" x14ac:dyDescent="0.25">
      <c r="A1060">
        <f>IFERROR('SUIVI VENTES 403e'!B1046*(INDEX(traitement!$A$2:$B$10,MATCH('SUIVI VENTES 403e'!$H1046,traitement!$A$2:$A$10,0),2)),"")</f>
        <v>18</v>
      </c>
      <c r="B1060">
        <f>IFERROR('SUIVI VENTES 403e'!F1046,"")</f>
        <v>195</v>
      </c>
      <c r="C1060">
        <f>IFERROR(IF('SUIVI VENTES 403e'!$A1046&lt;&gt;"",ROUND($B1060/$A1060,2),""),"")</f>
        <v>10.83</v>
      </c>
      <c r="D1060" cm="1">
        <f t="array" ref="D1060">IFERROR(INDEX($F$3:$R$7,MATCH($G1060,$F$4:$F$7,0),MATCH($H1060,$F$3:$R$3,0)+1),"")</f>
        <v>10</v>
      </c>
      <c r="E1060">
        <f>IFERROR(IF('SUIVI VENTES 403e'!$A1046&lt;&gt;"",ROUND((($C1060/1.2)-$D1060),2),""),"")</f>
        <v>-0.98</v>
      </c>
      <c r="F1060">
        <f>IFERROR(IF('SUIVI VENTES 403e'!$A1046&lt;&gt;"",ROUND($E1060*$A1060,2),""),"")</f>
        <v>-17.64</v>
      </c>
      <c r="G1060">
        <f>IFERROR(IF('SUIVI VENTES 403e'!$A1046&lt;&gt;"",YEAR('SUIVI VENTES 403e'!$G1046),""),"")</f>
        <v>2022</v>
      </c>
      <c r="H1060">
        <f>IFERROR(IF('SUIVI VENTES 403e'!$A1046&lt;&gt;"",MONTH('SUIVI VENTES 403e'!$G1046),""),"")</f>
        <v>8</v>
      </c>
    </row>
    <row r="1061" spans="1:8" x14ac:dyDescent="0.25">
      <c r="A1061">
        <f>IFERROR('SUIVI VENTES 403e'!B1047*(INDEX(traitement!$A$2:$B$10,MATCH('SUIVI VENTES 403e'!$H1047,traitement!$A$2:$A$10,0),2)),"")</f>
        <v>6</v>
      </c>
      <c r="B1061">
        <f>IFERROR('SUIVI VENTES 403e'!F1047,"")</f>
        <v>0</v>
      </c>
      <c r="C1061">
        <f>IFERROR(IF('SUIVI VENTES 403e'!$A1047&lt;&gt;"",ROUND($B1061/$A1061,2),""),"")</f>
        <v>0</v>
      </c>
      <c r="D1061" cm="1">
        <f t="array" ref="D1061">IFERROR(INDEX($F$3:$R$7,MATCH($G1061,$F$4:$F$7,0),MATCH($H1061,$F$3:$R$3,0)+1),"")</f>
        <v>10</v>
      </c>
      <c r="E1061">
        <f>IFERROR(IF('SUIVI VENTES 403e'!$A1047&lt;&gt;"",ROUND((($C1061/1.2)-$D1061),2),""),"")</f>
        <v>-10</v>
      </c>
      <c r="F1061">
        <f>IFERROR(IF('SUIVI VENTES 403e'!$A1047&lt;&gt;"",ROUND($E1061*$A1061,2),""),"")</f>
        <v>-60</v>
      </c>
      <c r="G1061">
        <f>IFERROR(IF('SUIVI VENTES 403e'!$A1047&lt;&gt;"",YEAR('SUIVI VENTES 403e'!$G1047),""),"")</f>
        <v>2022</v>
      </c>
      <c r="H1061">
        <f>IFERROR(IF('SUIVI VENTES 403e'!$A1047&lt;&gt;"",MONTH('SUIVI VENTES 403e'!$G1047),""),"")</f>
        <v>8</v>
      </c>
    </row>
    <row r="1062" spans="1:8" x14ac:dyDescent="0.25">
      <c r="A1062">
        <f>IFERROR('SUIVI VENTES 403e'!B1048*(INDEX(traitement!$A$2:$B$10,MATCH('SUIVI VENTES 403e'!$H1048,traitement!$A$2:$A$10,0),2)),"")</f>
        <v>6</v>
      </c>
      <c r="B1062">
        <f>IFERROR('SUIVI VENTES 403e'!F1048,"")</f>
        <v>65</v>
      </c>
      <c r="C1062">
        <f>IFERROR(IF('SUIVI VENTES 403e'!$A1048&lt;&gt;"",ROUND($B1062/$A1062,2),""),"")</f>
        <v>10.83</v>
      </c>
      <c r="D1062" cm="1">
        <f t="array" ref="D1062">IFERROR(INDEX($F$3:$R$7,MATCH($G1062,$F$4:$F$7,0),MATCH($H1062,$F$3:$R$3,0)+1),"")</f>
        <v>10</v>
      </c>
      <c r="E1062">
        <f>IFERROR(IF('SUIVI VENTES 403e'!$A1048&lt;&gt;"",ROUND((($C1062/1.2)-$D1062),2),""),"")</f>
        <v>-0.98</v>
      </c>
      <c r="F1062">
        <f>IFERROR(IF('SUIVI VENTES 403e'!$A1048&lt;&gt;"",ROUND($E1062*$A1062,2),""),"")</f>
        <v>-5.88</v>
      </c>
      <c r="G1062">
        <f>IFERROR(IF('SUIVI VENTES 403e'!$A1048&lt;&gt;"",YEAR('SUIVI VENTES 403e'!$G1048),""),"")</f>
        <v>2022</v>
      </c>
      <c r="H1062">
        <f>IFERROR(IF('SUIVI VENTES 403e'!$A1048&lt;&gt;"",MONTH('SUIVI VENTES 403e'!$G1048),""),"")</f>
        <v>8</v>
      </c>
    </row>
    <row r="1063" spans="1:8" x14ac:dyDescent="0.25">
      <c r="A1063">
        <f>IFERROR('SUIVI VENTES 403e'!B1049*(INDEX(traitement!$A$2:$B$10,MATCH('SUIVI VENTES 403e'!$H1049,traitement!$A$2:$A$10,0),2)),"")</f>
        <v>10</v>
      </c>
      <c r="B1063">
        <f>IFERROR('SUIVI VENTES 403e'!F1049,"")</f>
        <v>108.33</v>
      </c>
      <c r="C1063">
        <f>IFERROR(IF('SUIVI VENTES 403e'!$A1049&lt;&gt;"",ROUND($B1063/$A1063,2),""),"")</f>
        <v>10.83</v>
      </c>
      <c r="D1063" cm="1">
        <f t="array" ref="D1063">IFERROR(INDEX($F$3:$R$7,MATCH($G1063,$F$4:$F$7,0),MATCH($H1063,$F$3:$R$3,0)+1),"")</f>
        <v>10</v>
      </c>
      <c r="E1063">
        <f>IFERROR(IF('SUIVI VENTES 403e'!$A1049&lt;&gt;"",ROUND((($C1063/1.2)-$D1063),2),""),"")</f>
        <v>-0.98</v>
      </c>
      <c r="F1063">
        <f>IFERROR(IF('SUIVI VENTES 403e'!$A1049&lt;&gt;"",ROUND($E1063*$A1063,2),""),"")</f>
        <v>-9.8000000000000007</v>
      </c>
      <c r="G1063">
        <f>IFERROR(IF('SUIVI VENTES 403e'!$A1049&lt;&gt;"",YEAR('SUIVI VENTES 403e'!$G1049),""),"")</f>
        <v>2022</v>
      </c>
      <c r="H1063">
        <f>IFERROR(IF('SUIVI VENTES 403e'!$A1049&lt;&gt;"",MONTH('SUIVI VENTES 403e'!$G1049),""),"")</f>
        <v>8</v>
      </c>
    </row>
    <row r="1064" spans="1:8" x14ac:dyDescent="0.25">
      <c r="A1064">
        <f>IFERROR('SUIVI VENTES 403e'!B1050*(INDEX(traitement!$A$2:$B$10,MATCH('SUIVI VENTES 403e'!$H1050,traitement!$A$2:$A$10,0),2)),"")</f>
        <v>5</v>
      </c>
      <c r="B1064">
        <f>IFERROR('SUIVI VENTES 403e'!F1050,"")</f>
        <v>52.5</v>
      </c>
      <c r="C1064">
        <f>IFERROR(IF('SUIVI VENTES 403e'!$A1050&lt;&gt;"",ROUND($B1064/$A1064,2),""),"")</f>
        <v>10.5</v>
      </c>
      <c r="D1064" cm="1">
        <f t="array" ref="D1064">IFERROR(INDEX($F$3:$R$7,MATCH($G1064,$F$4:$F$7,0),MATCH($H1064,$F$3:$R$3,0)+1),"")</f>
        <v>10</v>
      </c>
      <c r="E1064">
        <f>IFERROR(IF('SUIVI VENTES 403e'!$A1050&lt;&gt;"",ROUND((($C1064/1.2)-$D1064),2),""),"")</f>
        <v>-1.25</v>
      </c>
      <c r="F1064">
        <f>IFERROR(IF('SUIVI VENTES 403e'!$A1050&lt;&gt;"",ROUND($E1064*$A1064,2),""),"")</f>
        <v>-6.25</v>
      </c>
      <c r="G1064">
        <f>IFERROR(IF('SUIVI VENTES 403e'!$A1050&lt;&gt;"",YEAR('SUIVI VENTES 403e'!$G1050),""),"")</f>
        <v>2022</v>
      </c>
      <c r="H1064">
        <f>IFERROR(IF('SUIVI VENTES 403e'!$A1050&lt;&gt;"",MONTH('SUIVI VENTES 403e'!$G1050),""),"")</f>
        <v>8</v>
      </c>
    </row>
    <row r="1065" spans="1:8" x14ac:dyDescent="0.25">
      <c r="A1065">
        <f>IFERROR('SUIVI VENTES 403e'!B1051*(INDEX(traitement!$A$2:$B$10,MATCH('SUIVI VENTES 403e'!$H1051,traitement!$A$2:$A$10,0),2)),"")</f>
        <v>12</v>
      </c>
      <c r="B1065">
        <f>IFERROR('SUIVI VENTES 403e'!F1051,"")</f>
        <v>130</v>
      </c>
      <c r="C1065">
        <f>IFERROR(IF('SUIVI VENTES 403e'!$A1051&lt;&gt;"",ROUND($B1065/$A1065,2),""),"")</f>
        <v>10.83</v>
      </c>
      <c r="D1065" cm="1">
        <f t="array" ref="D1065">IFERROR(INDEX($F$3:$R$7,MATCH($G1065,$F$4:$F$7,0),MATCH($H1065,$F$3:$R$3,0)+1),"")</f>
        <v>10</v>
      </c>
      <c r="E1065">
        <f>IFERROR(IF('SUIVI VENTES 403e'!$A1051&lt;&gt;"",ROUND((($C1065/1.2)-$D1065),2),""),"")</f>
        <v>-0.98</v>
      </c>
      <c r="F1065">
        <f>IFERROR(IF('SUIVI VENTES 403e'!$A1051&lt;&gt;"",ROUND($E1065*$A1065,2),""),"")</f>
        <v>-11.76</v>
      </c>
      <c r="G1065">
        <f>IFERROR(IF('SUIVI VENTES 403e'!$A1051&lt;&gt;"",YEAR('SUIVI VENTES 403e'!$G1051),""),"")</f>
        <v>2022</v>
      </c>
      <c r="H1065">
        <f>IFERROR(IF('SUIVI VENTES 403e'!$A1051&lt;&gt;"",MONTH('SUIVI VENTES 403e'!$G1051),""),"")</f>
        <v>8</v>
      </c>
    </row>
    <row r="1066" spans="1:8" x14ac:dyDescent="0.25">
      <c r="A1066">
        <f>IFERROR('SUIVI VENTES 403e'!B1052*(INDEX(traitement!$A$2:$B$10,MATCH('SUIVI VENTES 403e'!$H1052,traitement!$A$2:$A$10,0),2)),"")</f>
        <v>10</v>
      </c>
      <c r="B1066">
        <f>IFERROR('SUIVI VENTES 403e'!F1052,"")</f>
        <v>108.33</v>
      </c>
      <c r="C1066">
        <f>IFERROR(IF('SUIVI VENTES 403e'!$A1052&lt;&gt;"",ROUND($B1066/$A1066,2),""),"")</f>
        <v>10.83</v>
      </c>
      <c r="D1066" cm="1">
        <f t="array" ref="D1066">IFERROR(INDEX($F$3:$R$7,MATCH($G1066,$F$4:$F$7,0),MATCH($H1066,$F$3:$R$3,0)+1),"")</f>
        <v>10</v>
      </c>
      <c r="E1066">
        <f>IFERROR(IF('SUIVI VENTES 403e'!$A1052&lt;&gt;"",ROUND((($C1066/1.2)-$D1066),2),""),"")</f>
        <v>-0.98</v>
      </c>
      <c r="F1066">
        <f>IFERROR(IF('SUIVI VENTES 403e'!$A1052&lt;&gt;"",ROUND($E1066*$A1066,2),""),"")</f>
        <v>-9.8000000000000007</v>
      </c>
      <c r="G1066">
        <f>IFERROR(IF('SUIVI VENTES 403e'!$A1052&lt;&gt;"",YEAR('SUIVI VENTES 403e'!$G1052),""),"")</f>
        <v>2022</v>
      </c>
      <c r="H1066">
        <f>IFERROR(IF('SUIVI VENTES 403e'!$A1052&lt;&gt;"",MONTH('SUIVI VENTES 403e'!$G1052),""),"")</f>
        <v>8</v>
      </c>
    </row>
    <row r="1067" spans="1:8" x14ac:dyDescent="0.25">
      <c r="A1067">
        <f>IFERROR('SUIVI VENTES 403e'!B1053*(INDEX(traitement!$A$2:$B$10,MATCH('SUIVI VENTES 403e'!$H1053,traitement!$A$2:$A$10,0),2)),"")</f>
        <v>9</v>
      </c>
      <c r="B1067">
        <f>IFERROR('SUIVI VENTES 403e'!F1053,"")</f>
        <v>97.5</v>
      </c>
      <c r="C1067">
        <f>IFERROR(IF('SUIVI VENTES 403e'!$A1053&lt;&gt;"",ROUND($B1067/$A1067,2),""),"")</f>
        <v>10.83</v>
      </c>
      <c r="D1067" cm="1">
        <f t="array" ref="D1067">IFERROR(INDEX($F$3:$R$7,MATCH($G1067,$F$4:$F$7,0),MATCH($H1067,$F$3:$R$3,0)+1),"")</f>
        <v>10</v>
      </c>
      <c r="E1067">
        <f>IFERROR(IF('SUIVI VENTES 403e'!$A1053&lt;&gt;"",ROUND((($C1067/1.2)-$D1067),2),""),"")</f>
        <v>-0.98</v>
      </c>
      <c r="F1067">
        <f>IFERROR(IF('SUIVI VENTES 403e'!$A1053&lt;&gt;"",ROUND($E1067*$A1067,2),""),"")</f>
        <v>-8.82</v>
      </c>
      <c r="G1067">
        <f>IFERROR(IF('SUIVI VENTES 403e'!$A1053&lt;&gt;"",YEAR('SUIVI VENTES 403e'!$G1053),""),"")</f>
        <v>2022</v>
      </c>
      <c r="H1067">
        <f>IFERROR(IF('SUIVI VENTES 403e'!$A1053&lt;&gt;"",MONTH('SUIVI VENTES 403e'!$G1053),""),"")</f>
        <v>8</v>
      </c>
    </row>
    <row r="1068" spans="1:8" x14ac:dyDescent="0.25">
      <c r="A1068">
        <f>IFERROR('SUIVI VENTES 403e'!B1054*(INDEX(traitement!$A$2:$B$10,MATCH('SUIVI VENTES 403e'!$H1054,traitement!$A$2:$A$10,0),2)),"")</f>
        <v>2</v>
      </c>
      <c r="B1068">
        <f>IFERROR('SUIVI VENTES 403e'!F1054,"")</f>
        <v>25</v>
      </c>
      <c r="C1068">
        <f>IFERROR(IF('SUIVI VENTES 403e'!$A1054&lt;&gt;"",ROUND($B1068/$A1068,2),""),"")</f>
        <v>12.5</v>
      </c>
      <c r="D1068" cm="1">
        <f t="array" ref="D1068">IFERROR(INDEX($F$3:$R$7,MATCH($G1068,$F$4:$F$7,0),MATCH($H1068,$F$3:$R$3,0)+1),"")</f>
        <v>10</v>
      </c>
      <c r="E1068">
        <f>IFERROR(IF('SUIVI VENTES 403e'!$A1054&lt;&gt;"",ROUND((($C1068/1.2)-$D1068),2),""),"")</f>
        <v>0.42</v>
      </c>
      <c r="F1068">
        <f>IFERROR(IF('SUIVI VENTES 403e'!$A1054&lt;&gt;"",ROUND($E1068*$A1068,2),""),"")</f>
        <v>0.84</v>
      </c>
      <c r="G1068">
        <f>IFERROR(IF('SUIVI VENTES 403e'!$A1054&lt;&gt;"",YEAR('SUIVI VENTES 403e'!$G1054),""),"")</f>
        <v>2022</v>
      </c>
      <c r="H1068">
        <f>IFERROR(IF('SUIVI VENTES 403e'!$A1054&lt;&gt;"",MONTH('SUIVI VENTES 403e'!$G1054),""),"")</f>
        <v>8</v>
      </c>
    </row>
    <row r="1069" spans="1:8" x14ac:dyDescent="0.25">
      <c r="A1069">
        <f>IFERROR('SUIVI VENTES 403e'!B1055*(INDEX(traitement!$A$2:$B$10,MATCH('SUIVI VENTES 403e'!$H1055,traitement!$A$2:$A$10,0),2)),"")</f>
        <v>0.5</v>
      </c>
      <c r="B1069">
        <f>IFERROR('SUIVI VENTES 403e'!F1055,"")</f>
        <v>10.83</v>
      </c>
      <c r="C1069">
        <f>IFERROR(IF('SUIVI VENTES 403e'!$A1055&lt;&gt;"",ROUND($B1069/$A1069,2),""),"")</f>
        <v>21.66</v>
      </c>
      <c r="D1069" cm="1">
        <f t="array" ref="D1069">IFERROR(INDEX($F$3:$R$7,MATCH($G1069,$F$4:$F$7,0),MATCH($H1069,$F$3:$R$3,0)+1),"")</f>
        <v>10</v>
      </c>
      <c r="E1069">
        <f>IFERROR(IF('SUIVI VENTES 403e'!$A1055&lt;&gt;"",ROUND((($C1069/1.2)-$D1069),2),""),"")</f>
        <v>8.0500000000000007</v>
      </c>
      <c r="F1069">
        <f>IFERROR(IF('SUIVI VENTES 403e'!$A1055&lt;&gt;"",ROUND($E1069*$A1069,2),""),"")</f>
        <v>4.03</v>
      </c>
      <c r="G1069">
        <f>IFERROR(IF('SUIVI VENTES 403e'!$A1055&lt;&gt;"",YEAR('SUIVI VENTES 403e'!$G1055),""),"")</f>
        <v>2022</v>
      </c>
      <c r="H1069">
        <f>IFERROR(IF('SUIVI VENTES 403e'!$A1055&lt;&gt;"",MONTH('SUIVI VENTES 403e'!$G1055),""),"")</f>
        <v>8</v>
      </c>
    </row>
    <row r="1070" spans="1:8" x14ac:dyDescent="0.25">
      <c r="A1070">
        <f>IFERROR('SUIVI VENTES 403e'!B1056*(INDEX(traitement!$A$2:$B$10,MATCH('SUIVI VENTES 403e'!$H1056,traitement!$A$2:$A$10,0),2)),"")</f>
        <v>-10</v>
      </c>
      <c r="B1070">
        <f>IFERROR('SUIVI VENTES 403e'!F1056,"")</f>
        <v>-108.33</v>
      </c>
      <c r="C1070">
        <f>IFERROR(IF('SUIVI VENTES 403e'!$A1056&lt;&gt;"",ROUND($B1070/$A1070,2),""),"")</f>
        <v>10.83</v>
      </c>
      <c r="D1070" cm="1">
        <f t="array" ref="D1070">IFERROR(INDEX($F$3:$R$7,MATCH($G1070,$F$4:$F$7,0),MATCH($H1070,$F$3:$R$3,0)+1),"")</f>
        <v>10</v>
      </c>
      <c r="E1070">
        <f>IFERROR(IF('SUIVI VENTES 403e'!$A1056&lt;&gt;"",ROUND((($C1070/1.2)-$D1070),2),""),"")</f>
        <v>-0.98</v>
      </c>
      <c r="F1070">
        <f>IFERROR(IF('SUIVI VENTES 403e'!$A1056&lt;&gt;"",ROUND($E1070*$A1070,2),""),"")</f>
        <v>9.8000000000000007</v>
      </c>
      <c r="G1070">
        <f>IFERROR(IF('SUIVI VENTES 403e'!$A1056&lt;&gt;"",YEAR('SUIVI VENTES 403e'!$G1056),""),"")</f>
        <v>2022</v>
      </c>
      <c r="H1070">
        <f>IFERROR(IF('SUIVI VENTES 403e'!$A1056&lt;&gt;"",MONTH('SUIVI VENTES 403e'!$G1056),""),"")</f>
        <v>8</v>
      </c>
    </row>
    <row r="1071" spans="1:8" x14ac:dyDescent="0.25">
      <c r="A1071">
        <f>IFERROR('SUIVI VENTES 403e'!B1057*(INDEX(traitement!$A$2:$B$10,MATCH('SUIVI VENTES 403e'!$H1057,traitement!$A$2:$A$10,0),2)),"")</f>
        <v>10</v>
      </c>
      <c r="B1071">
        <f>IFERROR('SUIVI VENTES 403e'!F1057,"")</f>
        <v>108.33</v>
      </c>
      <c r="C1071">
        <f>IFERROR(IF('SUIVI VENTES 403e'!$A1057&lt;&gt;"",ROUND($B1071/$A1071,2),""),"")</f>
        <v>10.83</v>
      </c>
      <c r="D1071" cm="1">
        <f t="array" ref="D1071">IFERROR(INDEX($F$3:$R$7,MATCH($G1071,$F$4:$F$7,0),MATCH($H1071,$F$3:$R$3,0)+1),"")</f>
        <v>10</v>
      </c>
      <c r="E1071">
        <f>IFERROR(IF('SUIVI VENTES 403e'!$A1057&lt;&gt;"",ROUND((($C1071/1.2)-$D1071),2),""),"")</f>
        <v>-0.98</v>
      </c>
      <c r="F1071">
        <f>IFERROR(IF('SUIVI VENTES 403e'!$A1057&lt;&gt;"",ROUND($E1071*$A1071,2),""),"")</f>
        <v>-9.8000000000000007</v>
      </c>
      <c r="G1071">
        <f>IFERROR(IF('SUIVI VENTES 403e'!$A1057&lt;&gt;"",YEAR('SUIVI VENTES 403e'!$G1057),""),"")</f>
        <v>2022</v>
      </c>
      <c r="H1071">
        <f>IFERROR(IF('SUIVI VENTES 403e'!$A1057&lt;&gt;"",MONTH('SUIVI VENTES 403e'!$G1057),""),"")</f>
        <v>8</v>
      </c>
    </row>
    <row r="1072" spans="1:8" x14ac:dyDescent="0.25">
      <c r="A1072">
        <f>IFERROR('SUIVI VENTES 403e'!B1058*(INDEX(traitement!$A$2:$B$10,MATCH('SUIVI VENTES 403e'!$H1058,traitement!$A$2:$A$10,0),2)),"")</f>
        <v>5</v>
      </c>
      <c r="B1072">
        <f>IFERROR('SUIVI VENTES 403e'!F1058,"")</f>
        <v>52.5</v>
      </c>
      <c r="C1072">
        <f>IFERROR(IF('SUIVI VENTES 403e'!$A1058&lt;&gt;"",ROUND($B1072/$A1072,2),""),"")</f>
        <v>10.5</v>
      </c>
      <c r="D1072" cm="1">
        <f t="array" ref="D1072">IFERROR(INDEX($F$3:$R$7,MATCH($G1072,$F$4:$F$7,0),MATCH($H1072,$F$3:$R$3,0)+1),"")</f>
        <v>10</v>
      </c>
      <c r="E1072">
        <f>IFERROR(IF('SUIVI VENTES 403e'!$A1058&lt;&gt;"",ROUND((($C1072/1.2)-$D1072),2),""),"")</f>
        <v>-1.25</v>
      </c>
      <c r="F1072">
        <f>IFERROR(IF('SUIVI VENTES 403e'!$A1058&lt;&gt;"",ROUND($E1072*$A1072,2),""),"")</f>
        <v>-6.25</v>
      </c>
      <c r="G1072">
        <f>IFERROR(IF('SUIVI VENTES 403e'!$A1058&lt;&gt;"",YEAR('SUIVI VENTES 403e'!$G1058),""),"")</f>
        <v>2022</v>
      </c>
      <c r="H1072">
        <f>IFERROR(IF('SUIVI VENTES 403e'!$A1058&lt;&gt;"",MONTH('SUIVI VENTES 403e'!$G1058),""),"")</f>
        <v>8</v>
      </c>
    </row>
    <row r="1073" spans="1:8" x14ac:dyDescent="0.25">
      <c r="A1073">
        <f>IFERROR('SUIVI VENTES 403e'!B1059*(INDEX(traitement!$A$2:$B$10,MATCH('SUIVI VENTES 403e'!$H1059,traitement!$A$2:$A$10,0),2)),"")</f>
        <v>25</v>
      </c>
      <c r="B1073">
        <f>IFERROR('SUIVI VENTES 403e'!F1059,"")</f>
        <v>270.83</v>
      </c>
      <c r="C1073">
        <f>IFERROR(IF('SUIVI VENTES 403e'!$A1059&lt;&gt;"",ROUND($B1073/$A1073,2),""),"")</f>
        <v>10.83</v>
      </c>
      <c r="D1073" cm="1">
        <f t="array" ref="D1073">IFERROR(INDEX($F$3:$R$7,MATCH($G1073,$F$4:$F$7,0),MATCH($H1073,$F$3:$R$3,0)+1),"")</f>
        <v>10</v>
      </c>
      <c r="E1073">
        <f>IFERROR(IF('SUIVI VENTES 403e'!$A1059&lt;&gt;"",ROUND((($C1073/1.2)-$D1073),2),""),"")</f>
        <v>-0.98</v>
      </c>
      <c r="F1073">
        <f>IFERROR(IF('SUIVI VENTES 403e'!$A1059&lt;&gt;"",ROUND($E1073*$A1073,2),""),"")</f>
        <v>-24.5</v>
      </c>
      <c r="G1073">
        <f>IFERROR(IF('SUIVI VENTES 403e'!$A1059&lt;&gt;"",YEAR('SUIVI VENTES 403e'!$G1059),""),"")</f>
        <v>2022</v>
      </c>
      <c r="H1073">
        <f>IFERROR(IF('SUIVI VENTES 403e'!$A1059&lt;&gt;"",MONTH('SUIVI VENTES 403e'!$G1059),""),"")</f>
        <v>8</v>
      </c>
    </row>
    <row r="1074" spans="1:8" x14ac:dyDescent="0.25">
      <c r="A1074">
        <f>IFERROR('SUIVI VENTES 403e'!B1060*(INDEX(traitement!$A$2:$B$10,MATCH('SUIVI VENTES 403e'!$H1060,traitement!$A$2:$A$10,0),2)),"")</f>
        <v>12</v>
      </c>
      <c r="B1074">
        <f>IFERROR('SUIVI VENTES 403e'!F1060,"")</f>
        <v>130</v>
      </c>
      <c r="C1074">
        <f>IFERROR(IF('SUIVI VENTES 403e'!$A1060&lt;&gt;"",ROUND($B1074/$A1074,2),""),"")</f>
        <v>10.83</v>
      </c>
      <c r="D1074" cm="1">
        <f t="array" ref="D1074">IFERROR(INDEX($F$3:$R$7,MATCH($G1074,$F$4:$F$7,0),MATCH($H1074,$F$3:$R$3,0)+1),"")</f>
        <v>10</v>
      </c>
      <c r="E1074">
        <f>IFERROR(IF('SUIVI VENTES 403e'!$A1060&lt;&gt;"",ROUND((($C1074/1.2)-$D1074),2),""),"")</f>
        <v>-0.98</v>
      </c>
      <c r="F1074">
        <f>IFERROR(IF('SUIVI VENTES 403e'!$A1060&lt;&gt;"",ROUND($E1074*$A1074,2),""),"")</f>
        <v>-11.76</v>
      </c>
      <c r="G1074">
        <f>IFERROR(IF('SUIVI VENTES 403e'!$A1060&lt;&gt;"",YEAR('SUIVI VENTES 403e'!$G1060),""),"")</f>
        <v>2022</v>
      </c>
      <c r="H1074">
        <f>IFERROR(IF('SUIVI VENTES 403e'!$A1060&lt;&gt;"",MONTH('SUIVI VENTES 403e'!$G1060),""),"")</f>
        <v>8</v>
      </c>
    </row>
    <row r="1075" spans="1:8" x14ac:dyDescent="0.25">
      <c r="A1075">
        <f>IFERROR('SUIVI VENTES 403e'!B1061*(INDEX(traitement!$A$2:$B$10,MATCH('SUIVI VENTES 403e'!$H1061,traitement!$A$2:$A$10,0),2)),"")</f>
        <v>10</v>
      </c>
      <c r="B1075">
        <f>IFERROR('SUIVI VENTES 403e'!F1061,"")</f>
        <v>105</v>
      </c>
      <c r="C1075">
        <f>IFERROR(IF('SUIVI VENTES 403e'!$A1061&lt;&gt;"",ROUND($B1075/$A1075,2),""),"")</f>
        <v>10.5</v>
      </c>
      <c r="D1075" cm="1">
        <f t="array" ref="D1075">IFERROR(INDEX($F$3:$R$7,MATCH($G1075,$F$4:$F$7,0),MATCH($H1075,$F$3:$R$3,0)+1),"")</f>
        <v>10</v>
      </c>
      <c r="E1075">
        <f>IFERROR(IF('SUIVI VENTES 403e'!$A1061&lt;&gt;"",ROUND((($C1075/1.2)-$D1075),2),""),"")</f>
        <v>-1.25</v>
      </c>
      <c r="F1075">
        <f>IFERROR(IF('SUIVI VENTES 403e'!$A1061&lt;&gt;"",ROUND($E1075*$A1075,2),""),"")</f>
        <v>-12.5</v>
      </c>
      <c r="G1075">
        <f>IFERROR(IF('SUIVI VENTES 403e'!$A1061&lt;&gt;"",YEAR('SUIVI VENTES 403e'!$G1061),""),"")</f>
        <v>2022</v>
      </c>
      <c r="H1075">
        <f>IFERROR(IF('SUIVI VENTES 403e'!$A1061&lt;&gt;"",MONTH('SUIVI VENTES 403e'!$G1061),""),"")</f>
        <v>8</v>
      </c>
    </row>
    <row r="1076" spans="1:8" x14ac:dyDescent="0.25">
      <c r="A1076">
        <f>IFERROR('SUIVI VENTES 403e'!B1062*(INDEX(traitement!$A$2:$B$10,MATCH('SUIVI VENTES 403e'!$H1062,traitement!$A$2:$A$10,0),2)),"")</f>
        <v>2</v>
      </c>
      <c r="B1076">
        <f>IFERROR('SUIVI VENTES 403e'!F1062,"")</f>
        <v>21.67</v>
      </c>
      <c r="C1076">
        <f>IFERROR(IF('SUIVI VENTES 403e'!$A1062&lt;&gt;"",ROUND($B1076/$A1076,2),""),"")</f>
        <v>10.84</v>
      </c>
      <c r="D1076" cm="1">
        <f t="array" ref="D1076">IFERROR(INDEX($F$3:$R$7,MATCH($G1076,$F$4:$F$7,0),MATCH($H1076,$F$3:$R$3,0)+1),"")</f>
        <v>10</v>
      </c>
      <c r="E1076">
        <f>IFERROR(IF('SUIVI VENTES 403e'!$A1062&lt;&gt;"",ROUND((($C1076/1.2)-$D1076),2),""),"")</f>
        <v>-0.97</v>
      </c>
      <c r="F1076">
        <f>IFERROR(IF('SUIVI VENTES 403e'!$A1062&lt;&gt;"",ROUND($E1076*$A1076,2),""),"")</f>
        <v>-1.94</v>
      </c>
      <c r="G1076">
        <f>IFERROR(IF('SUIVI VENTES 403e'!$A1062&lt;&gt;"",YEAR('SUIVI VENTES 403e'!$G1062),""),"")</f>
        <v>2022</v>
      </c>
      <c r="H1076">
        <f>IFERROR(IF('SUIVI VENTES 403e'!$A1062&lt;&gt;"",MONTH('SUIVI VENTES 403e'!$G1062),""),"")</f>
        <v>8</v>
      </c>
    </row>
    <row r="1077" spans="1:8" x14ac:dyDescent="0.25">
      <c r="A1077">
        <f>IFERROR('SUIVI VENTES 403e'!B1063*(INDEX(traitement!$A$2:$B$10,MATCH('SUIVI VENTES 403e'!$H1063,traitement!$A$2:$A$10,0),2)),"")</f>
        <v>1.5</v>
      </c>
      <c r="B1077">
        <f>IFERROR('SUIVI VENTES 403e'!F1063,"")</f>
        <v>32.5</v>
      </c>
      <c r="C1077">
        <f>IFERROR(IF('SUIVI VENTES 403e'!$A1063&lt;&gt;"",ROUND($B1077/$A1077,2),""),"")</f>
        <v>21.67</v>
      </c>
      <c r="D1077" cm="1">
        <f t="array" ref="D1077">IFERROR(INDEX($F$3:$R$7,MATCH($G1077,$F$4:$F$7,0),MATCH($H1077,$F$3:$R$3,0)+1),"")</f>
        <v>10</v>
      </c>
      <c r="E1077">
        <f>IFERROR(IF('SUIVI VENTES 403e'!$A1063&lt;&gt;"",ROUND((($C1077/1.2)-$D1077),2),""),"")</f>
        <v>8.06</v>
      </c>
      <c r="F1077">
        <f>IFERROR(IF('SUIVI VENTES 403e'!$A1063&lt;&gt;"",ROUND($E1077*$A1077,2),""),"")</f>
        <v>12.09</v>
      </c>
      <c r="G1077">
        <f>IFERROR(IF('SUIVI VENTES 403e'!$A1063&lt;&gt;"",YEAR('SUIVI VENTES 403e'!$G1063),""),"")</f>
        <v>2022</v>
      </c>
      <c r="H1077">
        <f>IFERROR(IF('SUIVI VENTES 403e'!$A1063&lt;&gt;"",MONTH('SUIVI VENTES 403e'!$G1063),""),"")</f>
        <v>8</v>
      </c>
    </row>
    <row r="1078" spans="1:8" x14ac:dyDescent="0.25">
      <c r="A1078">
        <f>IFERROR('SUIVI VENTES 403e'!B1064*(INDEX(traitement!$A$2:$B$10,MATCH('SUIVI VENTES 403e'!$H1064,traitement!$A$2:$A$10,0),2)),"")</f>
        <v>10</v>
      </c>
      <c r="B1078">
        <f>IFERROR('SUIVI VENTES 403e'!F1064,"")</f>
        <v>108.33</v>
      </c>
      <c r="C1078">
        <f>IFERROR(IF('SUIVI VENTES 403e'!$A1064&lt;&gt;"",ROUND($B1078/$A1078,2),""),"")</f>
        <v>10.83</v>
      </c>
      <c r="D1078" cm="1">
        <f t="array" ref="D1078">IFERROR(INDEX($F$3:$R$7,MATCH($G1078,$F$4:$F$7,0),MATCH($H1078,$F$3:$R$3,0)+1),"")</f>
        <v>10</v>
      </c>
      <c r="E1078">
        <f>IFERROR(IF('SUIVI VENTES 403e'!$A1064&lt;&gt;"",ROUND((($C1078/1.2)-$D1078),2),""),"")</f>
        <v>-0.98</v>
      </c>
      <c r="F1078">
        <f>IFERROR(IF('SUIVI VENTES 403e'!$A1064&lt;&gt;"",ROUND($E1078*$A1078,2),""),"")</f>
        <v>-9.8000000000000007</v>
      </c>
      <c r="G1078">
        <f>IFERROR(IF('SUIVI VENTES 403e'!$A1064&lt;&gt;"",YEAR('SUIVI VENTES 403e'!$G1064),""),"")</f>
        <v>2022</v>
      </c>
      <c r="H1078">
        <f>IFERROR(IF('SUIVI VENTES 403e'!$A1064&lt;&gt;"",MONTH('SUIVI VENTES 403e'!$G1064),""),"")</f>
        <v>8</v>
      </c>
    </row>
    <row r="1079" spans="1:8" x14ac:dyDescent="0.25">
      <c r="A1079">
        <f>IFERROR('SUIVI VENTES 403e'!B1065*(INDEX(traitement!$A$2:$B$10,MATCH('SUIVI VENTES 403e'!$H1065,traitement!$A$2:$A$10,0),2)),"")</f>
        <v>4</v>
      </c>
      <c r="B1079">
        <f>IFERROR('SUIVI VENTES 403e'!F1065,"")</f>
        <v>43.33</v>
      </c>
      <c r="C1079">
        <f>IFERROR(IF('SUIVI VENTES 403e'!$A1065&lt;&gt;"",ROUND($B1079/$A1079,2),""),"")</f>
        <v>10.83</v>
      </c>
      <c r="D1079" cm="1">
        <f t="array" ref="D1079">IFERROR(INDEX($F$3:$R$7,MATCH($G1079,$F$4:$F$7,0),MATCH($H1079,$F$3:$R$3,0)+1),"")</f>
        <v>10</v>
      </c>
      <c r="E1079">
        <f>IFERROR(IF('SUIVI VENTES 403e'!$A1065&lt;&gt;"",ROUND((($C1079/1.2)-$D1079),2),""),"")</f>
        <v>-0.98</v>
      </c>
      <c r="F1079">
        <f>IFERROR(IF('SUIVI VENTES 403e'!$A1065&lt;&gt;"",ROUND($E1079*$A1079,2),""),"")</f>
        <v>-3.92</v>
      </c>
      <c r="G1079">
        <f>IFERROR(IF('SUIVI VENTES 403e'!$A1065&lt;&gt;"",YEAR('SUIVI VENTES 403e'!$G1065),""),"")</f>
        <v>2022</v>
      </c>
      <c r="H1079">
        <f>IFERROR(IF('SUIVI VENTES 403e'!$A1065&lt;&gt;"",MONTH('SUIVI VENTES 403e'!$G1065),""),"")</f>
        <v>8</v>
      </c>
    </row>
    <row r="1080" spans="1:8" x14ac:dyDescent="0.25">
      <c r="A1080">
        <f>IFERROR('SUIVI VENTES 403e'!B1066*(INDEX(traitement!$A$2:$B$10,MATCH('SUIVI VENTES 403e'!$H1066,traitement!$A$2:$A$10,0),2)),"")</f>
        <v>8</v>
      </c>
      <c r="B1080">
        <f>IFERROR('SUIVI VENTES 403e'!F1066,"")</f>
        <v>86.67</v>
      </c>
      <c r="C1080">
        <f>IFERROR(IF('SUIVI VENTES 403e'!$A1066&lt;&gt;"",ROUND($B1080/$A1080,2),""),"")</f>
        <v>10.83</v>
      </c>
      <c r="D1080" cm="1">
        <f t="array" ref="D1080">IFERROR(INDEX($F$3:$R$7,MATCH($G1080,$F$4:$F$7,0),MATCH($H1080,$F$3:$R$3,0)+1),"")</f>
        <v>10</v>
      </c>
      <c r="E1080">
        <f>IFERROR(IF('SUIVI VENTES 403e'!$A1066&lt;&gt;"",ROUND((($C1080/1.2)-$D1080),2),""),"")</f>
        <v>-0.98</v>
      </c>
      <c r="F1080">
        <f>IFERROR(IF('SUIVI VENTES 403e'!$A1066&lt;&gt;"",ROUND($E1080*$A1080,2),""),"")</f>
        <v>-7.84</v>
      </c>
      <c r="G1080">
        <f>IFERROR(IF('SUIVI VENTES 403e'!$A1066&lt;&gt;"",YEAR('SUIVI VENTES 403e'!$G1066),""),"")</f>
        <v>2022</v>
      </c>
      <c r="H1080">
        <f>IFERROR(IF('SUIVI VENTES 403e'!$A1066&lt;&gt;"",MONTH('SUIVI VENTES 403e'!$G1066),""),"")</f>
        <v>8</v>
      </c>
    </row>
    <row r="1081" spans="1:8" x14ac:dyDescent="0.25">
      <c r="A1081">
        <f>IFERROR('SUIVI VENTES 403e'!B1067*(INDEX(traitement!$A$2:$B$10,MATCH('SUIVI VENTES 403e'!$H1067,traitement!$A$2:$A$10,0),2)),"")</f>
        <v>25</v>
      </c>
      <c r="B1081">
        <f>IFERROR('SUIVI VENTES 403e'!F1067,"")</f>
        <v>262.5</v>
      </c>
      <c r="C1081">
        <f>IFERROR(IF('SUIVI VENTES 403e'!$A1067&lt;&gt;"",ROUND($B1081/$A1081,2),""),"")</f>
        <v>10.5</v>
      </c>
      <c r="D1081" cm="1">
        <f t="array" ref="D1081">IFERROR(INDEX($F$3:$R$7,MATCH($G1081,$F$4:$F$7,0),MATCH($H1081,$F$3:$R$3,0)+1),"")</f>
        <v>10</v>
      </c>
      <c r="E1081">
        <f>IFERROR(IF('SUIVI VENTES 403e'!$A1067&lt;&gt;"",ROUND((($C1081/1.2)-$D1081),2),""),"")</f>
        <v>-1.25</v>
      </c>
      <c r="F1081">
        <f>IFERROR(IF('SUIVI VENTES 403e'!$A1067&lt;&gt;"",ROUND($E1081*$A1081,2),""),"")</f>
        <v>-31.25</v>
      </c>
      <c r="G1081">
        <f>IFERROR(IF('SUIVI VENTES 403e'!$A1067&lt;&gt;"",YEAR('SUIVI VENTES 403e'!$G1067),""),"")</f>
        <v>2022</v>
      </c>
      <c r="H1081">
        <f>IFERROR(IF('SUIVI VENTES 403e'!$A1067&lt;&gt;"",MONTH('SUIVI VENTES 403e'!$G1067),""),"")</f>
        <v>8</v>
      </c>
    </row>
    <row r="1082" spans="1:8" x14ac:dyDescent="0.25">
      <c r="A1082">
        <f>IFERROR('SUIVI VENTES 403e'!B1068*(INDEX(traitement!$A$2:$B$10,MATCH('SUIVI VENTES 403e'!$H1068,traitement!$A$2:$A$10,0),2)),"")</f>
        <v>6</v>
      </c>
      <c r="B1082">
        <f>IFERROR('SUIVI VENTES 403e'!F1068,"")</f>
        <v>60</v>
      </c>
      <c r="C1082">
        <f>IFERROR(IF('SUIVI VENTES 403e'!$A1068&lt;&gt;"",ROUND($B1082/$A1082,2),""),"")</f>
        <v>10</v>
      </c>
      <c r="D1082" cm="1">
        <f t="array" ref="D1082">IFERROR(INDEX($F$3:$R$7,MATCH($G1082,$F$4:$F$7,0),MATCH($H1082,$F$3:$R$3,0)+1),"")</f>
        <v>10</v>
      </c>
      <c r="E1082">
        <f>IFERROR(IF('SUIVI VENTES 403e'!$A1068&lt;&gt;"",ROUND((($C1082/1.2)-$D1082),2),""),"")</f>
        <v>-1.67</v>
      </c>
      <c r="F1082">
        <f>IFERROR(IF('SUIVI VENTES 403e'!$A1068&lt;&gt;"",ROUND($E1082*$A1082,2),""),"")</f>
        <v>-10.02</v>
      </c>
      <c r="G1082">
        <f>IFERROR(IF('SUIVI VENTES 403e'!$A1068&lt;&gt;"",YEAR('SUIVI VENTES 403e'!$G1068),""),"")</f>
        <v>2022</v>
      </c>
      <c r="H1082">
        <f>IFERROR(IF('SUIVI VENTES 403e'!$A1068&lt;&gt;"",MONTH('SUIVI VENTES 403e'!$G1068),""),"")</f>
        <v>8</v>
      </c>
    </row>
    <row r="1083" spans="1:8" x14ac:dyDescent="0.25">
      <c r="A1083">
        <f>IFERROR('SUIVI VENTES 403e'!B1069*(INDEX(traitement!$A$2:$B$10,MATCH('SUIVI VENTES 403e'!$H1069,traitement!$A$2:$A$10,0),2)),"")</f>
        <v>0.25</v>
      </c>
      <c r="B1083">
        <f>IFERROR('SUIVI VENTES 403e'!F1069,"")</f>
        <v>5.42</v>
      </c>
      <c r="C1083">
        <f>IFERROR(IF('SUIVI VENTES 403e'!$A1069&lt;&gt;"",ROUND($B1083/$A1083,2),""),"")</f>
        <v>21.68</v>
      </c>
      <c r="D1083" cm="1">
        <f t="array" ref="D1083">IFERROR(INDEX($F$3:$R$7,MATCH($G1083,$F$4:$F$7,0),MATCH($H1083,$F$3:$R$3,0)+1),"")</f>
        <v>10</v>
      </c>
      <c r="E1083">
        <f>IFERROR(IF('SUIVI VENTES 403e'!$A1069&lt;&gt;"",ROUND((($C1083/1.2)-$D1083),2),""),"")</f>
        <v>8.07</v>
      </c>
      <c r="F1083">
        <f>IFERROR(IF('SUIVI VENTES 403e'!$A1069&lt;&gt;"",ROUND($E1083*$A1083,2),""),"")</f>
        <v>2.02</v>
      </c>
      <c r="G1083">
        <f>IFERROR(IF('SUIVI VENTES 403e'!$A1069&lt;&gt;"",YEAR('SUIVI VENTES 403e'!$G1069),""),"")</f>
        <v>2022</v>
      </c>
      <c r="H1083">
        <f>IFERROR(IF('SUIVI VENTES 403e'!$A1069&lt;&gt;"",MONTH('SUIVI VENTES 403e'!$G1069),""),"")</f>
        <v>8</v>
      </c>
    </row>
    <row r="1084" spans="1:8" x14ac:dyDescent="0.25">
      <c r="A1084">
        <f>IFERROR('SUIVI VENTES 403e'!B1070*(INDEX(traitement!$A$2:$B$10,MATCH('SUIVI VENTES 403e'!$H1070,traitement!$A$2:$A$10,0),2)),"")</f>
        <v>-6</v>
      </c>
      <c r="B1084">
        <f>IFERROR('SUIVI VENTES 403e'!F1070,"")</f>
        <v>-60</v>
      </c>
      <c r="C1084">
        <f>IFERROR(IF('SUIVI VENTES 403e'!$A1070&lt;&gt;"",ROUND($B1084/$A1084,2),""),"")</f>
        <v>10</v>
      </c>
      <c r="D1084" cm="1">
        <f t="array" ref="D1084">IFERROR(INDEX($F$3:$R$7,MATCH($G1084,$F$4:$F$7,0),MATCH($H1084,$F$3:$R$3,0)+1),"")</f>
        <v>10</v>
      </c>
      <c r="E1084">
        <f>IFERROR(IF('SUIVI VENTES 403e'!$A1070&lt;&gt;"",ROUND((($C1084/1.2)-$D1084),2),""),"")</f>
        <v>-1.67</v>
      </c>
      <c r="F1084">
        <f>IFERROR(IF('SUIVI VENTES 403e'!$A1070&lt;&gt;"",ROUND($E1084*$A1084,2),""),"")</f>
        <v>10.02</v>
      </c>
      <c r="G1084">
        <f>IFERROR(IF('SUIVI VENTES 403e'!$A1070&lt;&gt;"",YEAR('SUIVI VENTES 403e'!$G1070),""),"")</f>
        <v>2022</v>
      </c>
      <c r="H1084">
        <f>IFERROR(IF('SUIVI VENTES 403e'!$A1070&lt;&gt;"",MONTH('SUIVI VENTES 403e'!$G1070),""),"")</f>
        <v>8</v>
      </c>
    </row>
    <row r="1085" spans="1:8" x14ac:dyDescent="0.25">
      <c r="A1085">
        <f>IFERROR('SUIVI VENTES 403e'!B1071*(INDEX(traitement!$A$2:$B$10,MATCH('SUIVI VENTES 403e'!$H1071,traitement!$A$2:$A$10,0),2)),"")</f>
        <v>-0.25</v>
      </c>
      <c r="B1085">
        <f>IFERROR('SUIVI VENTES 403e'!F1071,"")</f>
        <v>-5.42</v>
      </c>
      <c r="C1085">
        <f>IFERROR(IF('SUIVI VENTES 403e'!$A1071&lt;&gt;"",ROUND($B1085/$A1085,2),""),"")</f>
        <v>21.68</v>
      </c>
      <c r="D1085" cm="1">
        <f t="array" ref="D1085">IFERROR(INDEX($F$3:$R$7,MATCH($G1085,$F$4:$F$7,0),MATCH($H1085,$F$3:$R$3,0)+1),"")</f>
        <v>10</v>
      </c>
      <c r="E1085">
        <f>IFERROR(IF('SUIVI VENTES 403e'!$A1071&lt;&gt;"",ROUND((($C1085/1.2)-$D1085),2),""),"")</f>
        <v>8.07</v>
      </c>
      <c r="F1085">
        <f>IFERROR(IF('SUIVI VENTES 403e'!$A1071&lt;&gt;"",ROUND($E1085*$A1085,2),""),"")</f>
        <v>-2.02</v>
      </c>
      <c r="G1085">
        <f>IFERROR(IF('SUIVI VENTES 403e'!$A1071&lt;&gt;"",YEAR('SUIVI VENTES 403e'!$G1071),""),"")</f>
        <v>2022</v>
      </c>
      <c r="H1085">
        <f>IFERROR(IF('SUIVI VENTES 403e'!$A1071&lt;&gt;"",MONTH('SUIVI VENTES 403e'!$G1071),""),"")</f>
        <v>8</v>
      </c>
    </row>
    <row r="1086" spans="1:8" x14ac:dyDescent="0.25">
      <c r="A1086">
        <f>IFERROR('SUIVI VENTES 403e'!B1072*(INDEX(traitement!$A$2:$B$10,MATCH('SUIVI VENTES 403e'!$H1072,traitement!$A$2:$A$10,0),2)),"")</f>
        <v>6</v>
      </c>
      <c r="B1086">
        <f>IFERROR('SUIVI VENTES 403e'!F1072,"")</f>
        <v>60</v>
      </c>
      <c r="C1086">
        <f>IFERROR(IF('SUIVI VENTES 403e'!$A1072&lt;&gt;"",ROUND($B1086/$A1086,2),""),"")</f>
        <v>10</v>
      </c>
      <c r="D1086" cm="1">
        <f t="array" ref="D1086">IFERROR(INDEX($F$3:$R$7,MATCH($G1086,$F$4:$F$7,0),MATCH($H1086,$F$3:$R$3,0)+1),"")</f>
        <v>10</v>
      </c>
      <c r="E1086">
        <f>IFERROR(IF('SUIVI VENTES 403e'!$A1072&lt;&gt;"",ROUND((($C1086/1.2)-$D1086),2),""),"")</f>
        <v>-1.67</v>
      </c>
      <c r="F1086">
        <f>IFERROR(IF('SUIVI VENTES 403e'!$A1072&lt;&gt;"",ROUND($E1086*$A1086,2),""),"")</f>
        <v>-10.02</v>
      </c>
      <c r="G1086">
        <f>IFERROR(IF('SUIVI VENTES 403e'!$A1072&lt;&gt;"",YEAR('SUIVI VENTES 403e'!$G1072),""),"")</f>
        <v>2022</v>
      </c>
      <c r="H1086">
        <f>IFERROR(IF('SUIVI VENTES 403e'!$A1072&lt;&gt;"",MONTH('SUIVI VENTES 403e'!$G1072),""),"")</f>
        <v>8</v>
      </c>
    </row>
    <row r="1087" spans="1:8" x14ac:dyDescent="0.25">
      <c r="A1087">
        <f>IFERROR('SUIVI VENTES 403e'!B1073*(INDEX(traitement!$A$2:$B$10,MATCH('SUIVI VENTES 403e'!$H1073,traitement!$A$2:$A$10,0),2)),"")</f>
        <v>0.25</v>
      </c>
      <c r="B1087">
        <f>IFERROR('SUIVI VENTES 403e'!F1073,"")</f>
        <v>5.42</v>
      </c>
      <c r="C1087">
        <f>IFERROR(IF('SUIVI VENTES 403e'!$A1073&lt;&gt;"",ROUND($B1087/$A1087,2),""),"")</f>
        <v>21.68</v>
      </c>
      <c r="D1087" cm="1">
        <f t="array" ref="D1087">IFERROR(INDEX($F$3:$R$7,MATCH($G1087,$F$4:$F$7,0),MATCH($H1087,$F$3:$R$3,0)+1),"")</f>
        <v>10</v>
      </c>
      <c r="E1087">
        <f>IFERROR(IF('SUIVI VENTES 403e'!$A1073&lt;&gt;"",ROUND((($C1087/1.2)-$D1087),2),""),"")</f>
        <v>8.07</v>
      </c>
      <c r="F1087">
        <f>IFERROR(IF('SUIVI VENTES 403e'!$A1073&lt;&gt;"",ROUND($E1087*$A1087,2),""),"")</f>
        <v>2.02</v>
      </c>
      <c r="G1087">
        <f>IFERROR(IF('SUIVI VENTES 403e'!$A1073&lt;&gt;"",YEAR('SUIVI VENTES 403e'!$G1073),""),"")</f>
        <v>2022</v>
      </c>
      <c r="H1087">
        <f>IFERROR(IF('SUIVI VENTES 403e'!$A1073&lt;&gt;"",MONTH('SUIVI VENTES 403e'!$G1073),""),"")</f>
        <v>8</v>
      </c>
    </row>
    <row r="1088" spans="1:8" x14ac:dyDescent="0.25">
      <c r="A1088">
        <f>IFERROR('SUIVI VENTES 403e'!B1074*(INDEX(traitement!$A$2:$B$10,MATCH('SUIVI VENTES 403e'!$H1074,traitement!$A$2:$A$10,0),2)),"")</f>
        <v>4</v>
      </c>
      <c r="B1088">
        <f>IFERROR('SUIVI VENTES 403e'!F1074,"")</f>
        <v>43.33</v>
      </c>
      <c r="C1088">
        <f>IFERROR(IF('SUIVI VENTES 403e'!$A1074&lt;&gt;"",ROUND($B1088/$A1088,2),""),"")</f>
        <v>10.83</v>
      </c>
      <c r="D1088" cm="1">
        <f t="array" ref="D1088">IFERROR(INDEX($F$3:$R$7,MATCH($G1088,$F$4:$F$7,0),MATCH($H1088,$F$3:$R$3,0)+1),"")</f>
        <v>10</v>
      </c>
      <c r="E1088">
        <f>IFERROR(IF('SUIVI VENTES 403e'!$A1074&lt;&gt;"",ROUND((($C1088/1.2)-$D1088),2),""),"")</f>
        <v>-0.98</v>
      </c>
      <c r="F1088">
        <f>IFERROR(IF('SUIVI VENTES 403e'!$A1074&lt;&gt;"",ROUND($E1088*$A1088,2),""),"")</f>
        <v>-3.92</v>
      </c>
      <c r="G1088">
        <f>IFERROR(IF('SUIVI VENTES 403e'!$A1074&lt;&gt;"",YEAR('SUIVI VENTES 403e'!$G1074),""),"")</f>
        <v>2022</v>
      </c>
      <c r="H1088">
        <f>IFERROR(IF('SUIVI VENTES 403e'!$A1074&lt;&gt;"",MONTH('SUIVI VENTES 403e'!$G1074),""),"")</f>
        <v>8</v>
      </c>
    </row>
    <row r="1089" spans="1:8" x14ac:dyDescent="0.25">
      <c r="A1089">
        <f>IFERROR('SUIVI VENTES 403e'!B1075*(INDEX(traitement!$A$2:$B$10,MATCH('SUIVI VENTES 403e'!$H1075,traitement!$A$2:$A$10,0),2)),"")</f>
        <v>3</v>
      </c>
      <c r="B1089">
        <f>IFERROR('SUIVI VENTES 403e'!F1075,"")</f>
        <v>32.5</v>
      </c>
      <c r="C1089">
        <f>IFERROR(IF('SUIVI VENTES 403e'!$A1075&lt;&gt;"",ROUND($B1089/$A1089,2),""),"")</f>
        <v>10.83</v>
      </c>
      <c r="D1089" cm="1">
        <f t="array" ref="D1089">IFERROR(INDEX($F$3:$R$7,MATCH($G1089,$F$4:$F$7,0),MATCH($H1089,$F$3:$R$3,0)+1),"")</f>
        <v>10</v>
      </c>
      <c r="E1089">
        <f>IFERROR(IF('SUIVI VENTES 403e'!$A1075&lt;&gt;"",ROUND((($C1089/1.2)-$D1089),2),""),"")</f>
        <v>-0.98</v>
      </c>
      <c r="F1089">
        <f>IFERROR(IF('SUIVI VENTES 403e'!$A1075&lt;&gt;"",ROUND($E1089*$A1089,2),""),"")</f>
        <v>-2.94</v>
      </c>
      <c r="G1089">
        <f>IFERROR(IF('SUIVI VENTES 403e'!$A1075&lt;&gt;"",YEAR('SUIVI VENTES 403e'!$G1075),""),"")</f>
        <v>2022</v>
      </c>
      <c r="H1089">
        <f>IFERROR(IF('SUIVI VENTES 403e'!$A1075&lt;&gt;"",MONTH('SUIVI VENTES 403e'!$G1075),""),"")</f>
        <v>8</v>
      </c>
    </row>
    <row r="1090" spans="1:8" x14ac:dyDescent="0.25">
      <c r="A1090">
        <f>IFERROR('SUIVI VENTES 403e'!B1076*(INDEX(traitement!$A$2:$B$10,MATCH('SUIVI VENTES 403e'!$H1076,traitement!$A$2:$A$10,0),2)),"")</f>
        <v>2</v>
      </c>
      <c r="B1090">
        <f>IFERROR('SUIVI VENTES 403e'!F1076,"")</f>
        <v>21.67</v>
      </c>
      <c r="C1090">
        <f>IFERROR(IF('SUIVI VENTES 403e'!$A1076&lt;&gt;"",ROUND($B1090/$A1090,2),""),"")</f>
        <v>10.84</v>
      </c>
      <c r="D1090" cm="1">
        <f t="array" ref="D1090">IFERROR(INDEX($F$3:$R$7,MATCH($G1090,$F$4:$F$7,0),MATCH($H1090,$F$3:$R$3,0)+1),"")</f>
        <v>10</v>
      </c>
      <c r="E1090">
        <f>IFERROR(IF('SUIVI VENTES 403e'!$A1076&lt;&gt;"",ROUND((($C1090/1.2)-$D1090),2),""),"")</f>
        <v>-0.97</v>
      </c>
      <c r="F1090">
        <f>IFERROR(IF('SUIVI VENTES 403e'!$A1076&lt;&gt;"",ROUND($E1090*$A1090,2),""),"")</f>
        <v>-1.94</v>
      </c>
      <c r="G1090">
        <f>IFERROR(IF('SUIVI VENTES 403e'!$A1076&lt;&gt;"",YEAR('SUIVI VENTES 403e'!$G1076),""),"")</f>
        <v>2022</v>
      </c>
      <c r="H1090">
        <f>IFERROR(IF('SUIVI VENTES 403e'!$A1076&lt;&gt;"",MONTH('SUIVI VENTES 403e'!$G1076),""),"")</f>
        <v>8</v>
      </c>
    </row>
    <row r="1091" spans="1:8" x14ac:dyDescent="0.25">
      <c r="A1091">
        <f>IFERROR('SUIVI VENTES 403e'!B1077*(INDEX(traitement!$A$2:$B$10,MATCH('SUIVI VENTES 403e'!$H1077,traitement!$A$2:$A$10,0),2)),"")</f>
        <v>5</v>
      </c>
      <c r="B1091">
        <f>IFERROR('SUIVI VENTES 403e'!F1077,"")</f>
        <v>62.5</v>
      </c>
      <c r="C1091">
        <f>IFERROR(IF('SUIVI VENTES 403e'!$A1077&lt;&gt;"",ROUND($B1091/$A1091,2),""),"")</f>
        <v>12.5</v>
      </c>
      <c r="D1091" cm="1">
        <f t="array" ref="D1091">IFERROR(INDEX($F$3:$R$7,MATCH($G1091,$F$4:$F$7,0),MATCH($H1091,$F$3:$R$3,0)+1),"")</f>
        <v>10</v>
      </c>
      <c r="E1091">
        <f>IFERROR(IF('SUIVI VENTES 403e'!$A1077&lt;&gt;"",ROUND((($C1091/1.2)-$D1091),2),""),"")</f>
        <v>0.42</v>
      </c>
      <c r="F1091">
        <f>IFERROR(IF('SUIVI VENTES 403e'!$A1077&lt;&gt;"",ROUND($E1091*$A1091,2),""),"")</f>
        <v>2.1</v>
      </c>
      <c r="G1091">
        <f>IFERROR(IF('SUIVI VENTES 403e'!$A1077&lt;&gt;"",YEAR('SUIVI VENTES 403e'!$G1077),""),"")</f>
        <v>2022</v>
      </c>
      <c r="H1091">
        <f>IFERROR(IF('SUIVI VENTES 403e'!$A1077&lt;&gt;"",MONTH('SUIVI VENTES 403e'!$G1077),""),"")</f>
        <v>8</v>
      </c>
    </row>
    <row r="1092" spans="1:8" x14ac:dyDescent="0.25">
      <c r="A1092">
        <f>IFERROR('SUIVI VENTES 403e'!B1078*(INDEX(traitement!$A$2:$B$10,MATCH('SUIVI VENTES 403e'!$H1078,traitement!$A$2:$A$10,0),2)),"")</f>
        <v>15</v>
      </c>
      <c r="B1092">
        <f>IFERROR('SUIVI VENTES 403e'!F1078,"")</f>
        <v>157.5</v>
      </c>
      <c r="C1092">
        <f>IFERROR(IF('SUIVI VENTES 403e'!$A1078&lt;&gt;"",ROUND($B1092/$A1092,2),""),"")</f>
        <v>10.5</v>
      </c>
      <c r="D1092" cm="1">
        <f t="array" ref="D1092">IFERROR(INDEX($F$3:$R$7,MATCH($G1092,$F$4:$F$7,0),MATCH($H1092,$F$3:$R$3,0)+1),"")</f>
        <v>10</v>
      </c>
      <c r="E1092">
        <f>IFERROR(IF('SUIVI VENTES 403e'!$A1078&lt;&gt;"",ROUND((($C1092/1.2)-$D1092),2),""),"")</f>
        <v>-1.25</v>
      </c>
      <c r="F1092">
        <f>IFERROR(IF('SUIVI VENTES 403e'!$A1078&lt;&gt;"",ROUND($E1092*$A1092,2),""),"")</f>
        <v>-18.75</v>
      </c>
      <c r="G1092">
        <f>IFERROR(IF('SUIVI VENTES 403e'!$A1078&lt;&gt;"",YEAR('SUIVI VENTES 403e'!$G1078),""),"")</f>
        <v>2022</v>
      </c>
      <c r="H1092">
        <f>IFERROR(IF('SUIVI VENTES 403e'!$A1078&lt;&gt;"",MONTH('SUIVI VENTES 403e'!$G1078),""),"")</f>
        <v>8</v>
      </c>
    </row>
    <row r="1093" spans="1:8" x14ac:dyDescent="0.25">
      <c r="A1093">
        <f>IFERROR('SUIVI VENTES 403e'!B1079*(INDEX(traitement!$A$2:$B$10,MATCH('SUIVI VENTES 403e'!$H1079,traitement!$A$2:$A$10,0),2)),"")</f>
        <v>3</v>
      </c>
      <c r="B1093">
        <f>IFERROR('SUIVI VENTES 403e'!F1079,"")</f>
        <v>32.5</v>
      </c>
      <c r="C1093">
        <f>IFERROR(IF('SUIVI VENTES 403e'!$A1079&lt;&gt;"",ROUND($B1093/$A1093,2),""),"")</f>
        <v>10.83</v>
      </c>
      <c r="D1093" cm="1">
        <f t="array" ref="D1093">IFERROR(INDEX($F$3:$R$7,MATCH($G1093,$F$4:$F$7,0),MATCH($H1093,$F$3:$R$3,0)+1),"")</f>
        <v>10</v>
      </c>
      <c r="E1093">
        <f>IFERROR(IF('SUIVI VENTES 403e'!$A1079&lt;&gt;"",ROUND((($C1093/1.2)-$D1093),2),""),"")</f>
        <v>-0.98</v>
      </c>
      <c r="F1093">
        <f>IFERROR(IF('SUIVI VENTES 403e'!$A1079&lt;&gt;"",ROUND($E1093*$A1093,2),""),"")</f>
        <v>-2.94</v>
      </c>
      <c r="G1093">
        <f>IFERROR(IF('SUIVI VENTES 403e'!$A1079&lt;&gt;"",YEAR('SUIVI VENTES 403e'!$G1079),""),"")</f>
        <v>2022</v>
      </c>
      <c r="H1093">
        <f>IFERROR(IF('SUIVI VENTES 403e'!$A1079&lt;&gt;"",MONTH('SUIVI VENTES 403e'!$G1079),""),"")</f>
        <v>8</v>
      </c>
    </row>
    <row r="1094" spans="1:8" x14ac:dyDescent="0.25">
      <c r="A1094">
        <f>IFERROR('SUIVI VENTES 403e'!B1080*(INDEX(traitement!$A$2:$B$10,MATCH('SUIVI VENTES 403e'!$H1080,traitement!$A$2:$A$10,0),2)),"")</f>
        <v>20</v>
      </c>
      <c r="B1094">
        <f>IFERROR('SUIVI VENTES 403e'!F1080,"")</f>
        <v>216.67</v>
      </c>
      <c r="C1094">
        <f>IFERROR(IF('SUIVI VENTES 403e'!$A1080&lt;&gt;"",ROUND($B1094/$A1094,2),""),"")</f>
        <v>10.83</v>
      </c>
      <c r="D1094" cm="1">
        <f t="array" ref="D1094">IFERROR(INDEX($F$3:$R$7,MATCH($G1094,$F$4:$F$7,0),MATCH($H1094,$F$3:$R$3,0)+1),"")</f>
        <v>10</v>
      </c>
      <c r="E1094">
        <f>IFERROR(IF('SUIVI VENTES 403e'!$A1080&lt;&gt;"",ROUND((($C1094/1.2)-$D1094),2),""),"")</f>
        <v>-0.98</v>
      </c>
      <c r="F1094">
        <f>IFERROR(IF('SUIVI VENTES 403e'!$A1080&lt;&gt;"",ROUND($E1094*$A1094,2),""),"")</f>
        <v>-19.600000000000001</v>
      </c>
      <c r="G1094">
        <f>IFERROR(IF('SUIVI VENTES 403e'!$A1080&lt;&gt;"",YEAR('SUIVI VENTES 403e'!$G1080),""),"")</f>
        <v>2022</v>
      </c>
      <c r="H1094">
        <f>IFERROR(IF('SUIVI VENTES 403e'!$A1080&lt;&gt;"",MONTH('SUIVI VENTES 403e'!$G1080),""),"")</f>
        <v>8</v>
      </c>
    </row>
    <row r="1095" spans="1:8" x14ac:dyDescent="0.25">
      <c r="A1095">
        <f>IFERROR('SUIVI VENTES 403e'!B1081*(INDEX(traitement!$A$2:$B$10,MATCH('SUIVI VENTES 403e'!$H1081,traitement!$A$2:$A$10,0),2)),"")</f>
        <v>4</v>
      </c>
      <c r="B1095">
        <f>IFERROR('SUIVI VENTES 403e'!F1081,"")</f>
        <v>0</v>
      </c>
      <c r="C1095">
        <f>IFERROR(IF('SUIVI VENTES 403e'!$A1081&lt;&gt;"",ROUND($B1095/$A1095,2),""),"")</f>
        <v>0</v>
      </c>
      <c r="D1095" cm="1">
        <f t="array" ref="D1095">IFERROR(INDEX($F$3:$R$7,MATCH($G1095,$F$4:$F$7,0),MATCH($H1095,$F$3:$R$3,0)+1),"")</f>
        <v>10</v>
      </c>
      <c r="E1095">
        <f>IFERROR(IF('SUIVI VENTES 403e'!$A1081&lt;&gt;"",ROUND((($C1095/1.2)-$D1095),2),""),"")</f>
        <v>-10</v>
      </c>
      <c r="F1095">
        <f>IFERROR(IF('SUIVI VENTES 403e'!$A1081&lt;&gt;"",ROUND($E1095*$A1095,2),""),"")</f>
        <v>-40</v>
      </c>
      <c r="G1095">
        <f>IFERROR(IF('SUIVI VENTES 403e'!$A1081&lt;&gt;"",YEAR('SUIVI VENTES 403e'!$G1081),""),"")</f>
        <v>2022</v>
      </c>
      <c r="H1095">
        <f>IFERROR(IF('SUIVI VENTES 403e'!$A1081&lt;&gt;"",MONTH('SUIVI VENTES 403e'!$G1081),""),"")</f>
        <v>8</v>
      </c>
    </row>
    <row r="1096" spans="1:8" x14ac:dyDescent="0.25">
      <c r="A1096">
        <f>IFERROR('SUIVI VENTES 403e'!B1082*(INDEX(traitement!$A$2:$B$10,MATCH('SUIVI VENTES 403e'!$H1082,traitement!$A$2:$A$10,0),2)),"")</f>
        <v>15</v>
      </c>
      <c r="B1096">
        <f>IFERROR('SUIVI VENTES 403e'!F1082,"")</f>
        <v>162.5</v>
      </c>
      <c r="C1096">
        <f>IFERROR(IF('SUIVI VENTES 403e'!$A1082&lt;&gt;"",ROUND($B1096/$A1096,2),""),"")</f>
        <v>10.83</v>
      </c>
      <c r="D1096" cm="1">
        <f t="array" ref="D1096">IFERROR(INDEX($F$3:$R$7,MATCH($G1096,$F$4:$F$7,0),MATCH($H1096,$F$3:$R$3,0)+1),"")</f>
        <v>10</v>
      </c>
      <c r="E1096">
        <f>IFERROR(IF('SUIVI VENTES 403e'!$A1082&lt;&gt;"",ROUND((($C1096/1.2)-$D1096),2),""),"")</f>
        <v>-0.98</v>
      </c>
      <c r="F1096">
        <f>IFERROR(IF('SUIVI VENTES 403e'!$A1082&lt;&gt;"",ROUND($E1096*$A1096,2),""),"")</f>
        <v>-14.7</v>
      </c>
      <c r="G1096">
        <f>IFERROR(IF('SUIVI VENTES 403e'!$A1082&lt;&gt;"",YEAR('SUIVI VENTES 403e'!$G1082),""),"")</f>
        <v>2022</v>
      </c>
      <c r="H1096">
        <f>IFERROR(IF('SUIVI VENTES 403e'!$A1082&lt;&gt;"",MONTH('SUIVI VENTES 403e'!$G1082),""),"")</f>
        <v>8</v>
      </c>
    </row>
    <row r="1097" spans="1:8" x14ac:dyDescent="0.25">
      <c r="A1097">
        <f>IFERROR('SUIVI VENTES 403e'!B1083*(INDEX(traitement!$A$2:$B$10,MATCH('SUIVI VENTES 403e'!$H1083,traitement!$A$2:$A$10,0),2)),"")</f>
        <v>3</v>
      </c>
      <c r="B1097">
        <f>IFERROR('SUIVI VENTES 403e'!F1083,"")</f>
        <v>0</v>
      </c>
      <c r="C1097">
        <f>IFERROR(IF('SUIVI VENTES 403e'!$A1083&lt;&gt;"",ROUND($B1097/$A1097,2),""),"")</f>
        <v>0</v>
      </c>
      <c r="D1097" cm="1">
        <f t="array" ref="D1097">IFERROR(INDEX($F$3:$R$7,MATCH($G1097,$F$4:$F$7,0),MATCH($H1097,$F$3:$R$3,0)+1),"")</f>
        <v>10</v>
      </c>
      <c r="E1097">
        <f>IFERROR(IF('SUIVI VENTES 403e'!$A1083&lt;&gt;"",ROUND((($C1097/1.2)-$D1097),2),""),"")</f>
        <v>-10</v>
      </c>
      <c r="F1097">
        <f>IFERROR(IF('SUIVI VENTES 403e'!$A1083&lt;&gt;"",ROUND($E1097*$A1097,2),""),"")</f>
        <v>-30</v>
      </c>
      <c r="G1097">
        <f>IFERROR(IF('SUIVI VENTES 403e'!$A1083&lt;&gt;"",YEAR('SUIVI VENTES 403e'!$G1083),""),"")</f>
        <v>2022</v>
      </c>
      <c r="H1097">
        <f>IFERROR(IF('SUIVI VENTES 403e'!$A1083&lt;&gt;"",MONTH('SUIVI VENTES 403e'!$G1083),""),"")</f>
        <v>8</v>
      </c>
    </row>
    <row r="1098" spans="1:8" x14ac:dyDescent="0.25">
      <c r="A1098">
        <f>IFERROR('SUIVI VENTES 403e'!B1084*(INDEX(traitement!$A$2:$B$10,MATCH('SUIVI VENTES 403e'!$H1084,traitement!$A$2:$A$10,0),2)),"")</f>
        <v>5</v>
      </c>
      <c r="B1098">
        <f>IFERROR('SUIVI VENTES 403e'!F1084,"")</f>
        <v>54.17</v>
      </c>
      <c r="C1098">
        <f>IFERROR(IF('SUIVI VENTES 403e'!$A1084&lt;&gt;"",ROUND($B1098/$A1098,2),""),"")</f>
        <v>10.83</v>
      </c>
      <c r="D1098" cm="1">
        <f t="array" ref="D1098">IFERROR(INDEX($F$3:$R$7,MATCH($G1098,$F$4:$F$7,0),MATCH($H1098,$F$3:$R$3,0)+1),"")</f>
        <v>10</v>
      </c>
      <c r="E1098">
        <f>IFERROR(IF('SUIVI VENTES 403e'!$A1084&lt;&gt;"",ROUND((($C1098/1.2)-$D1098),2),""),"")</f>
        <v>-0.98</v>
      </c>
      <c r="F1098">
        <f>IFERROR(IF('SUIVI VENTES 403e'!$A1084&lt;&gt;"",ROUND($E1098*$A1098,2),""),"")</f>
        <v>-4.9000000000000004</v>
      </c>
      <c r="G1098">
        <f>IFERROR(IF('SUIVI VENTES 403e'!$A1084&lt;&gt;"",YEAR('SUIVI VENTES 403e'!$G1084),""),"")</f>
        <v>2022</v>
      </c>
      <c r="H1098">
        <f>IFERROR(IF('SUIVI VENTES 403e'!$A1084&lt;&gt;"",MONTH('SUIVI VENTES 403e'!$G1084),""),"")</f>
        <v>8</v>
      </c>
    </row>
    <row r="1099" spans="1:8" x14ac:dyDescent="0.25">
      <c r="A1099">
        <f>IFERROR('SUIVI VENTES 403e'!B1085*(INDEX(traitement!$A$2:$B$10,MATCH('SUIVI VENTES 403e'!$H1085,traitement!$A$2:$A$10,0),2)),"")</f>
        <v>1</v>
      </c>
      <c r="B1099">
        <f>IFERROR('SUIVI VENTES 403e'!F1085,"")</f>
        <v>0</v>
      </c>
      <c r="C1099">
        <f>IFERROR(IF('SUIVI VENTES 403e'!$A1085&lt;&gt;"",ROUND($B1099/$A1099,2),""),"")</f>
        <v>0</v>
      </c>
      <c r="D1099" cm="1">
        <f t="array" ref="D1099">IFERROR(INDEX($F$3:$R$7,MATCH($G1099,$F$4:$F$7,0),MATCH($H1099,$F$3:$R$3,0)+1),"")</f>
        <v>10</v>
      </c>
      <c r="E1099">
        <f>IFERROR(IF('SUIVI VENTES 403e'!$A1085&lt;&gt;"",ROUND((($C1099/1.2)-$D1099),2),""),"")</f>
        <v>-10</v>
      </c>
      <c r="F1099">
        <f>IFERROR(IF('SUIVI VENTES 403e'!$A1085&lt;&gt;"",ROUND($E1099*$A1099,2),""),"")</f>
        <v>-10</v>
      </c>
      <c r="G1099">
        <f>IFERROR(IF('SUIVI VENTES 403e'!$A1085&lt;&gt;"",YEAR('SUIVI VENTES 403e'!$G1085),""),"")</f>
        <v>2022</v>
      </c>
      <c r="H1099">
        <f>IFERROR(IF('SUIVI VENTES 403e'!$A1085&lt;&gt;"",MONTH('SUIVI VENTES 403e'!$G1085),""),"")</f>
        <v>8</v>
      </c>
    </row>
    <row r="1100" spans="1:8" x14ac:dyDescent="0.25">
      <c r="A1100">
        <f>IFERROR('SUIVI VENTES 403e'!B1086*(INDEX(traitement!$A$2:$B$10,MATCH('SUIVI VENTES 403e'!$H1086,traitement!$A$2:$A$10,0),2)),"")</f>
        <v>12</v>
      </c>
      <c r="B1100">
        <f>IFERROR('SUIVI VENTES 403e'!F1086,"")</f>
        <v>130</v>
      </c>
      <c r="C1100">
        <f>IFERROR(IF('SUIVI VENTES 403e'!$A1086&lt;&gt;"",ROUND($B1100/$A1100,2),""),"")</f>
        <v>10.83</v>
      </c>
      <c r="D1100" cm="1">
        <f t="array" ref="D1100">IFERROR(INDEX($F$3:$R$7,MATCH($G1100,$F$4:$F$7,0),MATCH($H1100,$F$3:$R$3,0)+1),"")</f>
        <v>10</v>
      </c>
      <c r="E1100">
        <f>IFERROR(IF('SUIVI VENTES 403e'!$A1086&lt;&gt;"",ROUND((($C1100/1.2)-$D1100),2),""),"")</f>
        <v>-0.98</v>
      </c>
      <c r="F1100">
        <f>IFERROR(IF('SUIVI VENTES 403e'!$A1086&lt;&gt;"",ROUND($E1100*$A1100,2),""),"")</f>
        <v>-11.76</v>
      </c>
      <c r="G1100">
        <f>IFERROR(IF('SUIVI VENTES 403e'!$A1086&lt;&gt;"",YEAR('SUIVI VENTES 403e'!$G1086),""),"")</f>
        <v>2022</v>
      </c>
      <c r="H1100">
        <f>IFERROR(IF('SUIVI VENTES 403e'!$A1086&lt;&gt;"",MONTH('SUIVI VENTES 403e'!$G1086),""),"")</f>
        <v>8</v>
      </c>
    </row>
    <row r="1101" spans="1:8" x14ac:dyDescent="0.25">
      <c r="A1101">
        <f>IFERROR('SUIVI VENTES 403e'!B1087*(INDEX(traitement!$A$2:$B$10,MATCH('SUIVI VENTES 403e'!$H1087,traitement!$A$2:$A$10,0),2)),"")</f>
        <v>2</v>
      </c>
      <c r="B1101">
        <f>IFERROR('SUIVI VENTES 403e'!F1087,"")</f>
        <v>0</v>
      </c>
      <c r="C1101">
        <f>IFERROR(IF('SUIVI VENTES 403e'!$A1087&lt;&gt;"",ROUND($B1101/$A1101,2),""),"")</f>
        <v>0</v>
      </c>
      <c r="D1101" cm="1">
        <f t="array" ref="D1101">IFERROR(INDEX($F$3:$R$7,MATCH($G1101,$F$4:$F$7,0),MATCH($H1101,$F$3:$R$3,0)+1),"")</f>
        <v>10</v>
      </c>
      <c r="E1101">
        <f>IFERROR(IF('SUIVI VENTES 403e'!$A1087&lt;&gt;"",ROUND((($C1101/1.2)-$D1101),2),""),"")</f>
        <v>-10</v>
      </c>
      <c r="F1101">
        <f>IFERROR(IF('SUIVI VENTES 403e'!$A1087&lt;&gt;"",ROUND($E1101*$A1101,2),""),"")</f>
        <v>-20</v>
      </c>
      <c r="G1101">
        <f>IFERROR(IF('SUIVI VENTES 403e'!$A1087&lt;&gt;"",YEAR('SUIVI VENTES 403e'!$G1087),""),"")</f>
        <v>2022</v>
      </c>
      <c r="H1101">
        <f>IFERROR(IF('SUIVI VENTES 403e'!$A1087&lt;&gt;"",MONTH('SUIVI VENTES 403e'!$G1087),""),"")</f>
        <v>8</v>
      </c>
    </row>
    <row r="1102" spans="1:8" x14ac:dyDescent="0.25">
      <c r="A1102">
        <f>IFERROR('SUIVI VENTES 403e'!B1088*(INDEX(traitement!$A$2:$B$10,MATCH('SUIVI VENTES 403e'!$H1088,traitement!$A$2:$A$10,0),2)),"")</f>
        <v>15</v>
      </c>
      <c r="B1102">
        <f>IFERROR('SUIVI VENTES 403e'!F1088,"")</f>
        <v>157.5</v>
      </c>
      <c r="C1102">
        <f>IFERROR(IF('SUIVI VENTES 403e'!$A1088&lt;&gt;"",ROUND($B1102/$A1102,2),""),"")</f>
        <v>10.5</v>
      </c>
      <c r="D1102" cm="1">
        <f t="array" ref="D1102">IFERROR(INDEX($F$3:$R$7,MATCH($G1102,$F$4:$F$7,0),MATCH($H1102,$F$3:$R$3,0)+1),"")</f>
        <v>11</v>
      </c>
      <c r="E1102">
        <f>IFERROR(IF('SUIVI VENTES 403e'!$A1088&lt;&gt;"",ROUND((($C1102/1.2)-$D1102),2),""),"")</f>
        <v>-2.25</v>
      </c>
      <c r="F1102">
        <f>IFERROR(IF('SUIVI VENTES 403e'!$A1088&lt;&gt;"",ROUND($E1102*$A1102,2),""),"")</f>
        <v>-33.75</v>
      </c>
      <c r="G1102">
        <f>IFERROR(IF('SUIVI VENTES 403e'!$A1088&lt;&gt;"",YEAR('SUIVI VENTES 403e'!$G1088),""),"")</f>
        <v>2022</v>
      </c>
      <c r="H1102">
        <f>IFERROR(IF('SUIVI VENTES 403e'!$A1088&lt;&gt;"",MONTH('SUIVI VENTES 403e'!$G1088),""),"")</f>
        <v>9</v>
      </c>
    </row>
    <row r="1103" spans="1:8" x14ac:dyDescent="0.25">
      <c r="A1103">
        <f>IFERROR('SUIVI VENTES 403e'!B1089*(INDEX(traitement!$A$2:$B$10,MATCH('SUIVI VENTES 403e'!$H1089,traitement!$A$2:$A$10,0),2)),"")</f>
        <v>40</v>
      </c>
      <c r="B1103">
        <f>IFERROR('SUIVI VENTES 403e'!F1089,"")</f>
        <v>433.33</v>
      </c>
      <c r="C1103">
        <f>IFERROR(IF('SUIVI VENTES 403e'!$A1089&lt;&gt;"",ROUND($B1103/$A1103,2),""),"")</f>
        <v>10.83</v>
      </c>
      <c r="D1103" cm="1">
        <f t="array" ref="D1103">IFERROR(INDEX($F$3:$R$7,MATCH($G1103,$F$4:$F$7,0),MATCH($H1103,$F$3:$R$3,0)+1),"")</f>
        <v>11</v>
      </c>
      <c r="E1103">
        <f>IFERROR(IF('SUIVI VENTES 403e'!$A1089&lt;&gt;"",ROUND((($C1103/1.2)-$D1103),2),""),"")</f>
        <v>-1.98</v>
      </c>
      <c r="F1103">
        <f>IFERROR(IF('SUIVI VENTES 403e'!$A1089&lt;&gt;"",ROUND($E1103*$A1103,2),""),"")</f>
        <v>-79.2</v>
      </c>
      <c r="G1103">
        <f>IFERROR(IF('SUIVI VENTES 403e'!$A1089&lt;&gt;"",YEAR('SUIVI VENTES 403e'!$G1089),""),"")</f>
        <v>2022</v>
      </c>
      <c r="H1103">
        <f>IFERROR(IF('SUIVI VENTES 403e'!$A1089&lt;&gt;"",MONTH('SUIVI VENTES 403e'!$G1089),""),"")</f>
        <v>9</v>
      </c>
    </row>
    <row r="1104" spans="1:8" x14ac:dyDescent="0.25">
      <c r="A1104">
        <f>IFERROR('SUIVI VENTES 403e'!B1090*(INDEX(traitement!$A$2:$B$10,MATCH('SUIVI VENTES 403e'!$H1090,traitement!$A$2:$A$10,0),2)),"")</f>
        <v>8</v>
      </c>
      <c r="B1104">
        <f>IFERROR('SUIVI VENTES 403e'!F1090,"")</f>
        <v>0</v>
      </c>
      <c r="C1104">
        <f>IFERROR(IF('SUIVI VENTES 403e'!$A1090&lt;&gt;"",ROUND($B1104/$A1104,2),""),"")</f>
        <v>0</v>
      </c>
      <c r="D1104" cm="1">
        <f t="array" ref="D1104">IFERROR(INDEX($F$3:$R$7,MATCH($G1104,$F$4:$F$7,0),MATCH($H1104,$F$3:$R$3,0)+1),"")</f>
        <v>11</v>
      </c>
      <c r="E1104">
        <f>IFERROR(IF('SUIVI VENTES 403e'!$A1090&lt;&gt;"",ROUND((($C1104/1.2)-$D1104),2),""),"")</f>
        <v>-11</v>
      </c>
      <c r="F1104">
        <f>IFERROR(IF('SUIVI VENTES 403e'!$A1090&lt;&gt;"",ROUND($E1104*$A1104,2),""),"")</f>
        <v>-88</v>
      </c>
      <c r="G1104">
        <f>IFERROR(IF('SUIVI VENTES 403e'!$A1090&lt;&gt;"",YEAR('SUIVI VENTES 403e'!$G1090),""),"")</f>
        <v>2022</v>
      </c>
      <c r="H1104">
        <f>IFERROR(IF('SUIVI VENTES 403e'!$A1090&lt;&gt;"",MONTH('SUIVI VENTES 403e'!$G1090),""),"")</f>
        <v>9</v>
      </c>
    </row>
    <row r="1105" spans="1:8" x14ac:dyDescent="0.25">
      <c r="A1105">
        <f>IFERROR('SUIVI VENTES 403e'!B1091*(INDEX(traitement!$A$2:$B$10,MATCH('SUIVI VENTES 403e'!$H1091,traitement!$A$2:$A$10,0),2)),"")</f>
        <v>10</v>
      </c>
      <c r="B1105">
        <f>IFERROR('SUIVI VENTES 403e'!F1091,"")</f>
        <v>108.33</v>
      </c>
      <c r="C1105">
        <f>IFERROR(IF('SUIVI VENTES 403e'!$A1091&lt;&gt;"",ROUND($B1105/$A1105,2),""),"")</f>
        <v>10.83</v>
      </c>
      <c r="D1105" cm="1">
        <f t="array" ref="D1105">IFERROR(INDEX($F$3:$R$7,MATCH($G1105,$F$4:$F$7,0),MATCH($H1105,$F$3:$R$3,0)+1),"")</f>
        <v>11</v>
      </c>
      <c r="E1105">
        <f>IFERROR(IF('SUIVI VENTES 403e'!$A1091&lt;&gt;"",ROUND((($C1105/1.2)-$D1105),2),""),"")</f>
        <v>-1.98</v>
      </c>
      <c r="F1105">
        <f>IFERROR(IF('SUIVI VENTES 403e'!$A1091&lt;&gt;"",ROUND($E1105*$A1105,2),""),"")</f>
        <v>-19.8</v>
      </c>
      <c r="G1105">
        <f>IFERROR(IF('SUIVI VENTES 403e'!$A1091&lt;&gt;"",YEAR('SUIVI VENTES 403e'!$G1091),""),"")</f>
        <v>2022</v>
      </c>
      <c r="H1105">
        <f>IFERROR(IF('SUIVI VENTES 403e'!$A1091&lt;&gt;"",MONTH('SUIVI VENTES 403e'!$G1091),""),"")</f>
        <v>9</v>
      </c>
    </row>
    <row r="1106" spans="1:8" x14ac:dyDescent="0.25">
      <c r="A1106">
        <f>IFERROR('SUIVI VENTES 403e'!B1092*(INDEX(traitement!$A$2:$B$10,MATCH('SUIVI VENTES 403e'!$H1092,traitement!$A$2:$A$10,0),2)),"")</f>
        <v>2</v>
      </c>
      <c r="B1106">
        <f>IFERROR('SUIVI VENTES 403e'!F1092,"")</f>
        <v>0</v>
      </c>
      <c r="C1106">
        <f>IFERROR(IF('SUIVI VENTES 403e'!$A1092&lt;&gt;"",ROUND($B1106/$A1106,2),""),"")</f>
        <v>0</v>
      </c>
      <c r="D1106" cm="1">
        <f t="array" ref="D1106">IFERROR(INDEX($F$3:$R$7,MATCH($G1106,$F$4:$F$7,0),MATCH($H1106,$F$3:$R$3,0)+1),"")</f>
        <v>11</v>
      </c>
      <c r="E1106">
        <f>IFERROR(IF('SUIVI VENTES 403e'!$A1092&lt;&gt;"",ROUND((($C1106/1.2)-$D1106),2),""),"")</f>
        <v>-11</v>
      </c>
      <c r="F1106">
        <f>IFERROR(IF('SUIVI VENTES 403e'!$A1092&lt;&gt;"",ROUND($E1106*$A1106,2),""),"")</f>
        <v>-22</v>
      </c>
      <c r="G1106">
        <f>IFERROR(IF('SUIVI VENTES 403e'!$A1092&lt;&gt;"",YEAR('SUIVI VENTES 403e'!$G1092),""),"")</f>
        <v>2022</v>
      </c>
      <c r="H1106">
        <f>IFERROR(IF('SUIVI VENTES 403e'!$A1092&lt;&gt;"",MONTH('SUIVI VENTES 403e'!$G1092),""),"")</f>
        <v>9</v>
      </c>
    </row>
    <row r="1107" spans="1:8" x14ac:dyDescent="0.25">
      <c r="A1107">
        <f>IFERROR('SUIVI VENTES 403e'!B1093*(INDEX(traitement!$A$2:$B$10,MATCH('SUIVI VENTES 403e'!$H1093,traitement!$A$2:$A$10,0),2)),"")</f>
        <v>6</v>
      </c>
      <c r="B1107">
        <f>IFERROR('SUIVI VENTES 403e'!F1093,"")</f>
        <v>65</v>
      </c>
      <c r="C1107">
        <f>IFERROR(IF('SUIVI VENTES 403e'!$A1093&lt;&gt;"",ROUND($B1107/$A1107,2),""),"")</f>
        <v>10.83</v>
      </c>
      <c r="D1107" cm="1">
        <f t="array" ref="D1107">IFERROR(INDEX($F$3:$R$7,MATCH($G1107,$F$4:$F$7,0),MATCH($H1107,$F$3:$R$3,0)+1),"")</f>
        <v>11</v>
      </c>
      <c r="E1107">
        <f>IFERROR(IF('SUIVI VENTES 403e'!$A1093&lt;&gt;"",ROUND((($C1107/1.2)-$D1107),2),""),"")</f>
        <v>-1.98</v>
      </c>
      <c r="F1107">
        <f>IFERROR(IF('SUIVI VENTES 403e'!$A1093&lt;&gt;"",ROUND($E1107*$A1107,2),""),"")</f>
        <v>-11.88</v>
      </c>
      <c r="G1107">
        <f>IFERROR(IF('SUIVI VENTES 403e'!$A1093&lt;&gt;"",YEAR('SUIVI VENTES 403e'!$G1093),""),"")</f>
        <v>2022</v>
      </c>
      <c r="H1107">
        <f>IFERROR(IF('SUIVI VENTES 403e'!$A1093&lt;&gt;"",MONTH('SUIVI VENTES 403e'!$G1093),""),"")</f>
        <v>9</v>
      </c>
    </row>
    <row r="1108" spans="1:8" x14ac:dyDescent="0.25">
      <c r="A1108">
        <f>IFERROR('SUIVI VENTES 403e'!B1094*(INDEX(traitement!$A$2:$B$10,MATCH('SUIVI VENTES 403e'!$H1094,traitement!$A$2:$A$10,0),2)),"")</f>
        <v>1</v>
      </c>
      <c r="B1108">
        <f>IFERROR('SUIVI VENTES 403e'!F1094,"")</f>
        <v>0</v>
      </c>
      <c r="C1108">
        <f>IFERROR(IF('SUIVI VENTES 403e'!$A1094&lt;&gt;"",ROUND($B1108/$A1108,2),""),"")</f>
        <v>0</v>
      </c>
      <c r="D1108" cm="1">
        <f t="array" ref="D1108">IFERROR(INDEX($F$3:$R$7,MATCH($G1108,$F$4:$F$7,0),MATCH($H1108,$F$3:$R$3,0)+1),"")</f>
        <v>11</v>
      </c>
      <c r="E1108">
        <f>IFERROR(IF('SUIVI VENTES 403e'!$A1094&lt;&gt;"",ROUND((($C1108/1.2)-$D1108),2),""),"")</f>
        <v>-11</v>
      </c>
      <c r="F1108">
        <f>IFERROR(IF('SUIVI VENTES 403e'!$A1094&lt;&gt;"",ROUND($E1108*$A1108,2),""),"")</f>
        <v>-11</v>
      </c>
      <c r="G1108">
        <f>IFERROR(IF('SUIVI VENTES 403e'!$A1094&lt;&gt;"",YEAR('SUIVI VENTES 403e'!$G1094),""),"")</f>
        <v>2022</v>
      </c>
      <c r="H1108">
        <f>IFERROR(IF('SUIVI VENTES 403e'!$A1094&lt;&gt;"",MONTH('SUIVI VENTES 403e'!$G1094),""),"")</f>
        <v>9</v>
      </c>
    </row>
    <row r="1109" spans="1:8" x14ac:dyDescent="0.25">
      <c r="A1109">
        <f>IFERROR('SUIVI VENTES 403e'!B1095*(INDEX(traitement!$A$2:$B$10,MATCH('SUIVI VENTES 403e'!$H1095,traitement!$A$2:$A$10,0),2)),"")</f>
        <v>2</v>
      </c>
      <c r="B1109">
        <f>IFERROR('SUIVI VENTES 403e'!F1095,"")</f>
        <v>21.67</v>
      </c>
      <c r="C1109">
        <f>IFERROR(IF('SUIVI VENTES 403e'!$A1095&lt;&gt;"",ROUND($B1109/$A1109,2),""),"")</f>
        <v>10.84</v>
      </c>
      <c r="D1109" cm="1">
        <f t="array" ref="D1109">IFERROR(INDEX($F$3:$R$7,MATCH($G1109,$F$4:$F$7,0),MATCH($H1109,$F$3:$R$3,0)+1),"")</f>
        <v>11</v>
      </c>
      <c r="E1109">
        <f>IFERROR(IF('SUIVI VENTES 403e'!$A1095&lt;&gt;"",ROUND((($C1109/1.2)-$D1109),2),""),"")</f>
        <v>-1.97</v>
      </c>
      <c r="F1109">
        <f>IFERROR(IF('SUIVI VENTES 403e'!$A1095&lt;&gt;"",ROUND($E1109*$A1109,2),""),"")</f>
        <v>-3.94</v>
      </c>
      <c r="G1109">
        <f>IFERROR(IF('SUIVI VENTES 403e'!$A1095&lt;&gt;"",YEAR('SUIVI VENTES 403e'!$G1095),""),"")</f>
        <v>2022</v>
      </c>
      <c r="H1109">
        <f>IFERROR(IF('SUIVI VENTES 403e'!$A1095&lt;&gt;"",MONTH('SUIVI VENTES 403e'!$G1095),""),"")</f>
        <v>9</v>
      </c>
    </row>
    <row r="1110" spans="1:8" x14ac:dyDescent="0.25">
      <c r="A1110">
        <f>IFERROR('SUIVI VENTES 403e'!B1096*(INDEX(traitement!$A$2:$B$10,MATCH('SUIVI VENTES 403e'!$H1096,traitement!$A$2:$A$10,0),2)),"")</f>
        <v>5</v>
      </c>
      <c r="B1110">
        <f>IFERROR('SUIVI VENTES 403e'!F1096,"")</f>
        <v>54.17</v>
      </c>
      <c r="C1110">
        <f>IFERROR(IF('SUIVI VENTES 403e'!$A1096&lt;&gt;"",ROUND($B1110/$A1110,2),""),"")</f>
        <v>10.83</v>
      </c>
      <c r="D1110" cm="1">
        <f t="array" ref="D1110">IFERROR(INDEX($F$3:$R$7,MATCH($G1110,$F$4:$F$7,0),MATCH($H1110,$F$3:$R$3,0)+1),"")</f>
        <v>11</v>
      </c>
      <c r="E1110">
        <f>IFERROR(IF('SUIVI VENTES 403e'!$A1096&lt;&gt;"",ROUND((($C1110/1.2)-$D1110),2),""),"")</f>
        <v>-1.98</v>
      </c>
      <c r="F1110">
        <f>IFERROR(IF('SUIVI VENTES 403e'!$A1096&lt;&gt;"",ROUND($E1110*$A1110,2),""),"")</f>
        <v>-9.9</v>
      </c>
      <c r="G1110">
        <f>IFERROR(IF('SUIVI VENTES 403e'!$A1096&lt;&gt;"",YEAR('SUIVI VENTES 403e'!$G1096),""),"")</f>
        <v>2022</v>
      </c>
      <c r="H1110">
        <f>IFERROR(IF('SUIVI VENTES 403e'!$A1096&lt;&gt;"",MONTH('SUIVI VENTES 403e'!$G1096),""),"")</f>
        <v>9</v>
      </c>
    </row>
    <row r="1111" spans="1:8" x14ac:dyDescent="0.25">
      <c r="A1111">
        <f>IFERROR('SUIVI VENTES 403e'!B1097*(INDEX(traitement!$A$2:$B$10,MATCH('SUIVI VENTES 403e'!$H1097,traitement!$A$2:$A$10,0),2)),"")</f>
        <v>1</v>
      </c>
      <c r="B1111">
        <f>IFERROR('SUIVI VENTES 403e'!F1097,"")</f>
        <v>0</v>
      </c>
      <c r="C1111">
        <f>IFERROR(IF('SUIVI VENTES 403e'!$A1097&lt;&gt;"",ROUND($B1111/$A1111,2),""),"")</f>
        <v>0</v>
      </c>
      <c r="D1111" cm="1">
        <f t="array" ref="D1111">IFERROR(INDEX($F$3:$R$7,MATCH($G1111,$F$4:$F$7,0),MATCH($H1111,$F$3:$R$3,0)+1),"")</f>
        <v>11</v>
      </c>
      <c r="E1111">
        <f>IFERROR(IF('SUIVI VENTES 403e'!$A1097&lt;&gt;"",ROUND((($C1111/1.2)-$D1111),2),""),"")</f>
        <v>-11</v>
      </c>
      <c r="F1111">
        <f>IFERROR(IF('SUIVI VENTES 403e'!$A1097&lt;&gt;"",ROUND($E1111*$A1111,2),""),"")</f>
        <v>-11</v>
      </c>
      <c r="G1111">
        <f>IFERROR(IF('SUIVI VENTES 403e'!$A1097&lt;&gt;"",YEAR('SUIVI VENTES 403e'!$G1097),""),"")</f>
        <v>2022</v>
      </c>
      <c r="H1111">
        <f>IFERROR(IF('SUIVI VENTES 403e'!$A1097&lt;&gt;"",MONTH('SUIVI VENTES 403e'!$G1097),""),"")</f>
        <v>9</v>
      </c>
    </row>
    <row r="1112" spans="1:8" x14ac:dyDescent="0.25">
      <c r="A1112">
        <f>IFERROR('SUIVI VENTES 403e'!B1098*(INDEX(traitement!$A$2:$B$10,MATCH('SUIVI VENTES 403e'!$H1098,traitement!$A$2:$A$10,0),2)),"")</f>
        <v>12</v>
      </c>
      <c r="B1112">
        <f>IFERROR('SUIVI VENTES 403e'!F1098,"")</f>
        <v>130</v>
      </c>
      <c r="C1112">
        <f>IFERROR(IF('SUIVI VENTES 403e'!$A1098&lt;&gt;"",ROUND($B1112/$A1112,2),""),"")</f>
        <v>10.83</v>
      </c>
      <c r="D1112" cm="1">
        <f t="array" ref="D1112">IFERROR(INDEX($F$3:$R$7,MATCH($G1112,$F$4:$F$7,0),MATCH($H1112,$F$3:$R$3,0)+1),"")</f>
        <v>11</v>
      </c>
      <c r="E1112">
        <f>IFERROR(IF('SUIVI VENTES 403e'!$A1098&lt;&gt;"",ROUND((($C1112/1.2)-$D1112),2),""),"")</f>
        <v>-1.98</v>
      </c>
      <c r="F1112">
        <f>IFERROR(IF('SUIVI VENTES 403e'!$A1098&lt;&gt;"",ROUND($E1112*$A1112,2),""),"")</f>
        <v>-23.76</v>
      </c>
      <c r="G1112">
        <f>IFERROR(IF('SUIVI VENTES 403e'!$A1098&lt;&gt;"",YEAR('SUIVI VENTES 403e'!$G1098),""),"")</f>
        <v>2022</v>
      </c>
      <c r="H1112">
        <f>IFERROR(IF('SUIVI VENTES 403e'!$A1098&lt;&gt;"",MONTH('SUIVI VENTES 403e'!$G1098),""),"")</f>
        <v>9</v>
      </c>
    </row>
    <row r="1113" spans="1:8" x14ac:dyDescent="0.25">
      <c r="A1113">
        <f>IFERROR('SUIVI VENTES 403e'!B1099*(INDEX(traitement!$A$2:$B$10,MATCH('SUIVI VENTES 403e'!$H1099,traitement!$A$2:$A$10,0),2)),"")</f>
        <v>2</v>
      </c>
      <c r="B1113">
        <f>IFERROR('SUIVI VENTES 403e'!F1099,"")</f>
        <v>0</v>
      </c>
      <c r="C1113">
        <f>IFERROR(IF('SUIVI VENTES 403e'!$A1099&lt;&gt;"",ROUND($B1113/$A1113,2),""),"")</f>
        <v>0</v>
      </c>
      <c r="D1113" cm="1">
        <f t="array" ref="D1113">IFERROR(INDEX($F$3:$R$7,MATCH($G1113,$F$4:$F$7,0),MATCH($H1113,$F$3:$R$3,0)+1),"")</f>
        <v>11</v>
      </c>
      <c r="E1113">
        <f>IFERROR(IF('SUIVI VENTES 403e'!$A1099&lt;&gt;"",ROUND((($C1113/1.2)-$D1113),2),""),"")</f>
        <v>-11</v>
      </c>
      <c r="F1113">
        <f>IFERROR(IF('SUIVI VENTES 403e'!$A1099&lt;&gt;"",ROUND($E1113*$A1113,2),""),"")</f>
        <v>-22</v>
      </c>
      <c r="G1113">
        <f>IFERROR(IF('SUIVI VENTES 403e'!$A1099&lt;&gt;"",YEAR('SUIVI VENTES 403e'!$G1099),""),"")</f>
        <v>2022</v>
      </c>
      <c r="H1113">
        <f>IFERROR(IF('SUIVI VENTES 403e'!$A1099&lt;&gt;"",MONTH('SUIVI VENTES 403e'!$G1099),""),"")</f>
        <v>9</v>
      </c>
    </row>
    <row r="1114" spans="1:8" x14ac:dyDescent="0.25">
      <c r="A1114">
        <f>IFERROR('SUIVI VENTES 403e'!B1100*(INDEX(traitement!$A$2:$B$10,MATCH('SUIVI VENTES 403e'!$H1100,traitement!$A$2:$A$10,0),2)),"")</f>
        <v>12</v>
      </c>
      <c r="B1114">
        <f>IFERROR('SUIVI VENTES 403e'!F1100,"")</f>
        <v>130</v>
      </c>
      <c r="C1114">
        <f>IFERROR(IF('SUIVI VENTES 403e'!$A1100&lt;&gt;"",ROUND($B1114/$A1114,2),""),"")</f>
        <v>10.83</v>
      </c>
      <c r="D1114" cm="1">
        <f t="array" ref="D1114">IFERROR(INDEX($F$3:$R$7,MATCH($G1114,$F$4:$F$7,0),MATCH($H1114,$F$3:$R$3,0)+1),"")</f>
        <v>11</v>
      </c>
      <c r="E1114">
        <f>IFERROR(IF('SUIVI VENTES 403e'!$A1100&lt;&gt;"",ROUND((($C1114/1.2)-$D1114),2),""),"")</f>
        <v>-1.98</v>
      </c>
      <c r="F1114">
        <f>IFERROR(IF('SUIVI VENTES 403e'!$A1100&lt;&gt;"",ROUND($E1114*$A1114,2),""),"")</f>
        <v>-23.76</v>
      </c>
      <c r="G1114">
        <f>IFERROR(IF('SUIVI VENTES 403e'!$A1100&lt;&gt;"",YEAR('SUIVI VENTES 403e'!$G1100),""),"")</f>
        <v>2022</v>
      </c>
      <c r="H1114">
        <f>IFERROR(IF('SUIVI VENTES 403e'!$A1100&lt;&gt;"",MONTH('SUIVI VENTES 403e'!$G1100),""),"")</f>
        <v>9</v>
      </c>
    </row>
    <row r="1115" spans="1:8" x14ac:dyDescent="0.25">
      <c r="A1115">
        <f>IFERROR('SUIVI VENTES 403e'!B1101*(INDEX(traitement!$A$2:$B$10,MATCH('SUIVI VENTES 403e'!$H1101,traitement!$A$2:$A$10,0),2)),"")</f>
        <v>2</v>
      </c>
      <c r="B1115">
        <f>IFERROR('SUIVI VENTES 403e'!F1101,"")</f>
        <v>0</v>
      </c>
      <c r="C1115">
        <f>IFERROR(IF('SUIVI VENTES 403e'!$A1101&lt;&gt;"",ROUND($B1115/$A1115,2),""),"")</f>
        <v>0</v>
      </c>
      <c r="D1115" cm="1">
        <f t="array" ref="D1115">IFERROR(INDEX($F$3:$R$7,MATCH($G1115,$F$4:$F$7,0),MATCH($H1115,$F$3:$R$3,0)+1),"")</f>
        <v>11</v>
      </c>
      <c r="E1115">
        <f>IFERROR(IF('SUIVI VENTES 403e'!$A1101&lt;&gt;"",ROUND((($C1115/1.2)-$D1115),2),""),"")</f>
        <v>-11</v>
      </c>
      <c r="F1115">
        <f>IFERROR(IF('SUIVI VENTES 403e'!$A1101&lt;&gt;"",ROUND($E1115*$A1115,2),""),"")</f>
        <v>-22</v>
      </c>
      <c r="G1115">
        <f>IFERROR(IF('SUIVI VENTES 403e'!$A1101&lt;&gt;"",YEAR('SUIVI VENTES 403e'!$G1101),""),"")</f>
        <v>2022</v>
      </c>
      <c r="H1115">
        <f>IFERROR(IF('SUIVI VENTES 403e'!$A1101&lt;&gt;"",MONTH('SUIVI VENTES 403e'!$G1101),""),"")</f>
        <v>9</v>
      </c>
    </row>
    <row r="1116" spans="1:8" x14ac:dyDescent="0.25">
      <c r="A1116">
        <f>IFERROR('SUIVI VENTES 403e'!B1102*(INDEX(traitement!$A$2:$B$10,MATCH('SUIVI VENTES 403e'!$H1102,traitement!$A$2:$A$10,0),2)),"")</f>
        <v>15</v>
      </c>
      <c r="B1116">
        <f>IFERROR('SUIVI VENTES 403e'!F1102,"")</f>
        <v>162.5</v>
      </c>
      <c r="C1116">
        <f>IFERROR(IF('SUIVI VENTES 403e'!$A1102&lt;&gt;"",ROUND($B1116/$A1116,2),""),"")</f>
        <v>10.83</v>
      </c>
      <c r="D1116" cm="1">
        <f t="array" ref="D1116">IFERROR(INDEX($F$3:$R$7,MATCH($G1116,$F$4:$F$7,0),MATCH($H1116,$F$3:$R$3,0)+1),"")</f>
        <v>11</v>
      </c>
      <c r="E1116">
        <f>IFERROR(IF('SUIVI VENTES 403e'!$A1102&lt;&gt;"",ROUND((($C1116/1.2)-$D1116),2),""),"")</f>
        <v>-1.98</v>
      </c>
      <c r="F1116">
        <f>IFERROR(IF('SUIVI VENTES 403e'!$A1102&lt;&gt;"",ROUND($E1116*$A1116,2),""),"")</f>
        <v>-29.7</v>
      </c>
      <c r="G1116">
        <f>IFERROR(IF('SUIVI VENTES 403e'!$A1102&lt;&gt;"",YEAR('SUIVI VENTES 403e'!$G1102),""),"")</f>
        <v>2022</v>
      </c>
      <c r="H1116">
        <f>IFERROR(IF('SUIVI VENTES 403e'!$A1102&lt;&gt;"",MONTH('SUIVI VENTES 403e'!$G1102),""),"")</f>
        <v>9</v>
      </c>
    </row>
    <row r="1117" spans="1:8" x14ac:dyDescent="0.25">
      <c r="A1117">
        <f>IFERROR('SUIVI VENTES 403e'!B1103*(INDEX(traitement!$A$2:$B$10,MATCH('SUIVI VENTES 403e'!$H1103,traitement!$A$2:$A$10,0),2)),"")</f>
        <v>3</v>
      </c>
      <c r="B1117">
        <f>IFERROR('SUIVI VENTES 403e'!F1103,"")</f>
        <v>0</v>
      </c>
      <c r="C1117">
        <f>IFERROR(IF('SUIVI VENTES 403e'!$A1103&lt;&gt;"",ROUND($B1117/$A1117,2),""),"")</f>
        <v>0</v>
      </c>
      <c r="D1117" cm="1">
        <f t="array" ref="D1117">IFERROR(INDEX($F$3:$R$7,MATCH($G1117,$F$4:$F$7,0),MATCH($H1117,$F$3:$R$3,0)+1),"")</f>
        <v>11</v>
      </c>
      <c r="E1117">
        <f>IFERROR(IF('SUIVI VENTES 403e'!$A1103&lt;&gt;"",ROUND((($C1117/1.2)-$D1117),2),""),"")</f>
        <v>-11</v>
      </c>
      <c r="F1117">
        <f>IFERROR(IF('SUIVI VENTES 403e'!$A1103&lt;&gt;"",ROUND($E1117*$A1117,2),""),"")</f>
        <v>-33</v>
      </c>
      <c r="G1117">
        <f>IFERROR(IF('SUIVI VENTES 403e'!$A1103&lt;&gt;"",YEAR('SUIVI VENTES 403e'!$G1103),""),"")</f>
        <v>2022</v>
      </c>
      <c r="H1117">
        <f>IFERROR(IF('SUIVI VENTES 403e'!$A1103&lt;&gt;"",MONTH('SUIVI VENTES 403e'!$G1103),""),"")</f>
        <v>9</v>
      </c>
    </row>
    <row r="1118" spans="1:8" x14ac:dyDescent="0.25">
      <c r="A1118">
        <f>IFERROR('SUIVI VENTES 403e'!B1104*(INDEX(traitement!$A$2:$B$10,MATCH('SUIVI VENTES 403e'!$H1104,traitement!$A$2:$A$10,0),2)),"")</f>
        <v>15</v>
      </c>
      <c r="B1118">
        <f>IFERROR('SUIVI VENTES 403e'!F1104,"")</f>
        <v>162.5</v>
      </c>
      <c r="C1118">
        <f>IFERROR(IF('SUIVI VENTES 403e'!$A1104&lt;&gt;"",ROUND($B1118/$A1118,2),""),"")</f>
        <v>10.83</v>
      </c>
      <c r="D1118" cm="1">
        <f t="array" ref="D1118">IFERROR(INDEX($F$3:$R$7,MATCH($G1118,$F$4:$F$7,0),MATCH($H1118,$F$3:$R$3,0)+1),"")</f>
        <v>11</v>
      </c>
      <c r="E1118">
        <f>IFERROR(IF('SUIVI VENTES 403e'!$A1104&lt;&gt;"",ROUND((($C1118/1.2)-$D1118),2),""),"")</f>
        <v>-1.98</v>
      </c>
      <c r="F1118">
        <f>IFERROR(IF('SUIVI VENTES 403e'!$A1104&lt;&gt;"",ROUND($E1118*$A1118,2),""),"")</f>
        <v>-29.7</v>
      </c>
      <c r="G1118">
        <f>IFERROR(IF('SUIVI VENTES 403e'!$A1104&lt;&gt;"",YEAR('SUIVI VENTES 403e'!$G1104),""),"")</f>
        <v>2022</v>
      </c>
      <c r="H1118">
        <f>IFERROR(IF('SUIVI VENTES 403e'!$A1104&lt;&gt;"",MONTH('SUIVI VENTES 403e'!$G1104),""),"")</f>
        <v>9</v>
      </c>
    </row>
    <row r="1119" spans="1:8" x14ac:dyDescent="0.25">
      <c r="A1119">
        <f>IFERROR('SUIVI VENTES 403e'!B1105*(INDEX(traitement!$A$2:$B$10,MATCH('SUIVI VENTES 403e'!$H1105,traitement!$A$2:$A$10,0),2)),"")</f>
        <v>3</v>
      </c>
      <c r="B1119">
        <f>IFERROR('SUIVI VENTES 403e'!F1105,"")</f>
        <v>0</v>
      </c>
      <c r="C1119">
        <f>IFERROR(IF('SUIVI VENTES 403e'!$A1105&lt;&gt;"",ROUND($B1119/$A1119,2),""),"")</f>
        <v>0</v>
      </c>
      <c r="D1119" cm="1">
        <f t="array" ref="D1119">IFERROR(INDEX($F$3:$R$7,MATCH($G1119,$F$4:$F$7,0),MATCH($H1119,$F$3:$R$3,0)+1),"")</f>
        <v>11</v>
      </c>
      <c r="E1119">
        <f>IFERROR(IF('SUIVI VENTES 403e'!$A1105&lt;&gt;"",ROUND((($C1119/1.2)-$D1119),2),""),"")</f>
        <v>-11</v>
      </c>
      <c r="F1119">
        <f>IFERROR(IF('SUIVI VENTES 403e'!$A1105&lt;&gt;"",ROUND($E1119*$A1119,2),""),"")</f>
        <v>-33</v>
      </c>
      <c r="G1119">
        <f>IFERROR(IF('SUIVI VENTES 403e'!$A1105&lt;&gt;"",YEAR('SUIVI VENTES 403e'!$G1105),""),"")</f>
        <v>2022</v>
      </c>
      <c r="H1119">
        <f>IFERROR(IF('SUIVI VENTES 403e'!$A1105&lt;&gt;"",MONTH('SUIVI VENTES 403e'!$G1105),""),"")</f>
        <v>9</v>
      </c>
    </row>
    <row r="1120" spans="1:8" x14ac:dyDescent="0.25">
      <c r="A1120">
        <f>IFERROR('SUIVI VENTES 403e'!B1106*(INDEX(traitement!$A$2:$B$10,MATCH('SUIVI VENTES 403e'!$H1106,traitement!$A$2:$A$10,0),2)),"")</f>
        <v>11</v>
      </c>
      <c r="B1120">
        <f>IFERROR('SUIVI VENTES 403e'!F1106,"")</f>
        <v>119.17</v>
      </c>
      <c r="C1120">
        <f>IFERROR(IF('SUIVI VENTES 403e'!$A1106&lt;&gt;"",ROUND($B1120/$A1120,2),""),"")</f>
        <v>10.83</v>
      </c>
      <c r="D1120" cm="1">
        <f t="array" ref="D1120">IFERROR(INDEX($F$3:$R$7,MATCH($G1120,$F$4:$F$7,0),MATCH($H1120,$F$3:$R$3,0)+1),"")</f>
        <v>11</v>
      </c>
      <c r="E1120">
        <f>IFERROR(IF('SUIVI VENTES 403e'!$A1106&lt;&gt;"",ROUND((($C1120/1.2)-$D1120),2),""),"")</f>
        <v>-1.98</v>
      </c>
      <c r="F1120">
        <f>IFERROR(IF('SUIVI VENTES 403e'!$A1106&lt;&gt;"",ROUND($E1120*$A1120,2),""),"")</f>
        <v>-21.78</v>
      </c>
      <c r="G1120">
        <f>IFERROR(IF('SUIVI VENTES 403e'!$A1106&lt;&gt;"",YEAR('SUIVI VENTES 403e'!$G1106),""),"")</f>
        <v>2022</v>
      </c>
      <c r="H1120">
        <f>IFERROR(IF('SUIVI VENTES 403e'!$A1106&lt;&gt;"",MONTH('SUIVI VENTES 403e'!$G1106),""),"")</f>
        <v>9</v>
      </c>
    </row>
    <row r="1121" spans="1:8" x14ac:dyDescent="0.25">
      <c r="A1121">
        <f>IFERROR('SUIVI VENTES 403e'!B1107*(INDEX(traitement!$A$2:$B$10,MATCH('SUIVI VENTES 403e'!$H1107,traitement!$A$2:$A$10,0),2)),"")</f>
        <v>2</v>
      </c>
      <c r="B1121">
        <f>IFERROR('SUIVI VENTES 403e'!F1107,"")</f>
        <v>0</v>
      </c>
      <c r="C1121">
        <f>IFERROR(IF('SUIVI VENTES 403e'!$A1107&lt;&gt;"",ROUND($B1121/$A1121,2),""),"")</f>
        <v>0</v>
      </c>
      <c r="D1121" cm="1">
        <f t="array" ref="D1121">IFERROR(INDEX($F$3:$R$7,MATCH($G1121,$F$4:$F$7,0),MATCH($H1121,$F$3:$R$3,0)+1),"")</f>
        <v>11</v>
      </c>
      <c r="E1121">
        <f>IFERROR(IF('SUIVI VENTES 403e'!$A1107&lt;&gt;"",ROUND((($C1121/1.2)-$D1121),2),""),"")</f>
        <v>-11</v>
      </c>
      <c r="F1121">
        <f>IFERROR(IF('SUIVI VENTES 403e'!$A1107&lt;&gt;"",ROUND($E1121*$A1121,2),""),"")</f>
        <v>-22</v>
      </c>
      <c r="G1121">
        <f>IFERROR(IF('SUIVI VENTES 403e'!$A1107&lt;&gt;"",YEAR('SUIVI VENTES 403e'!$G1107),""),"")</f>
        <v>2022</v>
      </c>
      <c r="H1121">
        <f>IFERROR(IF('SUIVI VENTES 403e'!$A1107&lt;&gt;"",MONTH('SUIVI VENTES 403e'!$G1107),""),"")</f>
        <v>9</v>
      </c>
    </row>
    <row r="1122" spans="1:8" x14ac:dyDescent="0.25">
      <c r="A1122">
        <f>IFERROR('SUIVI VENTES 403e'!B1108*(INDEX(traitement!$A$2:$B$10,MATCH('SUIVI VENTES 403e'!$H1108,traitement!$A$2:$A$10,0),2)),"")</f>
        <v>0.5</v>
      </c>
      <c r="B1122">
        <f>IFERROR('SUIVI VENTES 403e'!F1108,"")</f>
        <v>10.83</v>
      </c>
      <c r="C1122">
        <f>IFERROR(IF('SUIVI VENTES 403e'!$A1108&lt;&gt;"",ROUND($B1122/$A1122,2),""),"")</f>
        <v>21.66</v>
      </c>
      <c r="D1122" cm="1">
        <f t="array" ref="D1122">IFERROR(INDEX($F$3:$R$7,MATCH($G1122,$F$4:$F$7,0),MATCH($H1122,$F$3:$R$3,0)+1),"")</f>
        <v>11</v>
      </c>
      <c r="E1122">
        <f>IFERROR(IF('SUIVI VENTES 403e'!$A1108&lt;&gt;"",ROUND((($C1122/1.2)-$D1122),2),""),"")</f>
        <v>7.05</v>
      </c>
      <c r="F1122">
        <f>IFERROR(IF('SUIVI VENTES 403e'!$A1108&lt;&gt;"",ROUND($E1122*$A1122,2),""),"")</f>
        <v>3.53</v>
      </c>
      <c r="G1122">
        <f>IFERROR(IF('SUIVI VENTES 403e'!$A1108&lt;&gt;"",YEAR('SUIVI VENTES 403e'!$G1108),""),"")</f>
        <v>2022</v>
      </c>
      <c r="H1122">
        <f>IFERROR(IF('SUIVI VENTES 403e'!$A1108&lt;&gt;"",MONTH('SUIVI VENTES 403e'!$G1108),""),"")</f>
        <v>9</v>
      </c>
    </row>
    <row r="1123" spans="1:8" x14ac:dyDescent="0.25">
      <c r="A1123">
        <f>IFERROR('SUIVI VENTES 403e'!B1109*(INDEX(traitement!$A$2:$B$10,MATCH('SUIVI VENTES 403e'!$H1109,traitement!$A$2:$A$10,0),2)),"")</f>
        <v>15</v>
      </c>
      <c r="B1123">
        <f>IFERROR('SUIVI VENTES 403e'!F1109,"")</f>
        <v>162.5</v>
      </c>
      <c r="C1123">
        <f>IFERROR(IF('SUIVI VENTES 403e'!$A1109&lt;&gt;"",ROUND($B1123/$A1123,2),""),"")</f>
        <v>10.83</v>
      </c>
      <c r="D1123" cm="1">
        <f t="array" ref="D1123">IFERROR(INDEX($F$3:$R$7,MATCH($G1123,$F$4:$F$7,0),MATCH($H1123,$F$3:$R$3,0)+1),"")</f>
        <v>11</v>
      </c>
      <c r="E1123">
        <f>IFERROR(IF('SUIVI VENTES 403e'!$A1109&lt;&gt;"",ROUND((($C1123/1.2)-$D1123),2),""),"")</f>
        <v>-1.98</v>
      </c>
      <c r="F1123">
        <f>IFERROR(IF('SUIVI VENTES 403e'!$A1109&lt;&gt;"",ROUND($E1123*$A1123,2),""),"")</f>
        <v>-29.7</v>
      </c>
      <c r="G1123">
        <f>IFERROR(IF('SUIVI VENTES 403e'!$A1109&lt;&gt;"",YEAR('SUIVI VENTES 403e'!$G1109),""),"")</f>
        <v>2022</v>
      </c>
      <c r="H1123">
        <f>IFERROR(IF('SUIVI VENTES 403e'!$A1109&lt;&gt;"",MONTH('SUIVI VENTES 403e'!$G1109),""),"")</f>
        <v>9</v>
      </c>
    </row>
    <row r="1124" spans="1:8" x14ac:dyDescent="0.25">
      <c r="A1124">
        <f>IFERROR('SUIVI VENTES 403e'!B1110*(INDEX(traitement!$A$2:$B$10,MATCH('SUIVI VENTES 403e'!$H1110,traitement!$A$2:$A$10,0),2)),"")</f>
        <v>3</v>
      </c>
      <c r="B1124">
        <f>IFERROR('SUIVI VENTES 403e'!F1110,"")</f>
        <v>0</v>
      </c>
      <c r="C1124">
        <f>IFERROR(IF('SUIVI VENTES 403e'!$A1110&lt;&gt;"",ROUND($B1124/$A1124,2),""),"")</f>
        <v>0</v>
      </c>
      <c r="D1124" cm="1">
        <f t="array" ref="D1124">IFERROR(INDEX($F$3:$R$7,MATCH($G1124,$F$4:$F$7,0),MATCH($H1124,$F$3:$R$3,0)+1),"")</f>
        <v>11</v>
      </c>
      <c r="E1124">
        <f>IFERROR(IF('SUIVI VENTES 403e'!$A1110&lt;&gt;"",ROUND((($C1124/1.2)-$D1124),2),""),"")</f>
        <v>-11</v>
      </c>
      <c r="F1124">
        <f>IFERROR(IF('SUIVI VENTES 403e'!$A1110&lt;&gt;"",ROUND($E1124*$A1124,2),""),"")</f>
        <v>-33</v>
      </c>
      <c r="G1124">
        <f>IFERROR(IF('SUIVI VENTES 403e'!$A1110&lt;&gt;"",YEAR('SUIVI VENTES 403e'!$G1110),""),"")</f>
        <v>2022</v>
      </c>
      <c r="H1124">
        <f>IFERROR(IF('SUIVI VENTES 403e'!$A1110&lt;&gt;"",MONTH('SUIVI VENTES 403e'!$G1110),""),"")</f>
        <v>9</v>
      </c>
    </row>
    <row r="1125" spans="1:8" x14ac:dyDescent="0.25">
      <c r="A1125">
        <f>IFERROR('SUIVI VENTES 403e'!B1111*(INDEX(traitement!$A$2:$B$10,MATCH('SUIVI VENTES 403e'!$H1111,traitement!$A$2:$A$10,0),2)),"")</f>
        <v>12</v>
      </c>
      <c r="B1125">
        <f>IFERROR('SUIVI VENTES 403e'!F1111,"")</f>
        <v>130</v>
      </c>
      <c r="C1125">
        <f>IFERROR(IF('SUIVI VENTES 403e'!$A1111&lt;&gt;"",ROUND($B1125/$A1125,2),""),"")</f>
        <v>10.83</v>
      </c>
      <c r="D1125" cm="1">
        <f t="array" ref="D1125">IFERROR(INDEX($F$3:$R$7,MATCH($G1125,$F$4:$F$7,0),MATCH($H1125,$F$3:$R$3,0)+1),"")</f>
        <v>11</v>
      </c>
      <c r="E1125">
        <f>IFERROR(IF('SUIVI VENTES 403e'!$A1111&lt;&gt;"",ROUND((($C1125/1.2)-$D1125),2),""),"")</f>
        <v>-1.98</v>
      </c>
      <c r="F1125">
        <f>IFERROR(IF('SUIVI VENTES 403e'!$A1111&lt;&gt;"",ROUND($E1125*$A1125,2),""),"")</f>
        <v>-23.76</v>
      </c>
      <c r="G1125">
        <f>IFERROR(IF('SUIVI VENTES 403e'!$A1111&lt;&gt;"",YEAR('SUIVI VENTES 403e'!$G1111),""),"")</f>
        <v>2022</v>
      </c>
      <c r="H1125">
        <f>IFERROR(IF('SUIVI VENTES 403e'!$A1111&lt;&gt;"",MONTH('SUIVI VENTES 403e'!$G1111),""),"")</f>
        <v>9</v>
      </c>
    </row>
    <row r="1126" spans="1:8" x14ac:dyDescent="0.25">
      <c r="A1126">
        <f>IFERROR('SUIVI VENTES 403e'!B1112*(INDEX(traitement!$A$2:$B$10,MATCH('SUIVI VENTES 403e'!$H1112,traitement!$A$2:$A$10,0),2)),"")</f>
        <v>2</v>
      </c>
      <c r="B1126">
        <f>IFERROR('SUIVI VENTES 403e'!F1112,"")</f>
        <v>0</v>
      </c>
      <c r="C1126">
        <f>IFERROR(IF('SUIVI VENTES 403e'!$A1112&lt;&gt;"",ROUND($B1126/$A1126,2),""),"")</f>
        <v>0</v>
      </c>
      <c r="D1126" cm="1">
        <f t="array" ref="D1126">IFERROR(INDEX($F$3:$R$7,MATCH($G1126,$F$4:$F$7,0),MATCH($H1126,$F$3:$R$3,0)+1),"")</f>
        <v>11</v>
      </c>
      <c r="E1126">
        <f>IFERROR(IF('SUIVI VENTES 403e'!$A1112&lt;&gt;"",ROUND((($C1126/1.2)-$D1126),2),""),"")</f>
        <v>-11</v>
      </c>
      <c r="F1126">
        <f>IFERROR(IF('SUIVI VENTES 403e'!$A1112&lt;&gt;"",ROUND($E1126*$A1126,2),""),"")</f>
        <v>-22</v>
      </c>
      <c r="G1126">
        <f>IFERROR(IF('SUIVI VENTES 403e'!$A1112&lt;&gt;"",YEAR('SUIVI VENTES 403e'!$G1112),""),"")</f>
        <v>2022</v>
      </c>
      <c r="H1126">
        <f>IFERROR(IF('SUIVI VENTES 403e'!$A1112&lt;&gt;"",MONTH('SUIVI VENTES 403e'!$G1112),""),"")</f>
        <v>9</v>
      </c>
    </row>
    <row r="1127" spans="1:8" x14ac:dyDescent="0.25">
      <c r="A1127">
        <f>IFERROR('SUIVI VENTES 403e'!B1113*(INDEX(traitement!$A$2:$B$10,MATCH('SUIVI VENTES 403e'!$H1113,traitement!$A$2:$A$10,0),2)),"")</f>
        <v>5</v>
      </c>
      <c r="B1127">
        <f>IFERROR('SUIVI VENTES 403e'!F1113,"")</f>
        <v>54.17</v>
      </c>
      <c r="C1127">
        <f>IFERROR(IF('SUIVI VENTES 403e'!$A1113&lt;&gt;"",ROUND($B1127/$A1127,2),""),"")</f>
        <v>10.83</v>
      </c>
      <c r="D1127" cm="1">
        <f t="array" ref="D1127">IFERROR(INDEX($F$3:$R$7,MATCH($G1127,$F$4:$F$7,0),MATCH($H1127,$F$3:$R$3,0)+1),"")</f>
        <v>11</v>
      </c>
      <c r="E1127">
        <f>IFERROR(IF('SUIVI VENTES 403e'!$A1113&lt;&gt;"",ROUND((($C1127/1.2)-$D1127),2),""),"")</f>
        <v>-1.98</v>
      </c>
      <c r="F1127">
        <f>IFERROR(IF('SUIVI VENTES 403e'!$A1113&lt;&gt;"",ROUND($E1127*$A1127,2),""),"")</f>
        <v>-9.9</v>
      </c>
      <c r="G1127">
        <f>IFERROR(IF('SUIVI VENTES 403e'!$A1113&lt;&gt;"",YEAR('SUIVI VENTES 403e'!$G1113),""),"")</f>
        <v>2022</v>
      </c>
      <c r="H1127">
        <f>IFERROR(IF('SUIVI VENTES 403e'!$A1113&lt;&gt;"",MONTH('SUIVI VENTES 403e'!$G1113),""),"")</f>
        <v>9</v>
      </c>
    </row>
    <row r="1128" spans="1:8" x14ac:dyDescent="0.25">
      <c r="A1128">
        <f>IFERROR('SUIVI VENTES 403e'!B1114*(INDEX(traitement!$A$2:$B$10,MATCH('SUIVI VENTES 403e'!$H1114,traitement!$A$2:$A$10,0),2)),"")</f>
        <v>1</v>
      </c>
      <c r="B1128">
        <f>IFERROR('SUIVI VENTES 403e'!F1114,"")</f>
        <v>0</v>
      </c>
      <c r="C1128">
        <f>IFERROR(IF('SUIVI VENTES 403e'!$A1114&lt;&gt;"",ROUND($B1128/$A1128,2),""),"")</f>
        <v>0</v>
      </c>
      <c r="D1128" cm="1">
        <f t="array" ref="D1128">IFERROR(INDEX($F$3:$R$7,MATCH($G1128,$F$4:$F$7,0),MATCH($H1128,$F$3:$R$3,0)+1),"")</f>
        <v>11</v>
      </c>
      <c r="E1128">
        <f>IFERROR(IF('SUIVI VENTES 403e'!$A1114&lt;&gt;"",ROUND((($C1128/1.2)-$D1128),2),""),"")</f>
        <v>-11</v>
      </c>
      <c r="F1128">
        <f>IFERROR(IF('SUIVI VENTES 403e'!$A1114&lt;&gt;"",ROUND($E1128*$A1128,2),""),"")</f>
        <v>-11</v>
      </c>
      <c r="G1128">
        <f>IFERROR(IF('SUIVI VENTES 403e'!$A1114&lt;&gt;"",YEAR('SUIVI VENTES 403e'!$G1114),""),"")</f>
        <v>2022</v>
      </c>
      <c r="H1128">
        <f>IFERROR(IF('SUIVI VENTES 403e'!$A1114&lt;&gt;"",MONTH('SUIVI VENTES 403e'!$G1114),""),"")</f>
        <v>9</v>
      </c>
    </row>
    <row r="1129" spans="1:8" x14ac:dyDescent="0.25">
      <c r="A1129">
        <f>IFERROR('SUIVI VENTES 403e'!B1115*(INDEX(traitement!$A$2:$B$10,MATCH('SUIVI VENTES 403e'!$H1115,traitement!$A$2:$A$10,0),2)),"")</f>
        <v>5</v>
      </c>
      <c r="B1129">
        <f>IFERROR('SUIVI VENTES 403e'!F1115,"")</f>
        <v>54.17</v>
      </c>
      <c r="C1129">
        <f>IFERROR(IF('SUIVI VENTES 403e'!$A1115&lt;&gt;"",ROUND($B1129/$A1129,2),""),"")</f>
        <v>10.83</v>
      </c>
      <c r="D1129" cm="1">
        <f t="array" ref="D1129">IFERROR(INDEX($F$3:$R$7,MATCH($G1129,$F$4:$F$7,0),MATCH($H1129,$F$3:$R$3,0)+1),"")</f>
        <v>11</v>
      </c>
      <c r="E1129">
        <f>IFERROR(IF('SUIVI VENTES 403e'!$A1115&lt;&gt;"",ROUND((($C1129/1.2)-$D1129),2),""),"")</f>
        <v>-1.98</v>
      </c>
      <c r="F1129">
        <f>IFERROR(IF('SUIVI VENTES 403e'!$A1115&lt;&gt;"",ROUND($E1129*$A1129,2),""),"")</f>
        <v>-9.9</v>
      </c>
      <c r="G1129">
        <f>IFERROR(IF('SUIVI VENTES 403e'!$A1115&lt;&gt;"",YEAR('SUIVI VENTES 403e'!$G1115),""),"")</f>
        <v>2022</v>
      </c>
      <c r="H1129">
        <f>IFERROR(IF('SUIVI VENTES 403e'!$A1115&lt;&gt;"",MONTH('SUIVI VENTES 403e'!$G1115),""),"")</f>
        <v>9</v>
      </c>
    </row>
    <row r="1130" spans="1:8" x14ac:dyDescent="0.25">
      <c r="A1130">
        <f>IFERROR('SUIVI VENTES 403e'!B1116*(INDEX(traitement!$A$2:$B$10,MATCH('SUIVI VENTES 403e'!$H1116,traitement!$A$2:$A$10,0),2)),"")</f>
        <v>1</v>
      </c>
      <c r="B1130">
        <f>IFERROR('SUIVI VENTES 403e'!F1116,"")</f>
        <v>0</v>
      </c>
      <c r="C1130">
        <f>IFERROR(IF('SUIVI VENTES 403e'!$A1116&lt;&gt;"",ROUND($B1130/$A1130,2),""),"")</f>
        <v>0</v>
      </c>
      <c r="D1130" cm="1">
        <f t="array" ref="D1130">IFERROR(INDEX($F$3:$R$7,MATCH($G1130,$F$4:$F$7,0),MATCH($H1130,$F$3:$R$3,0)+1),"")</f>
        <v>11</v>
      </c>
      <c r="E1130">
        <f>IFERROR(IF('SUIVI VENTES 403e'!$A1116&lt;&gt;"",ROUND((($C1130/1.2)-$D1130),2),""),"")</f>
        <v>-11</v>
      </c>
      <c r="F1130">
        <f>IFERROR(IF('SUIVI VENTES 403e'!$A1116&lt;&gt;"",ROUND($E1130*$A1130,2),""),"")</f>
        <v>-11</v>
      </c>
      <c r="G1130">
        <f>IFERROR(IF('SUIVI VENTES 403e'!$A1116&lt;&gt;"",YEAR('SUIVI VENTES 403e'!$G1116),""),"")</f>
        <v>2022</v>
      </c>
      <c r="H1130">
        <f>IFERROR(IF('SUIVI VENTES 403e'!$A1116&lt;&gt;"",MONTH('SUIVI VENTES 403e'!$G1116),""),"")</f>
        <v>9</v>
      </c>
    </row>
    <row r="1131" spans="1:8" x14ac:dyDescent="0.25">
      <c r="A1131">
        <f>IFERROR('SUIVI VENTES 403e'!B1117*(INDEX(traitement!$A$2:$B$10,MATCH('SUIVI VENTES 403e'!$H1117,traitement!$A$2:$A$10,0),2)),"")</f>
        <v>2.5</v>
      </c>
      <c r="B1131">
        <f>IFERROR('SUIVI VENTES 403e'!F1117,"")</f>
        <v>54.17</v>
      </c>
      <c r="C1131">
        <f>IFERROR(IF('SUIVI VENTES 403e'!$A1117&lt;&gt;"",ROUND($B1131/$A1131,2),""),"")</f>
        <v>21.67</v>
      </c>
      <c r="D1131" cm="1">
        <f t="array" ref="D1131">IFERROR(INDEX($F$3:$R$7,MATCH($G1131,$F$4:$F$7,0),MATCH($H1131,$F$3:$R$3,0)+1),"")</f>
        <v>11</v>
      </c>
      <c r="E1131">
        <f>IFERROR(IF('SUIVI VENTES 403e'!$A1117&lt;&gt;"",ROUND((($C1131/1.2)-$D1131),2),""),"")</f>
        <v>7.06</v>
      </c>
      <c r="F1131">
        <f>IFERROR(IF('SUIVI VENTES 403e'!$A1117&lt;&gt;"",ROUND($E1131*$A1131,2),""),"")</f>
        <v>17.649999999999999</v>
      </c>
      <c r="G1131">
        <f>IFERROR(IF('SUIVI VENTES 403e'!$A1117&lt;&gt;"",YEAR('SUIVI VENTES 403e'!$G1117),""),"")</f>
        <v>2022</v>
      </c>
      <c r="H1131">
        <f>IFERROR(IF('SUIVI VENTES 403e'!$A1117&lt;&gt;"",MONTH('SUIVI VENTES 403e'!$G1117),""),"")</f>
        <v>9</v>
      </c>
    </row>
    <row r="1132" spans="1:8" x14ac:dyDescent="0.25">
      <c r="A1132">
        <f>IFERROR('SUIVI VENTES 403e'!B1118*(INDEX(traitement!$A$2:$B$10,MATCH('SUIVI VENTES 403e'!$H1118,traitement!$A$2:$A$10,0),2)),"")</f>
        <v>0.5</v>
      </c>
      <c r="B1132">
        <f>IFERROR('SUIVI VENTES 403e'!F1118,"")</f>
        <v>0</v>
      </c>
      <c r="C1132">
        <f>IFERROR(IF('SUIVI VENTES 403e'!$A1118&lt;&gt;"",ROUND($B1132/$A1132,2),""),"")</f>
        <v>0</v>
      </c>
      <c r="D1132" cm="1">
        <f t="array" ref="D1132">IFERROR(INDEX($F$3:$R$7,MATCH($G1132,$F$4:$F$7,0),MATCH($H1132,$F$3:$R$3,0)+1),"")</f>
        <v>11</v>
      </c>
      <c r="E1132">
        <f>IFERROR(IF('SUIVI VENTES 403e'!$A1118&lt;&gt;"",ROUND((($C1132/1.2)-$D1132),2),""),"")</f>
        <v>-11</v>
      </c>
      <c r="F1132">
        <f>IFERROR(IF('SUIVI VENTES 403e'!$A1118&lt;&gt;"",ROUND($E1132*$A1132,2),""),"")</f>
        <v>-5.5</v>
      </c>
      <c r="G1132">
        <f>IFERROR(IF('SUIVI VENTES 403e'!$A1118&lt;&gt;"",YEAR('SUIVI VENTES 403e'!$G1118),""),"")</f>
        <v>2022</v>
      </c>
      <c r="H1132">
        <f>IFERROR(IF('SUIVI VENTES 403e'!$A1118&lt;&gt;"",MONTH('SUIVI VENTES 403e'!$G1118),""),"")</f>
        <v>9</v>
      </c>
    </row>
    <row r="1133" spans="1:8" x14ac:dyDescent="0.25">
      <c r="A1133">
        <f>IFERROR('SUIVI VENTES 403e'!B1119*(INDEX(traitement!$A$2:$B$10,MATCH('SUIVI VENTES 403e'!$H1119,traitement!$A$2:$A$10,0),2)),"")</f>
        <v>12</v>
      </c>
      <c r="B1133">
        <f>IFERROR('SUIVI VENTES 403e'!F1119,"")</f>
        <v>130</v>
      </c>
      <c r="C1133">
        <f>IFERROR(IF('SUIVI VENTES 403e'!$A1119&lt;&gt;"",ROUND($B1133/$A1133,2),""),"")</f>
        <v>10.83</v>
      </c>
      <c r="D1133" cm="1">
        <f t="array" ref="D1133">IFERROR(INDEX($F$3:$R$7,MATCH($G1133,$F$4:$F$7,0),MATCH($H1133,$F$3:$R$3,0)+1),"")</f>
        <v>11</v>
      </c>
      <c r="E1133">
        <f>IFERROR(IF('SUIVI VENTES 403e'!$A1119&lt;&gt;"",ROUND((($C1133/1.2)-$D1133),2),""),"")</f>
        <v>-1.98</v>
      </c>
      <c r="F1133">
        <f>IFERROR(IF('SUIVI VENTES 403e'!$A1119&lt;&gt;"",ROUND($E1133*$A1133,2),""),"")</f>
        <v>-23.76</v>
      </c>
      <c r="G1133">
        <f>IFERROR(IF('SUIVI VENTES 403e'!$A1119&lt;&gt;"",YEAR('SUIVI VENTES 403e'!$G1119),""),"")</f>
        <v>2022</v>
      </c>
      <c r="H1133">
        <f>IFERROR(IF('SUIVI VENTES 403e'!$A1119&lt;&gt;"",MONTH('SUIVI VENTES 403e'!$G1119),""),"")</f>
        <v>9</v>
      </c>
    </row>
    <row r="1134" spans="1:8" x14ac:dyDescent="0.25">
      <c r="A1134">
        <f>IFERROR('SUIVI VENTES 403e'!B1120*(INDEX(traitement!$A$2:$B$10,MATCH('SUIVI VENTES 403e'!$H1120,traitement!$A$2:$A$10,0),2)),"")</f>
        <v>2</v>
      </c>
      <c r="B1134">
        <f>IFERROR('SUIVI VENTES 403e'!F1120,"")</f>
        <v>0</v>
      </c>
      <c r="C1134">
        <f>IFERROR(IF('SUIVI VENTES 403e'!$A1120&lt;&gt;"",ROUND($B1134/$A1134,2),""),"")</f>
        <v>0</v>
      </c>
      <c r="D1134" cm="1">
        <f t="array" ref="D1134">IFERROR(INDEX($F$3:$R$7,MATCH($G1134,$F$4:$F$7,0),MATCH($H1134,$F$3:$R$3,0)+1),"")</f>
        <v>11</v>
      </c>
      <c r="E1134">
        <f>IFERROR(IF('SUIVI VENTES 403e'!$A1120&lt;&gt;"",ROUND((($C1134/1.2)-$D1134),2),""),"")</f>
        <v>-11</v>
      </c>
      <c r="F1134">
        <f>IFERROR(IF('SUIVI VENTES 403e'!$A1120&lt;&gt;"",ROUND($E1134*$A1134,2),""),"")</f>
        <v>-22</v>
      </c>
      <c r="G1134">
        <f>IFERROR(IF('SUIVI VENTES 403e'!$A1120&lt;&gt;"",YEAR('SUIVI VENTES 403e'!$G1120),""),"")</f>
        <v>2022</v>
      </c>
      <c r="H1134">
        <f>IFERROR(IF('SUIVI VENTES 403e'!$A1120&lt;&gt;"",MONTH('SUIVI VENTES 403e'!$G1120),""),"")</f>
        <v>9</v>
      </c>
    </row>
    <row r="1135" spans="1:8" x14ac:dyDescent="0.25">
      <c r="A1135">
        <f>IFERROR('SUIVI VENTES 403e'!B1121*(INDEX(traitement!$A$2:$B$10,MATCH('SUIVI VENTES 403e'!$H1121,traitement!$A$2:$A$10,0),2)),"")</f>
        <v>10</v>
      </c>
      <c r="B1135">
        <f>IFERROR('SUIVI VENTES 403e'!F1121,"")</f>
        <v>108.33</v>
      </c>
      <c r="C1135">
        <f>IFERROR(IF('SUIVI VENTES 403e'!$A1121&lt;&gt;"",ROUND($B1135/$A1135,2),""),"")</f>
        <v>10.83</v>
      </c>
      <c r="D1135" cm="1">
        <f t="array" ref="D1135">IFERROR(INDEX($F$3:$R$7,MATCH($G1135,$F$4:$F$7,0),MATCH($H1135,$F$3:$R$3,0)+1),"")</f>
        <v>11</v>
      </c>
      <c r="E1135">
        <f>IFERROR(IF('SUIVI VENTES 403e'!$A1121&lt;&gt;"",ROUND((($C1135/1.2)-$D1135),2),""),"")</f>
        <v>-1.98</v>
      </c>
      <c r="F1135">
        <f>IFERROR(IF('SUIVI VENTES 403e'!$A1121&lt;&gt;"",ROUND($E1135*$A1135,2),""),"")</f>
        <v>-19.8</v>
      </c>
      <c r="G1135">
        <f>IFERROR(IF('SUIVI VENTES 403e'!$A1121&lt;&gt;"",YEAR('SUIVI VENTES 403e'!$G1121),""),"")</f>
        <v>2022</v>
      </c>
      <c r="H1135">
        <f>IFERROR(IF('SUIVI VENTES 403e'!$A1121&lt;&gt;"",MONTH('SUIVI VENTES 403e'!$G1121),""),"")</f>
        <v>9</v>
      </c>
    </row>
    <row r="1136" spans="1:8" x14ac:dyDescent="0.25">
      <c r="A1136">
        <f>IFERROR('SUIVI VENTES 403e'!B1122*(INDEX(traitement!$A$2:$B$10,MATCH('SUIVI VENTES 403e'!$H1122,traitement!$A$2:$A$10,0),2)),"")</f>
        <v>2</v>
      </c>
      <c r="B1136">
        <f>IFERROR('SUIVI VENTES 403e'!F1122,"")</f>
        <v>0</v>
      </c>
      <c r="C1136">
        <f>IFERROR(IF('SUIVI VENTES 403e'!$A1122&lt;&gt;"",ROUND($B1136/$A1136,2),""),"")</f>
        <v>0</v>
      </c>
      <c r="D1136" cm="1">
        <f t="array" ref="D1136">IFERROR(INDEX($F$3:$R$7,MATCH($G1136,$F$4:$F$7,0),MATCH($H1136,$F$3:$R$3,0)+1),"")</f>
        <v>11</v>
      </c>
      <c r="E1136">
        <f>IFERROR(IF('SUIVI VENTES 403e'!$A1122&lt;&gt;"",ROUND((($C1136/1.2)-$D1136),2),""),"")</f>
        <v>-11</v>
      </c>
      <c r="F1136">
        <f>IFERROR(IF('SUIVI VENTES 403e'!$A1122&lt;&gt;"",ROUND($E1136*$A1136,2),""),"")</f>
        <v>-22</v>
      </c>
      <c r="G1136">
        <f>IFERROR(IF('SUIVI VENTES 403e'!$A1122&lt;&gt;"",YEAR('SUIVI VENTES 403e'!$G1122),""),"")</f>
        <v>2022</v>
      </c>
      <c r="H1136">
        <f>IFERROR(IF('SUIVI VENTES 403e'!$A1122&lt;&gt;"",MONTH('SUIVI VENTES 403e'!$G1122),""),"")</f>
        <v>9</v>
      </c>
    </row>
    <row r="1137" spans="1:8" x14ac:dyDescent="0.25">
      <c r="A1137">
        <f>IFERROR('SUIVI VENTES 403e'!B1123*(INDEX(traitement!$A$2:$B$10,MATCH('SUIVI VENTES 403e'!$H1123,traitement!$A$2:$A$10,0),2)),"")</f>
        <v>2.5</v>
      </c>
      <c r="B1137">
        <f>IFERROR('SUIVI VENTES 403e'!F1123,"")</f>
        <v>31.25</v>
      </c>
      <c r="C1137">
        <f>IFERROR(IF('SUIVI VENTES 403e'!$A1123&lt;&gt;"",ROUND($B1137/$A1137,2),""),"")</f>
        <v>12.5</v>
      </c>
      <c r="D1137" cm="1">
        <f t="array" ref="D1137">IFERROR(INDEX($F$3:$R$7,MATCH($G1137,$F$4:$F$7,0),MATCH($H1137,$F$3:$R$3,0)+1),"")</f>
        <v>11</v>
      </c>
      <c r="E1137">
        <f>IFERROR(IF('SUIVI VENTES 403e'!$A1123&lt;&gt;"",ROUND((($C1137/1.2)-$D1137),2),""),"")</f>
        <v>-0.57999999999999996</v>
      </c>
      <c r="F1137">
        <f>IFERROR(IF('SUIVI VENTES 403e'!$A1123&lt;&gt;"",ROUND($E1137*$A1137,2),""),"")</f>
        <v>-1.45</v>
      </c>
      <c r="G1137">
        <f>IFERROR(IF('SUIVI VENTES 403e'!$A1123&lt;&gt;"",YEAR('SUIVI VENTES 403e'!$G1123),""),"")</f>
        <v>2022</v>
      </c>
      <c r="H1137">
        <f>IFERROR(IF('SUIVI VENTES 403e'!$A1123&lt;&gt;"",MONTH('SUIVI VENTES 403e'!$G1123),""),"")</f>
        <v>9</v>
      </c>
    </row>
    <row r="1138" spans="1:8" x14ac:dyDescent="0.25">
      <c r="A1138">
        <f>IFERROR('SUIVI VENTES 403e'!B1124*(INDEX(traitement!$A$2:$B$10,MATCH('SUIVI VENTES 403e'!$H1124,traitement!$A$2:$A$10,0),2)),"")</f>
        <v>0.5</v>
      </c>
      <c r="B1138">
        <f>IFERROR('SUIVI VENTES 403e'!F1124,"")</f>
        <v>0</v>
      </c>
      <c r="C1138">
        <f>IFERROR(IF('SUIVI VENTES 403e'!$A1124&lt;&gt;"",ROUND($B1138/$A1138,2),""),"")</f>
        <v>0</v>
      </c>
      <c r="D1138" cm="1">
        <f t="array" ref="D1138">IFERROR(INDEX($F$3:$R$7,MATCH($G1138,$F$4:$F$7,0),MATCH($H1138,$F$3:$R$3,0)+1),"")</f>
        <v>11</v>
      </c>
      <c r="E1138">
        <f>IFERROR(IF('SUIVI VENTES 403e'!$A1124&lt;&gt;"",ROUND((($C1138/1.2)-$D1138),2),""),"")</f>
        <v>-11</v>
      </c>
      <c r="F1138">
        <f>IFERROR(IF('SUIVI VENTES 403e'!$A1124&lt;&gt;"",ROUND($E1138*$A1138,2),""),"")</f>
        <v>-5.5</v>
      </c>
      <c r="G1138">
        <f>IFERROR(IF('SUIVI VENTES 403e'!$A1124&lt;&gt;"",YEAR('SUIVI VENTES 403e'!$G1124),""),"")</f>
        <v>2022</v>
      </c>
      <c r="H1138">
        <f>IFERROR(IF('SUIVI VENTES 403e'!$A1124&lt;&gt;"",MONTH('SUIVI VENTES 403e'!$G1124),""),"")</f>
        <v>9</v>
      </c>
    </row>
    <row r="1139" spans="1:8" x14ac:dyDescent="0.25">
      <c r="A1139">
        <f>IFERROR('SUIVI VENTES 403e'!B1125*(INDEX(traitement!$A$2:$B$10,MATCH('SUIVI VENTES 403e'!$H1125,traitement!$A$2:$A$10,0),2)),"")</f>
        <v>10</v>
      </c>
      <c r="B1139">
        <f>IFERROR('SUIVI VENTES 403e'!F1125,"")</f>
        <v>108.33</v>
      </c>
      <c r="C1139">
        <f>IFERROR(IF('SUIVI VENTES 403e'!$A1125&lt;&gt;"",ROUND($B1139/$A1139,2),""),"")</f>
        <v>10.83</v>
      </c>
      <c r="D1139" cm="1">
        <f t="array" ref="D1139">IFERROR(INDEX($F$3:$R$7,MATCH($G1139,$F$4:$F$7,0),MATCH($H1139,$F$3:$R$3,0)+1),"")</f>
        <v>11</v>
      </c>
      <c r="E1139">
        <f>IFERROR(IF('SUIVI VENTES 403e'!$A1125&lt;&gt;"",ROUND((($C1139/1.2)-$D1139),2),""),"")</f>
        <v>-1.98</v>
      </c>
      <c r="F1139">
        <f>IFERROR(IF('SUIVI VENTES 403e'!$A1125&lt;&gt;"",ROUND($E1139*$A1139,2),""),"")</f>
        <v>-19.8</v>
      </c>
      <c r="G1139">
        <f>IFERROR(IF('SUIVI VENTES 403e'!$A1125&lt;&gt;"",YEAR('SUIVI VENTES 403e'!$G1125),""),"")</f>
        <v>2022</v>
      </c>
      <c r="H1139">
        <f>IFERROR(IF('SUIVI VENTES 403e'!$A1125&lt;&gt;"",MONTH('SUIVI VENTES 403e'!$G1125),""),"")</f>
        <v>9</v>
      </c>
    </row>
    <row r="1140" spans="1:8" x14ac:dyDescent="0.25">
      <c r="A1140">
        <f>IFERROR('SUIVI VENTES 403e'!B1126*(INDEX(traitement!$A$2:$B$10,MATCH('SUIVI VENTES 403e'!$H1126,traitement!$A$2:$A$10,0),2)),"")</f>
        <v>2</v>
      </c>
      <c r="B1140">
        <f>IFERROR('SUIVI VENTES 403e'!F1126,"")</f>
        <v>0</v>
      </c>
      <c r="C1140">
        <f>IFERROR(IF('SUIVI VENTES 403e'!$A1126&lt;&gt;"",ROUND($B1140/$A1140,2),""),"")</f>
        <v>0</v>
      </c>
      <c r="D1140" cm="1">
        <f t="array" ref="D1140">IFERROR(INDEX($F$3:$R$7,MATCH($G1140,$F$4:$F$7,0),MATCH($H1140,$F$3:$R$3,0)+1),"")</f>
        <v>11</v>
      </c>
      <c r="E1140">
        <f>IFERROR(IF('SUIVI VENTES 403e'!$A1126&lt;&gt;"",ROUND((($C1140/1.2)-$D1140),2),""),"")</f>
        <v>-11</v>
      </c>
      <c r="F1140">
        <f>IFERROR(IF('SUIVI VENTES 403e'!$A1126&lt;&gt;"",ROUND($E1140*$A1140,2),""),"")</f>
        <v>-22</v>
      </c>
      <c r="G1140">
        <f>IFERROR(IF('SUIVI VENTES 403e'!$A1126&lt;&gt;"",YEAR('SUIVI VENTES 403e'!$G1126),""),"")</f>
        <v>2022</v>
      </c>
      <c r="H1140">
        <f>IFERROR(IF('SUIVI VENTES 403e'!$A1126&lt;&gt;"",MONTH('SUIVI VENTES 403e'!$G1126),""),"")</f>
        <v>9</v>
      </c>
    </row>
    <row r="1141" spans="1:8" x14ac:dyDescent="0.25">
      <c r="A1141">
        <f>IFERROR('SUIVI VENTES 403e'!B1127*(INDEX(traitement!$A$2:$B$10,MATCH('SUIVI VENTES 403e'!$H1127,traitement!$A$2:$A$10,0),2)),"")</f>
        <v>10</v>
      </c>
      <c r="B1141">
        <f>IFERROR('SUIVI VENTES 403e'!F1127,"")</f>
        <v>108.33</v>
      </c>
      <c r="C1141">
        <f>IFERROR(IF('SUIVI VENTES 403e'!$A1127&lt;&gt;"",ROUND($B1141/$A1141,2),""),"")</f>
        <v>10.83</v>
      </c>
      <c r="D1141" cm="1">
        <f t="array" ref="D1141">IFERROR(INDEX($F$3:$R$7,MATCH($G1141,$F$4:$F$7,0),MATCH($H1141,$F$3:$R$3,0)+1),"")</f>
        <v>11</v>
      </c>
      <c r="E1141">
        <f>IFERROR(IF('SUIVI VENTES 403e'!$A1127&lt;&gt;"",ROUND((($C1141/1.2)-$D1141),2),""),"")</f>
        <v>-1.98</v>
      </c>
      <c r="F1141">
        <f>IFERROR(IF('SUIVI VENTES 403e'!$A1127&lt;&gt;"",ROUND($E1141*$A1141,2),""),"")</f>
        <v>-19.8</v>
      </c>
      <c r="G1141">
        <f>IFERROR(IF('SUIVI VENTES 403e'!$A1127&lt;&gt;"",YEAR('SUIVI VENTES 403e'!$G1127),""),"")</f>
        <v>2022</v>
      </c>
      <c r="H1141">
        <f>IFERROR(IF('SUIVI VENTES 403e'!$A1127&lt;&gt;"",MONTH('SUIVI VENTES 403e'!$G1127),""),"")</f>
        <v>9</v>
      </c>
    </row>
    <row r="1142" spans="1:8" x14ac:dyDescent="0.25">
      <c r="A1142">
        <f>IFERROR('SUIVI VENTES 403e'!B1128*(INDEX(traitement!$A$2:$B$10,MATCH('SUIVI VENTES 403e'!$H1128,traitement!$A$2:$A$10,0),2)),"")</f>
        <v>2</v>
      </c>
      <c r="B1142">
        <f>IFERROR('SUIVI VENTES 403e'!F1128,"")</f>
        <v>0</v>
      </c>
      <c r="C1142">
        <f>IFERROR(IF('SUIVI VENTES 403e'!$A1128&lt;&gt;"",ROUND($B1142/$A1142,2),""),"")</f>
        <v>0</v>
      </c>
      <c r="D1142" cm="1">
        <f t="array" ref="D1142">IFERROR(INDEX($F$3:$R$7,MATCH($G1142,$F$4:$F$7,0),MATCH($H1142,$F$3:$R$3,0)+1),"")</f>
        <v>11</v>
      </c>
      <c r="E1142">
        <f>IFERROR(IF('SUIVI VENTES 403e'!$A1128&lt;&gt;"",ROUND((($C1142/1.2)-$D1142),2),""),"")</f>
        <v>-11</v>
      </c>
      <c r="F1142">
        <f>IFERROR(IF('SUIVI VENTES 403e'!$A1128&lt;&gt;"",ROUND($E1142*$A1142,2),""),"")</f>
        <v>-22</v>
      </c>
      <c r="G1142">
        <f>IFERROR(IF('SUIVI VENTES 403e'!$A1128&lt;&gt;"",YEAR('SUIVI VENTES 403e'!$G1128),""),"")</f>
        <v>2022</v>
      </c>
      <c r="H1142">
        <f>IFERROR(IF('SUIVI VENTES 403e'!$A1128&lt;&gt;"",MONTH('SUIVI VENTES 403e'!$G1128),""),"")</f>
        <v>9</v>
      </c>
    </row>
    <row r="1143" spans="1:8" x14ac:dyDescent="0.25">
      <c r="A1143">
        <f>IFERROR('SUIVI VENTES 403e'!B1129*(INDEX(traitement!$A$2:$B$10,MATCH('SUIVI VENTES 403e'!$H1129,traitement!$A$2:$A$10,0),2)),"")</f>
        <v>10</v>
      </c>
      <c r="B1143">
        <f>IFERROR('SUIVI VENTES 403e'!F1129,"")</f>
        <v>108.33</v>
      </c>
      <c r="C1143">
        <f>IFERROR(IF('SUIVI VENTES 403e'!$A1129&lt;&gt;"",ROUND($B1143/$A1143,2),""),"")</f>
        <v>10.83</v>
      </c>
      <c r="D1143" cm="1">
        <f t="array" ref="D1143">IFERROR(INDEX($F$3:$R$7,MATCH($G1143,$F$4:$F$7,0),MATCH($H1143,$F$3:$R$3,0)+1),"")</f>
        <v>11</v>
      </c>
      <c r="E1143">
        <f>IFERROR(IF('SUIVI VENTES 403e'!$A1129&lt;&gt;"",ROUND((($C1143/1.2)-$D1143),2),""),"")</f>
        <v>-1.98</v>
      </c>
      <c r="F1143">
        <f>IFERROR(IF('SUIVI VENTES 403e'!$A1129&lt;&gt;"",ROUND($E1143*$A1143,2),""),"")</f>
        <v>-19.8</v>
      </c>
      <c r="G1143">
        <f>IFERROR(IF('SUIVI VENTES 403e'!$A1129&lt;&gt;"",YEAR('SUIVI VENTES 403e'!$G1129),""),"")</f>
        <v>2022</v>
      </c>
      <c r="H1143">
        <f>IFERROR(IF('SUIVI VENTES 403e'!$A1129&lt;&gt;"",MONTH('SUIVI VENTES 403e'!$G1129),""),"")</f>
        <v>9</v>
      </c>
    </row>
    <row r="1144" spans="1:8" x14ac:dyDescent="0.25">
      <c r="A1144">
        <f>IFERROR('SUIVI VENTES 403e'!B1130*(INDEX(traitement!$A$2:$B$10,MATCH('SUIVI VENTES 403e'!$H1130,traitement!$A$2:$A$10,0),2)),"")</f>
        <v>2</v>
      </c>
      <c r="B1144">
        <f>IFERROR('SUIVI VENTES 403e'!F1130,"")</f>
        <v>0</v>
      </c>
      <c r="C1144">
        <f>IFERROR(IF('SUIVI VENTES 403e'!$A1130&lt;&gt;"",ROUND($B1144/$A1144,2),""),"")</f>
        <v>0</v>
      </c>
      <c r="D1144" cm="1">
        <f t="array" ref="D1144">IFERROR(INDEX($F$3:$R$7,MATCH($G1144,$F$4:$F$7,0),MATCH($H1144,$F$3:$R$3,0)+1),"")</f>
        <v>11</v>
      </c>
      <c r="E1144">
        <f>IFERROR(IF('SUIVI VENTES 403e'!$A1130&lt;&gt;"",ROUND((($C1144/1.2)-$D1144),2),""),"")</f>
        <v>-11</v>
      </c>
      <c r="F1144">
        <f>IFERROR(IF('SUIVI VENTES 403e'!$A1130&lt;&gt;"",ROUND($E1144*$A1144,2),""),"")</f>
        <v>-22</v>
      </c>
      <c r="G1144">
        <f>IFERROR(IF('SUIVI VENTES 403e'!$A1130&lt;&gt;"",YEAR('SUIVI VENTES 403e'!$G1130),""),"")</f>
        <v>2022</v>
      </c>
      <c r="H1144">
        <f>IFERROR(IF('SUIVI VENTES 403e'!$A1130&lt;&gt;"",MONTH('SUIVI VENTES 403e'!$G1130),""),"")</f>
        <v>9</v>
      </c>
    </row>
    <row r="1145" spans="1:8" x14ac:dyDescent="0.25">
      <c r="A1145">
        <f>IFERROR('SUIVI VENTES 403e'!B1131*(INDEX(traitement!$A$2:$B$10,MATCH('SUIVI VENTES 403e'!$H1131,traitement!$A$2:$A$10,0),2)),"")</f>
        <v>12</v>
      </c>
      <c r="B1145">
        <f>IFERROR('SUIVI VENTES 403e'!F1131,"")</f>
        <v>130</v>
      </c>
      <c r="C1145">
        <f>IFERROR(IF('SUIVI VENTES 403e'!$A1131&lt;&gt;"",ROUND($B1145/$A1145,2),""),"")</f>
        <v>10.83</v>
      </c>
      <c r="D1145" cm="1">
        <f t="array" ref="D1145">IFERROR(INDEX($F$3:$R$7,MATCH($G1145,$F$4:$F$7,0),MATCH($H1145,$F$3:$R$3,0)+1),"")</f>
        <v>11</v>
      </c>
      <c r="E1145">
        <f>IFERROR(IF('SUIVI VENTES 403e'!$A1131&lt;&gt;"",ROUND((($C1145/1.2)-$D1145),2),""),"")</f>
        <v>-1.98</v>
      </c>
      <c r="F1145">
        <f>IFERROR(IF('SUIVI VENTES 403e'!$A1131&lt;&gt;"",ROUND($E1145*$A1145,2),""),"")</f>
        <v>-23.76</v>
      </c>
      <c r="G1145">
        <f>IFERROR(IF('SUIVI VENTES 403e'!$A1131&lt;&gt;"",YEAR('SUIVI VENTES 403e'!$G1131),""),"")</f>
        <v>2022</v>
      </c>
      <c r="H1145">
        <f>IFERROR(IF('SUIVI VENTES 403e'!$A1131&lt;&gt;"",MONTH('SUIVI VENTES 403e'!$G1131),""),"")</f>
        <v>9</v>
      </c>
    </row>
    <row r="1146" spans="1:8" x14ac:dyDescent="0.25">
      <c r="A1146">
        <f>IFERROR('SUIVI VENTES 403e'!B1132*(INDEX(traitement!$A$2:$B$10,MATCH('SUIVI VENTES 403e'!$H1132,traitement!$A$2:$A$10,0),2)),"")</f>
        <v>2</v>
      </c>
      <c r="B1146">
        <f>IFERROR('SUIVI VENTES 403e'!F1132,"")</f>
        <v>0</v>
      </c>
      <c r="C1146">
        <f>IFERROR(IF('SUIVI VENTES 403e'!$A1132&lt;&gt;"",ROUND($B1146/$A1146,2),""),"")</f>
        <v>0</v>
      </c>
      <c r="D1146" cm="1">
        <f t="array" ref="D1146">IFERROR(INDEX($F$3:$R$7,MATCH($G1146,$F$4:$F$7,0),MATCH($H1146,$F$3:$R$3,0)+1),"")</f>
        <v>11</v>
      </c>
      <c r="E1146">
        <f>IFERROR(IF('SUIVI VENTES 403e'!$A1132&lt;&gt;"",ROUND((($C1146/1.2)-$D1146),2),""),"")</f>
        <v>-11</v>
      </c>
      <c r="F1146">
        <f>IFERROR(IF('SUIVI VENTES 403e'!$A1132&lt;&gt;"",ROUND($E1146*$A1146,2),""),"")</f>
        <v>-22</v>
      </c>
      <c r="G1146">
        <f>IFERROR(IF('SUIVI VENTES 403e'!$A1132&lt;&gt;"",YEAR('SUIVI VENTES 403e'!$G1132),""),"")</f>
        <v>2022</v>
      </c>
      <c r="H1146">
        <f>IFERROR(IF('SUIVI VENTES 403e'!$A1132&lt;&gt;"",MONTH('SUIVI VENTES 403e'!$G1132),""),"")</f>
        <v>9</v>
      </c>
    </row>
    <row r="1147" spans="1:8" x14ac:dyDescent="0.25">
      <c r="A1147">
        <f>IFERROR('SUIVI VENTES 403e'!B1133*(INDEX(traitement!$A$2:$B$10,MATCH('SUIVI VENTES 403e'!$H1133,traitement!$A$2:$A$10,0),2)),"")</f>
        <v>5</v>
      </c>
      <c r="B1147">
        <f>IFERROR('SUIVI VENTES 403e'!F1133,"")</f>
        <v>54.17</v>
      </c>
      <c r="C1147">
        <f>IFERROR(IF('SUIVI VENTES 403e'!$A1133&lt;&gt;"",ROUND($B1147/$A1147,2),""),"")</f>
        <v>10.83</v>
      </c>
      <c r="D1147" cm="1">
        <f t="array" ref="D1147">IFERROR(INDEX($F$3:$R$7,MATCH($G1147,$F$4:$F$7,0),MATCH($H1147,$F$3:$R$3,0)+1),"")</f>
        <v>11</v>
      </c>
      <c r="E1147">
        <f>IFERROR(IF('SUIVI VENTES 403e'!$A1133&lt;&gt;"",ROUND((($C1147/1.2)-$D1147),2),""),"")</f>
        <v>-1.98</v>
      </c>
      <c r="F1147">
        <f>IFERROR(IF('SUIVI VENTES 403e'!$A1133&lt;&gt;"",ROUND($E1147*$A1147,2),""),"")</f>
        <v>-9.9</v>
      </c>
      <c r="G1147">
        <f>IFERROR(IF('SUIVI VENTES 403e'!$A1133&lt;&gt;"",YEAR('SUIVI VENTES 403e'!$G1133),""),"")</f>
        <v>2022</v>
      </c>
      <c r="H1147">
        <f>IFERROR(IF('SUIVI VENTES 403e'!$A1133&lt;&gt;"",MONTH('SUIVI VENTES 403e'!$G1133),""),"")</f>
        <v>9</v>
      </c>
    </row>
    <row r="1148" spans="1:8" x14ac:dyDescent="0.25">
      <c r="A1148">
        <f>IFERROR('SUIVI VENTES 403e'!B1134*(INDEX(traitement!$A$2:$B$10,MATCH('SUIVI VENTES 403e'!$H1134,traitement!$A$2:$A$10,0),2)),"")</f>
        <v>1</v>
      </c>
      <c r="B1148">
        <f>IFERROR('SUIVI VENTES 403e'!F1134,"")</f>
        <v>0</v>
      </c>
      <c r="C1148">
        <f>IFERROR(IF('SUIVI VENTES 403e'!$A1134&lt;&gt;"",ROUND($B1148/$A1148,2),""),"")</f>
        <v>0</v>
      </c>
      <c r="D1148" cm="1">
        <f t="array" ref="D1148">IFERROR(INDEX($F$3:$R$7,MATCH($G1148,$F$4:$F$7,0),MATCH($H1148,$F$3:$R$3,0)+1),"")</f>
        <v>11</v>
      </c>
      <c r="E1148">
        <f>IFERROR(IF('SUIVI VENTES 403e'!$A1134&lt;&gt;"",ROUND((($C1148/1.2)-$D1148),2),""),"")</f>
        <v>-11</v>
      </c>
      <c r="F1148">
        <f>IFERROR(IF('SUIVI VENTES 403e'!$A1134&lt;&gt;"",ROUND($E1148*$A1148,2),""),"")</f>
        <v>-11</v>
      </c>
      <c r="G1148">
        <f>IFERROR(IF('SUIVI VENTES 403e'!$A1134&lt;&gt;"",YEAR('SUIVI VENTES 403e'!$G1134),""),"")</f>
        <v>2022</v>
      </c>
      <c r="H1148">
        <f>IFERROR(IF('SUIVI VENTES 403e'!$A1134&lt;&gt;"",MONTH('SUIVI VENTES 403e'!$G1134),""),"")</f>
        <v>9</v>
      </c>
    </row>
    <row r="1149" spans="1:8" x14ac:dyDescent="0.25">
      <c r="A1149">
        <f>IFERROR('SUIVI VENTES 403e'!B1135*(INDEX(traitement!$A$2:$B$10,MATCH('SUIVI VENTES 403e'!$H1135,traitement!$A$2:$A$10,0),2)),"")</f>
        <v>0.5</v>
      </c>
      <c r="B1149">
        <f>IFERROR('SUIVI VENTES 403e'!F1135,"")</f>
        <v>10.83</v>
      </c>
      <c r="C1149">
        <f>IFERROR(IF('SUIVI VENTES 403e'!$A1135&lt;&gt;"",ROUND($B1149/$A1149,2),""),"")</f>
        <v>21.66</v>
      </c>
      <c r="D1149" cm="1">
        <f t="array" ref="D1149">IFERROR(INDEX($F$3:$R$7,MATCH($G1149,$F$4:$F$7,0),MATCH($H1149,$F$3:$R$3,0)+1),"")</f>
        <v>11</v>
      </c>
      <c r="E1149">
        <f>IFERROR(IF('SUIVI VENTES 403e'!$A1135&lt;&gt;"",ROUND((($C1149/1.2)-$D1149),2),""),"")</f>
        <v>7.05</v>
      </c>
      <c r="F1149">
        <f>IFERROR(IF('SUIVI VENTES 403e'!$A1135&lt;&gt;"",ROUND($E1149*$A1149,2),""),"")</f>
        <v>3.53</v>
      </c>
      <c r="G1149">
        <f>IFERROR(IF('SUIVI VENTES 403e'!$A1135&lt;&gt;"",YEAR('SUIVI VENTES 403e'!$G1135),""),"")</f>
        <v>2022</v>
      </c>
      <c r="H1149">
        <f>IFERROR(IF('SUIVI VENTES 403e'!$A1135&lt;&gt;"",MONTH('SUIVI VENTES 403e'!$G1135),""),"")</f>
        <v>9</v>
      </c>
    </row>
    <row r="1150" spans="1:8" x14ac:dyDescent="0.25">
      <c r="A1150">
        <f>IFERROR('SUIVI VENTES 403e'!B1136*(INDEX(traitement!$A$2:$B$10,MATCH('SUIVI VENTES 403e'!$H1136,traitement!$A$2:$A$10,0),2)),"")</f>
        <v>12</v>
      </c>
      <c r="B1150">
        <f>IFERROR('SUIVI VENTES 403e'!F1136,"")</f>
        <v>130</v>
      </c>
      <c r="C1150">
        <f>IFERROR(IF('SUIVI VENTES 403e'!$A1136&lt;&gt;"",ROUND($B1150/$A1150,2),""),"")</f>
        <v>10.83</v>
      </c>
      <c r="D1150" cm="1">
        <f t="array" ref="D1150">IFERROR(INDEX($F$3:$R$7,MATCH($G1150,$F$4:$F$7,0),MATCH($H1150,$F$3:$R$3,0)+1),"")</f>
        <v>11</v>
      </c>
      <c r="E1150">
        <f>IFERROR(IF('SUIVI VENTES 403e'!$A1136&lt;&gt;"",ROUND((($C1150/1.2)-$D1150),2),""),"")</f>
        <v>-1.98</v>
      </c>
      <c r="F1150">
        <f>IFERROR(IF('SUIVI VENTES 403e'!$A1136&lt;&gt;"",ROUND($E1150*$A1150,2),""),"")</f>
        <v>-23.76</v>
      </c>
      <c r="G1150">
        <f>IFERROR(IF('SUIVI VENTES 403e'!$A1136&lt;&gt;"",YEAR('SUIVI VENTES 403e'!$G1136),""),"")</f>
        <v>2022</v>
      </c>
      <c r="H1150">
        <f>IFERROR(IF('SUIVI VENTES 403e'!$A1136&lt;&gt;"",MONTH('SUIVI VENTES 403e'!$G1136),""),"")</f>
        <v>9</v>
      </c>
    </row>
    <row r="1151" spans="1:8" x14ac:dyDescent="0.25">
      <c r="A1151">
        <f>IFERROR('SUIVI VENTES 403e'!B1137*(INDEX(traitement!$A$2:$B$10,MATCH('SUIVI VENTES 403e'!$H1137,traitement!$A$2:$A$10,0),2)),"")</f>
        <v>2</v>
      </c>
      <c r="B1151">
        <f>IFERROR('SUIVI VENTES 403e'!F1137,"")</f>
        <v>0</v>
      </c>
      <c r="C1151">
        <f>IFERROR(IF('SUIVI VENTES 403e'!$A1137&lt;&gt;"",ROUND($B1151/$A1151,2),""),"")</f>
        <v>0</v>
      </c>
      <c r="D1151" cm="1">
        <f t="array" ref="D1151">IFERROR(INDEX($F$3:$R$7,MATCH($G1151,$F$4:$F$7,0),MATCH($H1151,$F$3:$R$3,0)+1),"")</f>
        <v>11</v>
      </c>
      <c r="E1151">
        <f>IFERROR(IF('SUIVI VENTES 403e'!$A1137&lt;&gt;"",ROUND((($C1151/1.2)-$D1151),2),""),"")</f>
        <v>-11</v>
      </c>
      <c r="F1151">
        <f>IFERROR(IF('SUIVI VENTES 403e'!$A1137&lt;&gt;"",ROUND($E1151*$A1151,2),""),"")</f>
        <v>-22</v>
      </c>
      <c r="G1151">
        <f>IFERROR(IF('SUIVI VENTES 403e'!$A1137&lt;&gt;"",YEAR('SUIVI VENTES 403e'!$G1137),""),"")</f>
        <v>2022</v>
      </c>
      <c r="H1151">
        <f>IFERROR(IF('SUIVI VENTES 403e'!$A1137&lt;&gt;"",MONTH('SUIVI VENTES 403e'!$G1137),""),"")</f>
        <v>9</v>
      </c>
    </row>
    <row r="1152" spans="1:8" x14ac:dyDescent="0.25">
      <c r="A1152">
        <f>IFERROR('SUIVI VENTES 403e'!B1138*(INDEX(traitement!$A$2:$B$10,MATCH('SUIVI VENTES 403e'!$H1138,traitement!$A$2:$A$10,0),2)),"")</f>
        <v>10</v>
      </c>
      <c r="B1152">
        <f>IFERROR('SUIVI VENTES 403e'!F1138,"")</f>
        <v>108.33</v>
      </c>
      <c r="C1152">
        <f>IFERROR(IF('SUIVI VENTES 403e'!$A1138&lt;&gt;"",ROUND($B1152/$A1152,2),""),"")</f>
        <v>10.83</v>
      </c>
      <c r="D1152" cm="1">
        <f t="array" ref="D1152">IFERROR(INDEX($F$3:$R$7,MATCH($G1152,$F$4:$F$7,0),MATCH($H1152,$F$3:$R$3,0)+1),"")</f>
        <v>11</v>
      </c>
      <c r="E1152">
        <f>IFERROR(IF('SUIVI VENTES 403e'!$A1138&lt;&gt;"",ROUND((($C1152/1.2)-$D1152),2),""),"")</f>
        <v>-1.98</v>
      </c>
      <c r="F1152">
        <f>IFERROR(IF('SUIVI VENTES 403e'!$A1138&lt;&gt;"",ROUND($E1152*$A1152,2),""),"")</f>
        <v>-19.8</v>
      </c>
      <c r="G1152">
        <f>IFERROR(IF('SUIVI VENTES 403e'!$A1138&lt;&gt;"",YEAR('SUIVI VENTES 403e'!$G1138),""),"")</f>
        <v>2022</v>
      </c>
      <c r="H1152">
        <f>IFERROR(IF('SUIVI VENTES 403e'!$A1138&lt;&gt;"",MONTH('SUIVI VENTES 403e'!$G1138),""),"")</f>
        <v>9</v>
      </c>
    </row>
    <row r="1153" spans="1:8" x14ac:dyDescent="0.25">
      <c r="A1153">
        <f>IFERROR('SUIVI VENTES 403e'!B1139*(INDEX(traitement!$A$2:$B$10,MATCH('SUIVI VENTES 403e'!$H1139,traitement!$A$2:$A$10,0),2)),"")</f>
        <v>2</v>
      </c>
      <c r="B1153">
        <f>IFERROR('SUIVI VENTES 403e'!F1139,"")</f>
        <v>0</v>
      </c>
      <c r="C1153">
        <f>IFERROR(IF('SUIVI VENTES 403e'!$A1139&lt;&gt;"",ROUND($B1153/$A1153,2),""),"")</f>
        <v>0</v>
      </c>
      <c r="D1153" cm="1">
        <f t="array" ref="D1153">IFERROR(INDEX($F$3:$R$7,MATCH($G1153,$F$4:$F$7,0),MATCH($H1153,$F$3:$R$3,0)+1),"")</f>
        <v>11</v>
      </c>
      <c r="E1153">
        <f>IFERROR(IF('SUIVI VENTES 403e'!$A1139&lt;&gt;"",ROUND((($C1153/1.2)-$D1153),2),""),"")</f>
        <v>-11</v>
      </c>
      <c r="F1153">
        <f>IFERROR(IF('SUIVI VENTES 403e'!$A1139&lt;&gt;"",ROUND($E1153*$A1153,2),""),"")</f>
        <v>-22</v>
      </c>
      <c r="G1153">
        <f>IFERROR(IF('SUIVI VENTES 403e'!$A1139&lt;&gt;"",YEAR('SUIVI VENTES 403e'!$G1139),""),"")</f>
        <v>2022</v>
      </c>
      <c r="H1153">
        <f>IFERROR(IF('SUIVI VENTES 403e'!$A1139&lt;&gt;"",MONTH('SUIVI VENTES 403e'!$G1139),""),"")</f>
        <v>9</v>
      </c>
    </row>
    <row r="1154" spans="1:8" x14ac:dyDescent="0.25">
      <c r="A1154">
        <f>IFERROR('SUIVI VENTES 403e'!B1140*(INDEX(traitement!$A$2:$B$10,MATCH('SUIVI VENTES 403e'!$H1140,traitement!$A$2:$A$10,0),2)),"")</f>
        <v>50</v>
      </c>
      <c r="B1154">
        <f>IFERROR('SUIVI VENTES 403e'!F1140,"")</f>
        <v>541.66999999999996</v>
      </c>
      <c r="C1154">
        <f>IFERROR(IF('SUIVI VENTES 403e'!$A1140&lt;&gt;"",ROUND($B1154/$A1154,2),""),"")</f>
        <v>10.83</v>
      </c>
      <c r="D1154" cm="1">
        <f t="array" ref="D1154">IFERROR(INDEX($F$3:$R$7,MATCH($G1154,$F$4:$F$7,0),MATCH($H1154,$F$3:$R$3,0)+1),"")</f>
        <v>11</v>
      </c>
      <c r="E1154">
        <f>IFERROR(IF('SUIVI VENTES 403e'!$A1140&lt;&gt;"",ROUND((($C1154/1.2)-$D1154),2),""),"")</f>
        <v>-1.98</v>
      </c>
      <c r="F1154">
        <f>IFERROR(IF('SUIVI VENTES 403e'!$A1140&lt;&gt;"",ROUND($E1154*$A1154,2),""),"")</f>
        <v>-99</v>
      </c>
      <c r="G1154">
        <f>IFERROR(IF('SUIVI VENTES 403e'!$A1140&lt;&gt;"",YEAR('SUIVI VENTES 403e'!$G1140),""),"")</f>
        <v>2022</v>
      </c>
      <c r="H1154">
        <f>IFERROR(IF('SUIVI VENTES 403e'!$A1140&lt;&gt;"",MONTH('SUIVI VENTES 403e'!$G1140),""),"")</f>
        <v>9</v>
      </c>
    </row>
    <row r="1155" spans="1:8" x14ac:dyDescent="0.25">
      <c r="A1155">
        <f>IFERROR('SUIVI VENTES 403e'!B1141*(INDEX(traitement!$A$2:$B$10,MATCH('SUIVI VENTES 403e'!$H1141,traitement!$A$2:$A$10,0),2)),"")</f>
        <v>10</v>
      </c>
      <c r="B1155">
        <f>IFERROR('SUIVI VENTES 403e'!F1141,"")</f>
        <v>0</v>
      </c>
      <c r="C1155">
        <f>IFERROR(IF('SUIVI VENTES 403e'!$A1141&lt;&gt;"",ROUND($B1155/$A1155,2),""),"")</f>
        <v>0</v>
      </c>
      <c r="D1155" cm="1">
        <f t="array" ref="D1155">IFERROR(INDEX($F$3:$R$7,MATCH($G1155,$F$4:$F$7,0),MATCH($H1155,$F$3:$R$3,0)+1),"")</f>
        <v>11</v>
      </c>
      <c r="E1155">
        <f>IFERROR(IF('SUIVI VENTES 403e'!$A1141&lt;&gt;"",ROUND((($C1155/1.2)-$D1155),2),""),"")</f>
        <v>-11</v>
      </c>
      <c r="F1155">
        <f>IFERROR(IF('SUIVI VENTES 403e'!$A1141&lt;&gt;"",ROUND($E1155*$A1155,2),""),"")</f>
        <v>-110</v>
      </c>
      <c r="G1155">
        <f>IFERROR(IF('SUIVI VENTES 403e'!$A1141&lt;&gt;"",YEAR('SUIVI VENTES 403e'!$G1141),""),"")</f>
        <v>2022</v>
      </c>
      <c r="H1155">
        <f>IFERROR(IF('SUIVI VENTES 403e'!$A1141&lt;&gt;"",MONTH('SUIVI VENTES 403e'!$G1141),""),"")</f>
        <v>9</v>
      </c>
    </row>
    <row r="1156" spans="1:8" x14ac:dyDescent="0.25">
      <c r="A1156">
        <f>IFERROR('SUIVI VENTES 403e'!B1142*(INDEX(traitement!$A$2:$B$10,MATCH('SUIVI VENTES 403e'!$H1142,traitement!$A$2:$A$10,0),2)),"")</f>
        <v>5</v>
      </c>
      <c r="B1156">
        <f>IFERROR('SUIVI VENTES 403e'!F1142,"")</f>
        <v>54.17</v>
      </c>
      <c r="C1156">
        <f>IFERROR(IF('SUIVI VENTES 403e'!$A1142&lt;&gt;"",ROUND($B1156/$A1156,2),""),"")</f>
        <v>10.83</v>
      </c>
      <c r="D1156" cm="1">
        <f t="array" ref="D1156">IFERROR(INDEX($F$3:$R$7,MATCH($G1156,$F$4:$F$7,0),MATCH($H1156,$F$3:$R$3,0)+1),"")</f>
        <v>11</v>
      </c>
      <c r="E1156">
        <f>IFERROR(IF('SUIVI VENTES 403e'!$A1142&lt;&gt;"",ROUND((($C1156/1.2)-$D1156),2),""),"")</f>
        <v>-1.98</v>
      </c>
      <c r="F1156">
        <f>IFERROR(IF('SUIVI VENTES 403e'!$A1142&lt;&gt;"",ROUND($E1156*$A1156,2),""),"")</f>
        <v>-9.9</v>
      </c>
      <c r="G1156">
        <f>IFERROR(IF('SUIVI VENTES 403e'!$A1142&lt;&gt;"",YEAR('SUIVI VENTES 403e'!$G1142),""),"")</f>
        <v>2022</v>
      </c>
      <c r="H1156">
        <f>IFERROR(IF('SUIVI VENTES 403e'!$A1142&lt;&gt;"",MONTH('SUIVI VENTES 403e'!$G1142),""),"")</f>
        <v>9</v>
      </c>
    </row>
    <row r="1157" spans="1:8" x14ac:dyDescent="0.25">
      <c r="A1157">
        <f>IFERROR('SUIVI VENTES 403e'!B1143*(INDEX(traitement!$A$2:$B$10,MATCH('SUIVI VENTES 403e'!$H1143,traitement!$A$2:$A$10,0),2)),"")</f>
        <v>1</v>
      </c>
      <c r="B1157">
        <f>IFERROR('SUIVI VENTES 403e'!F1143,"")</f>
        <v>0</v>
      </c>
      <c r="C1157">
        <f>IFERROR(IF('SUIVI VENTES 403e'!$A1143&lt;&gt;"",ROUND($B1157/$A1157,2),""),"")</f>
        <v>0</v>
      </c>
      <c r="D1157" cm="1">
        <f t="array" ref="D1157">IFERROR(INDEX($F$3:$R$7,MATCH($G1157,$F$4:$F$7,0),MATCH($H1157,$F$3:$R$3,0)+1),"")</f>
        <v>11</v>
      </c>
      <c r="E1157">
        <f>IFERROR(IF('SUIVI VENTES 403e'!$A1143&lt;&gt;"",ROUND((($C1157/1.2)-$D1157),2),""),"")</f>
        <v>-11</v>
      </c>
      <c r="F1157">
        <f>IFERROR(IF('SUIVI VENTES 403e'!$A1143&lt;&gt;"",ROUND($E1157*$A1157,2),""),"")</f>
        <v>-11</v>
      </c>
      <c r="G1157">
        <f>IFERROR(IF('SUIVI VENTES 403e'!$A1143&lt;&gt;"",YEAR('SUIVI VENTES 403e'!$G1143),""),"")</f>
        <v>2022</v>
      </c>
      <c r="H1157">
        <f>IFERROR(IF('SUIVI VENTES 403e'!$A1143&lt;&gt;"",MONTH('SUIVI VENTES 403e'!$G1143),""),"")</f>
        <v>9</v>
      </c>
    </row>
    <row r="1158" spans="1:8" x14ac:dyDescent="0.25">
      <c r="A1158">
        <f>IFERROR('SUIVI VENTES 403e'!B1144*(INDEX(traitement!$A$2:$B$10,MATCH('SUIVI VENTES 403e'!$H1144,traitement!$A$2:$A$10,0),2)),"")</f>
        <v>3.5</v>
      </c>
      <c r="B1158">
        <f>IFERROR('SUIVI VENTES 403e'!F1144,"")</f>
        <v>43.75</v>
      </c>
      <c r="C1158">
        <f>IFERROR(IF('SUIVI VENTES 403e'!$A1144&lt;&gt;"",ROUND($B1158/$A1158,2),""),"")</f>
        <v>12.5</v>
      </c>
      <c r="D1158" cm="1">
        <f t="array" ref="D1158">IFERROR(INDEX($F$3:$R$7,MATCH($G1158,$F$4:$F$7,0),MATCH($H1158,$F$3:$R$3,0)+1),"")</f>
        <v>11</v>
      </c>
      <c r="E1158">
        <f>IFERROR(IF('SUIVI VENTES 403e'!$A1144&lt;&gt;"",ROUND((($C1158/1.2)-$D1158),2),""),"")</f>
        <v>-0.57999999999999996</v>
      </c>
      <c r="F1158">
        <f>IFERROR(IF('SUIVI VENTES 403e'!$A1144&lt;&gt;"",ROUND($E1158*$A1158,2),""),"")</f>
        <v>-2.0299999999999998</v>
      </c>
      <c r="G1158">
        <f>IFERROR(IF('SUIVI VENTES 403e'!$A1144&lt;&gt;"",YEAR('SUIVI VENTES 403e'!$G1144),""),"")</f>
        <v>2022</v>
      </c>
      <c r="H1158">
        <f>IFERROR(IF('SUIVI VENTES 403e'!$A1144&lt;&gt;"",MONTH('SUIVI VENTES 403e'!$G1144),""),"")</f>
        <v>9</v>
      </c>
    </row>
    <row r="1159" spans="1:8" x14ac:dyDescent="0.25">
      <c r="A1159">
        <f>IFERROR('SUIVI VENTES 403e'!B1145*(INDEX(traitement!$A$2:$B$10,MATCH('SUIVI VENTES 403e'!$H1145,traitement!$A$2:$A$10,0),2)),"")</f>
        <v>0.5</v>
      </c>
      <c r="B1159">
        <f>IFERROR('SUIVI VENTES 403e'!F1145,"")</f>
        <v>0</v>
      </c>
      <c r="C1159">
        <f>IFERROR(IF('SUIVI VENTES 403e'!$A1145&lt;&gt;"",ROUND($B1159/$A1159,2),""),"")</f>
        <v>0</v>
      </c>
      <c r="D1159" cm="1">
        <f t="array" ref="D1159">IFERROR(INDEX($F$3:$R$7,MATCH($G1159,$F$4:$F$7,0),MATCH($H1159,$F$3:$R$3,0)+1),"")</f>
        <v>11</v>
      </c>
      <c r="E1159">
        <f>IFERROR(IF('SUIVI VENTES 403e'!$A1145&lt;&gt;"",ROUND((($C1159/1.2)-$D1159),2),""),"")</f>
        <v>-11</v>
      </c>
      <c r="F1159">
        <f>IFERROR(IF('SUIVI VENTES 403e'!$A1145&lt;&gt;"",ROUND($E1159*$A1159,2),""),"")</f>
        <v>-5.5</v>
      </c>
      <c r="G1159">
        <f>IFERROR(IF('SUIVI VENTES 403e'!$A1145&lt;&gt;"",YEAR('SUIVI VENTES 403e'!$G1145),""),"")</f>
        <v>2022</v>
      </c>
      <c r="H1159">
        <f>IFERROR(IF('SUIVI VENTES 403e'!$A1145&lt;&gt;"",MONTH('SUIVI VENTES 403e'!$G1145),""),"")</f>
        <v>9</v>
      </c>
    </row>
    <row r="1160" spans="1:8" x14ac:dyDescent="0.25">
      <c r="A1160">
        <f>IFERROR('SUIVI VENTES 403e'!B1146*(INDEX(traitement!$A$2:$B$10,MATCH('SUIVI VENTES 403e'!$H1146,traitement!$A$2:$A$10,0),2)),"")</f>
        <v>5</v>
      </c>
      <c r="B1160">
        <f>IFERROR('SUIVI VENTES 403e'!F1146,"")</f>
        <v>54.17</v>
      </c>
      <c r="C1160">
        <f>IFERROR(IF('SUIVI VENTES 403e'!$A1146&lt;&gt;"",ROUND($B1160/$A1160,2),""),"")</f>
        <v>10.83</v>
      </c>
      <c r="D1160" cm="1">
        <f t="array" ref="D1160">IFERROR(INDEX($F$3:$R$7,MATCH($G1160,$F$4:$F$7,0),MATCH($H1160,$F$3:$R$3,0)+1),"")</f>
        <v>11</v>
      </c>
      <c r="E1160">
        <f>IFERROR(IF('SUIVI VENTES 403e'!$A1146&lt;&gt;"",ROUND((($C1160/1.2)-$D1160),2),""),"")</f>
        <v>-1.98</v>
      </c>
      <c r="F1160">
        <f>IFERROR(IF('SUIVI VENTES 403e'!$A1146&lt;&gt;"",ROUND($E1160*$A1160,2),""),"")</f>
        <v>-9.9</v>
      </c>
      <c r="G1160">
        <f>IFERROR(IF('SUIVI VENTES 403e'!$A1146&lt;&gt;"",YEAR('SUIVI VENTES 403e'!$G1146),""),"")</f>
        <v>2022</v>
      </c>
      <c r="H1160">
        <f>IFERROR(IF('SUIVI VENTES 403e'!$A1146&lt;&gt;"",MONTH('SUIVI VENTES 403e'!$G1146),""),"")</f>
        <v>9</v>
      </c>
    </row>
    <row r="1161" spans="1:8" x14ac:dyDescent="0.25">
      <c r="A1161">
        <f>IFERROR('SUIVI VENTES 403e'!B1147*(INDEX(traitement!$A$2:$B$10,MATCH('SUIVI VENTES 403e'!$H1147,traitement!$A$2:$A$10,0),2)),"")</f>
        <v>1</v>
      </c>
      <c r="B1161">
        <f>IFERROR('SUIVI VENTES 403e'!F1147,"")</f>
        <v>0</v>
      </c>
      <c r="C1161">
        <f>IFERROR(IF('SUIVI VENTES 403e'!$A1147&lt;&gt;"",ROUND($B1161/$A1161,2),""),"")</f>
        <v>0</v>
      </c>
      <c r="D1161" cm="1">
        <f t="array" ref="D1161">IFERROR(INDEX($F$3:$R$7,MATCH($G1161,$F$4:$F$7,0),MATCH($H1161,$F$3:$R$3,0)+1),"")</f>
        <v>11</v>
      </c>
      <c r="E1161">
        <f>IFERROR(IF('SUIVI VENTES 403e'!$A1147&lt;&gt;"",ROUND((($C1161/1.2)-$D1161),2),""),"")</f>
        <v>-11</v>
      </c>
      <c r="F1161">
        <f>IFERROR(IF('SUIVI VENTES 403e'!$A1147&lt;&gt;"",ROUND($E1161*$A1161,2),""),"")</f>
        <v>-11</v>
      </c>
      <c r="G1161">
        <f>IFERROR(IF('SUIVI VENTES 403e'!$A1147&lt;&gt;"",YEAR('SUIVI VENTES 403e'!$G1147),""),"")</f>
        <v>2022</v>
      </c>
      <c r="H1161">
        <f>IFERROR(IF('SUIVI VENTES 403e'!$A1147&lt;&gt;"",MONTH('SUIVI VENTES 403e'!$G1147),""),"")</f>
        <v>9</v>
      </c>
    </row>
    <row r="1162" spans="1:8" x14ac:dyDescent="0.25">
      <c r="A1162">
        <f>IFERROR('SUIVI VENTES 403e'!B1148*(INDEX(traitement!$A$2:$B$10,MATCH('SUIVI VENTES 403e'!$H1148,traitement!$A$2:$A$10,0),2)),"")</f>
        <v>5</v>
      </c>
      <c r="B1162">
        <f>IFERROR('SUIVI VENTES 403e'!F1148,"")</f>
        <v>52.5</v>
      </c>
      <c r="C1162">
        <f>IFERROR(IF('SUIVI VENTES 403e'!$A1148&lt;&gt;"",ROUND($B1162/$A1162,2),""),"")</f>
        <v>10.5</v>
      </c>
      <c r="D1162" cm="1">
        <f t="array" ref="D1162">IFERROR(INDEX($F$3:$R$7,MATCH($G1162,$F$4:$F$7,0),MATCH($H1162,$F$3:$R$3,0)+1),"")</f>
        <v>11</v>
      </c>
      <c r="E1162">
        <f>IFERROR(IF('SUIVI VENTES 403e'!$A1148&lt;&gt;"",ROUND((($C1162/1.2)-$D1162),2),""),"")</f>
        <v>-2.25</v>
      </c>
      <c r="F1162">
        <f>IFERROR(IF('SUIVI VENTES 403e'!$A1148&lt;&gt;"",ROUND($E1162*$A1162,2),""),"")</f>
        <v>-11.25</v>
      </c>
      <c r="G1162">
        <f>IFERROR(IF('SUIVI VENTES 403e'!$A1148&lt;&gt;"",YEAR('SUIVI VENTES 403e'!$G1148),""),"")</f>
        <v>2022</v>
      </c>
      <c r="H1162">
        <f>IFERROR(IF('SUIVI VENTES 403e'!$A1148&lt;&gt;"",MONTH('SUIVI VENTES 403e'!$G1148),""),"")</f>
        <v>9</v>
      </c>
    </row>
    <row r="1163" spans="1:8" x14ac:dyDescent="0.25">
      <c r="A1163">
        <f>IFERROR('SUIVI VENTES 403e'!B1149*(INDEX(traitement!$A$2:$B$10,MATCH('SUIVI VENTES 403e'!$H1149,traitement!$A$2:$A$10,0),2)),"")</f>
        <v>25</v>
      </c>
      <c r="B1163">
        <f>IFERROR('SUIVI VENTES 403e'!F1149,"")</f>
        <v>262.5</v>
      </c>
      <c r="C1163">
        <f>IFERROR(IF('SUIVI VENTES 403e'!$A1149&lt;&gt;"",ROUND($B1163/$A1163,2),""),"")</f>
        <v>10.5</v>
      </c>
      <c r="D1163" cm="1">
        <f t="array" ref="D1163">IFERROR(INDEX($F$3:$R$7,MATCH($G1163,$F$4:$F$7,0),MATCH($H1163,$F$3:$R$3,0)+1),"")</f>
        <v>11</v>
      </c>
      <c r="E1163">
        <f>IFERROR(IF('SUIVI VENTES 403e'!$A1149&lt;&gt;"",ROUND((($C1163/1.2)-$D1163),2),""),"")</f>
        <v>-2.25</v>
      </c>
      <c r="F1163">
        <f>IFERROR(IF('SUIVI VENTES 403e'!$A1149&lt;&gt;"",ROUND($E1163*$A1163,2),""),"")</f>
        <v>-56.25</v>
      </c>
      <c r="G1163">
        <f>IFERROR(IF('SUIVI VENTES 403e'!$A1149&lt;&gt;"",YEAR('SUIVI VENTES 403e'!$G1149),""),"")</f>
        <v>2022</v>
      </c>
      <c r="H1163">
        <f>IFERROR(IF('SUIVI VENTES 403e'!$A1149&lt;&gt;"",MONTH('SUIVI VENTES 403e'!$G1149),""),"")</f>
        <v>9</v>
      </c>
    </row>
    <row r="1164" spans="1:8" x14ac:dyDescent="0.25">
      <c r="A1164">
        <f>IFERROR('SUIVI VENTES 403e'!B1150*(INDEX(traitement!$A$2:$B$10,MATCH('SUIVI VENTES 403e'!$H1150,traitement!$A$2:$A$10,0),2)),"")</f>
        <v>5</v>
      </c>
      <c r="B1164">
        <f>IFERROR('SUIVI VENTES 403e'!F1150,"")</f>
        <v>0</v>
      </c>
      <c r="C1164">
        <f>IFERROR(IF('SUIVI VENTES 403e'!$A1150&lt;&gt;"",ROUND($B1164/$A1164,2),""),"")</f>
        <v>0</v>
      </c>
      <c r="D1164" cm="1">
        <f t="array" ref="D1164">IFERROR(INDEX($F$3:$R$7,MATCH($G1164,$F$4:$F$7,0),MATCH($H1164,$F$3:$R$3,0)+1),"")</f>
        <v>11</v>
      </c>
      <c r="E1164">
        <f>IFERROR(IF('SUIVI VENTES 403e'!$A1150&lt;&gt;"",ROUND((($C1164/1.2)-$D1164),2),""),"")</f>
        <v>-11</v>
      </c>
      <c r="F1164">
        <f>IFERROR(IF('SUIVI VENTES 403e'!$A1150&lt;&gt;"",ROUND($E1164*$A1164,2),""),"")</f>
        <v>-55</v>
      </c>
      <c r="G1164">
        <f>IFERROR(IF('SUIVI VENTES 403e'!$A1150&lt;&gt;"",YEAR('SUIVI VENTES 403e'!$G1150),""),"")</f>
        <v>2022</v>
      </c>
      <c r="H1164">
        <f>IFERROR(IF('SUIVI VENTES 403e'!$A1150&lt;&gt;"",MONTH('SUIVI VENTES 403e'!$G1150),""),"")</f>
        <v>9</v>
      </c>
    </row>
    <row r="1165" spans="1:8" x14ac:dyDescent="0.25">
      <c r="A1165">
        <f>IFERROR('SUIVI VENTES 403e'!B1151*(INDEX(traitement!$A$2:$B$10,MATCH('SUIVI VENTES 403e'!$H1151,traitement!$A$2:$A$10,0),2)),"")</f>
        <v>15</v>
      </c>
      <c r="B1165">
        <f>IFERROR('SUIVI VENTES 403e'!F1151,"")</f>
        <v>162.5</v>
      </c>
      <c r="C1165">
        <f>IFERROR(IF('SUIVI VENTES 403e'!$A1151&lt;&gt;"",ROUND($B1165/$A1165,2),""),"")</f>
        <v>10.83</v>
      </c>
      <c r="D1165" cm="1">
        <f t="array" ref="D1165">IFERROR(INDEX($F$3:$R$7,MATCH($G1165,$F$4:$F$7,0),MATCH($H1165,$F$3:$R$3,0)+1),"")</f>
        <v>11</v>
      </c>
      <c r="E1165">
        <f>IFERROR(IF('SUIVI VENTES 403e'!$A1151&lt;&gt;"",ROUND((($C1165/1.2)-$D1165),2),""),"")</f>
        <v>-1.98</v>
      </c>
      <c r="F1165">
        <f>IFERROR(IF('SUIVI VENTES 403e'!$A1151&lt;&gt;"",ROUND($E1165*$A1165,2),""),"")</f>
        <v>-29.7</v>
      </c>
      <c r="G1165">
        <f>IFERROR(IF('SUIVI VENTES 403e'!$A1151&lt;&gt;"",YEAR('SUIVI VENTES 403e'!$G1151),""),"")</f>
        <v>2022</v>
      </c>
      <c r="H1165">
        <f>IFERROR(IF('SUIVI VENTES 403e'!$A1151&lt;&gt;"",MONTH('SUIVI VENTES 403e'!$G1151),""),"")</f>
        <v>9</v>
      </c>
    </row>
    <row r="1166" spans="1:8" x14ac:dyDescent="0.25">
      <c r="A1166">
        <f>IFERROR('SUIVI VENTES 403e'!B1152*(INDEX(traitement!$A$2:$B$10,MATCH('SUIVI VENTES 403e'!$H1152,traitement!$A$2:$A$10,0),2)),"")</f>
        <v>3</v>
      </c>
      <c r="B1166">
        <f>IFERROR('SUIVI VENTES 403e'!F1152,"")</f>
        <v>0</v>
      </c>
      <c r="C1166">
        <f>IFERROR(IF('SUIVI VENTES 403e'!$A1152&lt;&gt;"",ROUND($B1166/$A1166,2),""),"")</f>
        <v>0</v>
      </c>
      <c r="D1166" cm="1">
        <f t="array" ref="D1166">IFERROR(INDEX($F$3:$R$7,MATCH($G1166,$F$4:$F$7,0),MATCH($H1166,$F$3:$R$3,0)+1),"")</f>
        <v>11</v>
      </c>
      <c r="E1166">
        <f>IFERROR(IF('SUIVI VENTES 403e'!$A1152&lt;&gt;"",ROUND((($C1166/1.2)-$D1166),2),""),"")</f>
        <v>-11</v>
      </c>
      <c r="F1166">
        <f>IFERROR(IF('SUIVI VENTES 403e'!$A1152&lt;&gt;"",ROUND($E1166*$A1166,2),""),"")</f>
        <v>-33</v>
      </c>
      <c r="G1166">
        <f>IFERROR(IF('SUIVI VENTES 403e'!$A1152&lt;&gt;"",YEAR('SUIVI VENTES 403e'!$G1152),""),"")</f>
        <v>2022</v>
      </c>
      <c r="H1166">
        <f>IFERROR(IF('SUIVI VENTES 403e'!$A1152&lt;&gt;"",MONTH('SUIVI VENTES 403e'!$G1152),""),"")</f>
        <v>9</v>
      </c>
    </row>
    <row r="1167" spans="1:8" x14ac:dyDescent="0.25">
      <c r="A1167">
        <f>IFERROR('SUIVI VENTES 403e'!B1153*(INDEX(traitement!$A$2:$B$10,MATCH('SUIVI VENTES 403e'!$H1153,traitement!$A$2:$A$10,0),2)),"")</f>
        <v>30</v>
      </c>
      <c r="B1167">
        <f>IFERROR('SUIVI VENTES 403e'!F1153,"")</f>
        <v>325</v>
      </c>
      <c r="C1167">
        <f>IFERROR(IF('SUIVI VENTES 403e'!$A1153&lt;&gt;"",ROUND($B1167/$A1167,2),""),"")</f>
        <v>10.83</v>
      </c>
      <c r="D1167" cm="1">
        <f t="array" ref="D1167">IFERROR(INDEX($F$3:$R$7,MATCH($G1167,$F$4:$F$7,0),MATCH($H1167,$F$3:$R$3,0)+1),"")</f>
        <v>11</v>
      </c>
      <c r="E1167">
        <f>IFERROR(IF('SUIVI VENTES 403e'!$A1153&lt;&gt;"",ROUND((($C1167/1.2)-$D1167),2),""),"")</f>
        <v>-1.98</v>
      </c>
      <c r="F1167">
        <f>IFERROR(IF('SUIVI VENTES 403e'!$A1153&lt;&gt;"",ROUND($E1167*$A1167,2),""),"")</f>
        <v>-59.4</v>
      </c>
      <c r="G1167">
        <f>IFERROR(IF('SUIVI VENTES 403e'!$A1153&lt;&gt;"",YEAR('SUIVI VENTES 403e'!$G1153),""),"")</f>
        <v>2022</v>
      </c>
      <c r="H1167">
        <f>IFERROR(IF('SUIVI VENTES 403e'!$A1153&lt;&gt;"",MONTH('SUIVI VENTES 403e'!$G1153),""),"")</f>
        <v>9</v>
      </c>
    </row>
    <row r="1168" spans="1:8" x14ac:dyDescent="0.25">
      <c r="A1168">
        <f>IFERROR('SUIVI VENTES 403e'!B1154*(INDEX(traitement!$A$2:$B$10,MATCH('SUIVI VENTES 403e'!$H1154,traitement!$A$2:$A$10,0),2)),"")</f>
        <v>6</v>
      </c>
      <c r="B1168">
        <f>IFERROR('SUIVI VENTES 403e'!F1154,"")</f>
        <v>0</v>
      </c>
      <c r="C1168">
        <f>IFERROR(IF('SUIVI VENTES 403e'!$A1154&lt;&gt;"",ROUND($B1168/$A1168,2),""),"")</f>
        <v>0</v>
      </c>
      <c r="D1168" cm="1">
        <f t="array" ref="D1168">IFERROR(INDEX($F$3:$R$7,MATCH($G1168,$F$4:$F$7,0),MATCH($H1168,$F$3:$R$3,0)+1),"")</f>
        <v>11</v>
      </c>
      <c r="E1168">
        <f>IFERROR(IF('SUIVI VENTES 403e'!$A1154&lt;&gt;"",ROUND((($C1168/1.2)-$D1168),2),""),"")</f>
        <v>-11</v>
      </c>
      <c r="F1168">
        <f>IFERROR(IF('SUIVI VENTES 403e'!$A1154&lt;&gt;"",ROUND($E1168*$A1168,2),""),"")</f>
        <v>-66</v>
      </c>
      <c r="G1168">
        <f>IFERROR(IF('SUIVI VENTES 403e'!$A1154&lt;&gt;"",YEAR('SUIVI VENTES 403e'!$G1154),""),"")</f>
        <v>2022</v>
      </c>
      <c r="H1168">
        <f>IFERROR(IF('SUIVI VENTES 403e'!$A1154&lt;&gt;"",MONTH('SUIVI VENTES 403e'!$G1154),""),"")</f>
        <v>9</v>
      </c>
    </row>
    <row r="1169" spans="1:8" x14ac:dyDescent="0.25">
      <c r="A1169">
        <f>IFERROR('SUIVI VENTES 403e'!B1155*(INDEX(traitement!$A$2:$B$10,MATCH('SUIVI VENTES 403e'!$H1155,traitement!$A$2:$A$10,0),2)),"")</f>
        <v>2</v>
      </c>
      <c r="B1169">
        <f>IFERROR('SUIVI VENTES 403e'!F1155,"")</f>
        <v>21.67</v>
      </c>
      <c r="C1169">
        <f>IFERROR(IF('SUIVI VENTES 403e'!$A1155&lt;&gt;"",ROUND($B1169/$A1169,2),""),"")</f>
        <v>10.84</v>
      </c>
      <c r="D1169" cm="1">
        <f t="array" ref="D1169">IFERROR(INDEX($F$3:$R$7,MATCH($G1169,$F$4:$F$7,0),MATCH($H1169,$F$3:$R$3,0)+1),"")</f>
        <v>11</v>
      </c>
      <c r="E1169">
        <f>IFERROR(IF('SUIVI VENTES 403e'!$A1155&lt;&gt;"",ROUND((($C1169/1.2)-$D1169),2),""),"")</f>
        <v>-1.97</v>
      </c>
      <c r="F1169">
        <f>IFERROR(IF('SUIVI VENTES 403e'!$A1155&lt;&gt;"",ROUND($E1169*$A1169,2),""),"")</f>
        <v>-3.94</v>
      </c>
      <c r="G1169">
        <f>IFERROR(IF('SUIVI VENTES 403e'!$A1155&lt;&gt;"",YEAR('SUIVI VENTES 403e'!$G1155),""),"")</f>
        <v>2022</v>
      </c>
      <c r="H1169">
        <f>IFERROR(IF('SUIVI VENTES 403e'!$A1155&lt;&gt;"",MONTH('SUIVI VENTES 403e'!$G1155),""),"")</f>
        <v>9</v>
      </c>
    </row>
    <row r="1170" spans="1:8" x14ac:dyDescent="0.25">
      <c r="A1170">
        <f>IFERROR('SUIVI VENTES 403e'!B1156*(INDEX(traitement!$A$2:$B$10,MATCH('SUIVI VENTES 403e'!$H1156,traitement!$A$2:$A$10,0),2)),"")</f>
        <v>5</v>
      </c>
      <c r="B1170">
        <f>IFERROR('SUIVI VENTES 403e'!F1156,"")</f>
        <v>54.17</v>
      </c>
      <c r="C1170">
        <f>IFERROR(IF('SUIVI VENTES 403e'!$A1156&lt;&gt;"",ROUND($B1170/$A1170,2),""),"")</f>
        <v>10.83</v>
      </c>
      <c r="D1170" cm="1">
        <f t="array" ref="D1170">IFERROR(INDEX($F$3:$R$7,MATCH($G1170,$F$4:$F$7,0),MATCH($H1170,$F$3:$R$3,0)+1),"")</f>
        <v>11</v>
      </c>
      <c r="E1170">
        <f>IFERROR(IF('SUIVI VENTES 403e'!$A1156&lt;&gt;"",ROUND((($C1170/1.2)-$D1170),2),""),"")</f>
        <v>-1.98</v>
      </c>
      <c r="F1170">
        <f>IFERROR(IF('SUIVI VENTES 403e'!$A1156&lt;&gt;"",ROUND($E1170*$A1170,2),""),"")</f>
        <v>-9.9</v>
      </c>
      <c r="G1170">
        <f>IFERROR(IF('SUIVI VENTES 403e'!$A1156&lt;&gt;"",YEAR('SUIVI VENTES 403e'!$G1156),""),"")</f>
        <v>2022</v>
      </c>
      <c r="H1170">
        <f>IFERROR(IF('SUIVI VENTES 403e'!$A1156&lt;&gt;"",MONTH('SUIVI VENTES 403e'!$G1156),""),"")</f>
        <v>9</v>
      </c>
    </row>
    <row r="1171" spans="1:8" x14ac:dyDescent="0.25">
      <c r="A1171">
        <f>IFERROR('SUIVI VENTES 403e'!B1157*(INDEX(traitement!$A$2:$B$10,MATCH('SUIVI VENTES 403e'!$H1157,traitement!$A$2:$A$10,0),2)),"")</f>
        <v>1</v>
      </c>
      <c r="B1171">
        <f>IFERROR('SUIVI VENTES 403e'!F1157,"")</f>
        <v>0</v>
      </c>
      <c r="C1171">
        <f>IFERROR(IF('SUIVI VENTES 403e'!$A1157&lt;&gt;"",ROUND($B1171/$A1171,2),""),"")</f>
        <v>0</v>
      </c>
      <c r="D1171" cm="1">
        <f t="array" ref="D1171">IFERROR(INDEX($F$3:$R$7,MATCH($G1171,$F$4:$F$7,0),MATCH($H1171,$F$3:$R$3,0)+1),"")</f>
        <v>11</v>
      </c>
      <c r="E1171">
        <f>IFERROR(IF('SUIVI VENTES 403e'!$A1157&lt;&gt;"",ROUND((($C1171/1.2)-$D1171),2),""),"")</f>
        <v>-11</v>
      </c>
      <c r="F1171">
        <f>IFERROR(IF('SUIVI VENTES 403e'!$A1157&lt;&gt;"",ROUND($E1171*$A1171,2),""),"")</f>
        <v>-11</v>
      </c>
      <c r="G1171">
        <f>IFERROR(IF('SUIVI VENTES 403e'!$A1157&lt;&gt;"",YEAR('SUIVI VENTES 403e'!$G1157),""),"")</f>
        <v>2022</v>
      </c>
      <c r="H1171">
        <f>IFERROR(IF('SUIVI VENTES 403e'!$A1157&lt;&gt;"",MONTH('SUIVI VENTES 403e'!$G1157),""),"")</f>
        <v>9</v>
      </c>
    </row>
    <row r="1172" spans="1:8" x14ac:dyDescent="0.25">
      <c r="A1172">
        <f>IFERROR('SUIVI VENTES 403e'!B1158*(INDEX(traitement!$A$2:$B$10,MATCH('SUIVI VENTES 403e'!$H1158,traitement!$A$2:$A$10,0),2)),"")</f>
        <v>5</v>
      </c>
      <c r="B1172">
        <f>IFERROR('SUIVI VENTES 403e'!F1158,"")</f>
        <v>54.17</v>
      </c>
      <c r="C1172">
        <f>IFERROR(IF('SUIVI VENTES 403e'!$A1158&lt;&gt;"",ROUND($B1172/$A1172,2),""),"")</f>
        <v>10.83</v>
      </c>
      <c r="D1172" cm="1">
        <f t="array" ref="D1172">IFERROR(INDEX($F$3:$R$7,MATCH($G1172,$F$4:$F$7,0),MATCH($H1172,$F$3:$R$3,0)+1),"")</f>
        <v>11</v>
      </c>
      <c r="E1172">
        <f>IFERROR(IF('SUIVI VENTES 403e'!$A1158&lt;&gt;"",ROUND((($C1172/1.2)-$D1172),2),""),"")</f>
        <v>-1.98</v>
      </c>
      <c r="F1172">
        <f>IFERROR(IF('SUIVI VENTES 403e'!$A1158&lt;&gt;"",ROUND($E1172*$A1172,2),""),"")</f>
        <v>-9.9</v>
      </c>
      <c r="G1172">
        <f>IFERROR(IF('SUIVI VENTES 403e'!$A1158&lt;&gt;"",YEAR('SUIVI VENTES 403e'!$G1158),""),"")</f>
        <v>2022</v>
      </c>
      <c r="H1172">
        <f>IFERROR(IF('SUIVI VENTES 403e'!$A1158&lt;&gt;"",MONTH('SUIVI VENTES 403e'!$G1158),""),"")</f>
        <v>9</v>
      </c>
    </row>
    <row r="1173" spans="1:8" x14ac:dyDescent="0.25">
      <c r="A1173">
        <f>IFERROR('SUIVI VENTES 403e'!B1159*(INDEX(traitement!$A$2:$B$10,MATCH('SUIVI VENTES 403e'!$H1159,traitement!$A$2:$A$10,0),2)),"")</f>
        <v>1</v>
      </c>
      <c r="B1173">
        <f>IFERROR('SUIVI VENTES 403e'!F1159,"")</f>
        <v>0</v>
      </c>
      <c r="C1173">
        <f>IFERROR(IF('SUIVI VENTES 403e'!$A1159&lt;&gt;"",ROUND($B1173/$A1173,2),""),"")</f>
        <v>0</v>
      </c>
      <c r="D1173" cm="1">
        <f t="array" ref="D1173">IFERROR(INDEX($F$3:$R$7,MATCH($G1173,$F$4:$F$7,0),MATCH($H1173,$F$3:$R$3,0)+1),"")</f>
        <v>11</v>
      </c>
      <c r="E1173">
        <f>IFERROR(IF('SUIVI VENTES 403e'!$A1159&lt;&gt;"",ROUND((($C1173/1.2)-$D1173),2),""),"")</f>
        <v>-11</v>
      </c>
      <c r="F1173">
        <f>IFERROR(IF('SUIVI VENTES 403e'!$A1159&lt;&gt;"",ROUND($E1173*$A1173,2),""),"")</f>
        <v>-11</v>
      </c>
      <c r="G1173">
        <f>IFERROR(IF('SUIVI VENTES 403e'!$A1159&lt;&gt;"",YEAR('SUIVI VENTES 403e'!$G1159),""),"")</f>
        <v>2022</v>
      </c>
      <c r="H1173">
        <f>IFERROR(IF('SUIVI VENTES 403e'!$A1159&lt;&gt;"",MONTH('SUIVI VENTES 403e'!$G1159),""),"")</f>
        <v>9</v>
      </c>
    </row>
    <row r="1174" spans="1:8" x14ac:dyDescent="0.25">
      <c r="A1174">
        <f>IFERROR('SUIVI VENTES 403e'!B1160*(INDEX(traitement!$A$2:$B$10,MATCH('SUIVI VENTES 403e'!$H1160,traitement!$A$2:$A$10,0),2)),"")</f>
        <v>2.5</v>
      </c>
      <c r="B1174">
        <f>IFERROR('SUIVI VENTES 403e'!F1160,"")</f>
        <v>31.25</v>
      </c>
      <c r="C1174">
        <f>IFERROR(IF('SUIVI VENTES 403e'!$A1160&lt;&gt;"",ROUND($B1174/$A1174,2),""),"")</f>
        <v>12.5</v>
      </c>
      <c r="D1174" cm="1">
        <f t="array" ref="D1174">IFERROR(INDEX($F$3:$R$7,MATCH($G1174,$F$4:$F$7,0),MATCH($H1174,$F$3:$R$3,0)+1),"")</f>
        <v>11</v>
      </c>
      <c r="E1174">
        <f>IFERROR(IF('SUIVI VENTES 403e'!$A1160&lt;&gt;"",ROUND((($C1174/1.2)-$D1174),2),""),"")</f>
        <v>-0.57999999999999996</v>
      </c>
      <c r="F1174">
        <f>IFERROR(IF('SUIVI VENTES 403e'!$A1160&lt;&gt;"",ROUND($E1174*$A1174,2),""),"")</f>
        <v>-1.45</v>
      </c>
      <c r="G1174">
        <f>IFERROR(IF('SUIVI VENTES 403e'!$A1160&lt;&gt;"",YEAR('SUIVI VENTES 403e'!$G1160),""),"")</f>
        <v>2022</v>
      </c>
      <c r="H1174">
        <f>IFERROR(IF('SUIVI VENTES 403e'!$A1160&lt;&gt;"",MONTH('SUIVI VENTES 403e'!$G1160),""),"")</f>
        <v>9</v>
      </c>
    </row>
    <row r="1175" spans="1:8" x14ac:dyDescent="0.25">
      <c r="A1175">
        <f>IFERROR('SUIVI VENTES 403e'!B1161*(INDEX(traitement!$A$2:$B$10,MATCH('SUIVI VENTES 403e'!$H1161,traitement!$A$2:$A$10,0),2)),"")</f>
        <v>0.5</v>
      </c>
      <c r="B1175">
        <f>IFERROR('SUIVI VENTES 403e'!F1161,"")</f>
        <v>0</v>
      </c>
      <c r="C1175">
        <f>IFERROR(IF('SUIVI VENTES 403e'!$A1161&lt;&gt;"",ROUND($B1175/$A1175,2),""),"")</f>
        <v>0</v>
      </c>
      <c r="D1175" cm="1">
        <f t="array" ref="D1175">IFERROR(INDEX($F$3:$R$7,MATCH($G1175,$F$4:$F$7,0),MATCH($H1175,$F$3:$R$3,0)+1),"")</f>
        <v>11</v>
      </c>
      <c r="E1175">
        <f>IFERROR(IF('SUIVI VENTES 403e'!$A1161&lt;&gt;"",ROUND((($C1175/1.2)-$D1175),2),""),"")</f>
        <v>-11</v>
      </c>
      <c r="F1175">
        <f>IFERROR(IF('SUIVI VENTES 403e'!$A1161&lt;&gt;"",ROUND($E1175*$A1175,2),""),"")</f>
        <v>-5.5</v>
      </c>
      <c r="G1175">
        <f>IFERROR(IF('SUIVI VENTES 403e'!$A1161&lt;&gt;"",YEAR('SUIVI VENTES 403e'!$G1161),""),"")</f>
        <v>2022</v>
      </c>
      <c r="H1175">
        <f>IFERROR(IF('SUIVI VENTES 403e'!$A1161&lt;&gt;"",MONTH('SUIVI VENTES 403e'!$G1161),""),"")</f>
        <v>9</v>
      </c>
    </row>
    <row r="1176" spans="1:8" x14ac:dyDescent="0.25">
      <c r="A1176">
        <f>IFERROR('SUIVI VENTES 403e'!B1162*(INDEX(traitement!$A$2:$B$10,MATCH('SUIVI VENTES 403e'!$H1162,traitement!$A$2:$A$10,0),2)),"")</f>
        <v>10</v>
      </c>
      <c r="B1176">
        <f>IFERROR('SUIVI VENTES 403e'!F1162,"")</f>
        <v>108.33</v>
      </c>
      <c r="C1176">
        <f>IFERROR(IF('SUIVI VENTES 403e'!$A1162&lt;&gt;"",ROUND($B1176/$A1176,2),""),"")</f>
        <v>10.83</v>
      </c>
      <c r="D1176" cm="1">
        <f t="array" ref="D1176">IFERROR(INDEX($F$3:$R$7,MATCH($G1176,$F$4:$F$7,0),MATCH($H1176,$F$3:$R$3,0)+1),"")</f>
        <v>11</v>
      </c>
      <c r="E1176">
        <f>IFERROR(IF('SUIVI VENTES 403e'!$A1162&lt;&gt;"",ROUND((($C1176/1.2)-$D1176),2),""),"")</f>
        <v>-1.98</v>
      </c>
      <c r="F1176">
        <f>IFERROR(IF('SUIVI VENTES 403e'!$A1162&lt;&gt;"",ROUND($E1176*$A1176,2),""),"")</f>
        <v>-19.8</v>
      </c>
      <c r="G1176">
        <f>IFERROR(IF('SUIVI VENTES 403e'!$A1162&lt;&gt;"",YEAR('SUIVI VENTES 403e'!$G1162),""),"")</f>
        <v>2022</v>
      </c>
      <c r="H1176">
        <f>IFERROR(IF('SUIVI VENTES 403e'!$A1162&lt;&gt;"",MONTH('SUIVI VENTES 403e'!$G1162),""),"")</f>
        <v>9</v>
      </c>
    </row>
    <row r="1177" spans="1:8" x14ac:dyDescent="0.25">
      <c r="A1177">
        <f>IFERROR('SUIVI VENTES 403e'!B1163*(INDEX(traitement!$A$2:$B$10,MATCH('SUIVI VENTES 403e'!$H1163,traitement!$A$2:$A$10,0),2)),"")</f>
        <v>2</v>
      </c>
      <c r="B1177">
        <f>IFERROR('SUIVI VENTES 403e'!F1163,"")</f>
        <v>0</v>
      </c>
      <c r="C1177">
        <f>IFERROR(IF('SUIVI VENTES 403e'!$A1163&lt;&gt;"",ROUND($B1177/$A1177,2),""),"")</f>
        <v>0</v>
      </c>
      <c r="D1177" cm="1">
        <f t="array" ref="D1177">IFERROR(INDEX($F$3:$R$7,MATCH($G1177,$F$4:$F$7,0),MATCH($H1177,$F$3:$R$3,0)+1),"")</f>
        <v>11</v>
      </c>
      <c r="E1177">
        <f>IFERROR(IF('SUIVI VENTES 403e'!$A1163&lt;&gt;"",ROUND((($C1177/1.2)-$D1177),2),""),"")</f>
        <v>-11</v>
      </c>
      <c r="F1177">
        <f>IFERROR(IF('SUIVI VENTES 403e'!$A1163&lt;&gt;"",ROUND($E1177*$A1177,2),""),"")</f>
        <v>-22</v>
      </c>
      <c r="G1177">
        <f>IFERROR(IF('SUIVI VENTES 403e'!$A1163&lt;&gt;"",YEAR('SUIVI VENTES 403e'!$G1163),""),"")</f>
        <v>2022</v>
      </c>
      <c r="H1177">
        <f>IFERROR(IF('SUIVI VENTES 403e'!$A1163&lt;&gt;"",MONTH('SUIVI VENTES 403e'!$G1163),""),"")</f>
        <v>9</v>
      </c>
    </row>
    <row r="1178" spans="1:8" x14ac:dyDescent="0.25">
      <c r="A1178">
        <f>IFERROR('SUIVI VENTES 403e'!B1164*(INDEX(traitement!$A$2:$B$10,MATCH('SUIVI VENTES 403e'!$H1164,traitement!$A$2:$A$10,0),2)),"")</f>
        <v>10</v>
      </c>
      <c r="B1178">
        <f>IFERROR('SUIVI VENTES 403e'!F1164,"")</f>
        <v>108.33</v>
      </c>
      <c r="C1178">
        <f>IFERROR(IF('SUIVI VENTES 403e'!$A1164&lt;&gt;"",ROUND($B1178/$A1178,2),""),"")</f>
        <v>10.83</v>
      </c>
      <c r="D1178" cm="1">
        <f t="array" ref="D1178">IFERROR(INDEX($F$3:$R$7,MATCH($G1178,$F$4:$F$7,0),MATCH($H1178,$F$3:$R$3,0)+1),"")</f>
        <v>11</v>
      </c>
      <c r="E1178">
        <f>IFERROR(IF('SUIVI VENTES 403e'!$A1164&lt;&gt;"",ROUND((($C1178/1.2)-$D1178),2),""),"")</f>
        <v>-1.98</v>
      </c>
      <c r="F1178">
        <f>IFERROR(IF('SUIVI VENTES 403e'!$A1164&lt;&gt;"",ROUND($E1178*$A1178,2),""),"")</f>
        <v>-19.8</v>
      </c>
      <c r="G1178">
        <f>IFERROR(IF('SUIVI VENTES 403e'!$A1164&lt;&gt;"",YEAR('SUIVI VENTES 403e'!$G1164),""),"")</f>
        <v>2022</v>
      </c>
      <c r="H1178">
        <f>IFERROR(IF('SUIVI VENTES 403e'!$A1164&lt;&gt;"",MONTH('SUIVI VENTES 403e'!$G1164),""),"")</f>
        <v>9</v>
      </c>
    </row>
    <row r="1179" spans="1:8" x14ac:dyDescent="0.25">
      <c r="A1179">
        <f>IFERROR('SUIVI VENTES 403e'!B1165*(INDEX(traitement!$A$2:$B$10,MATCH('SUIVI VENTES 403e'!$H1165,traitement!$A$2:$A$10,0),2)),"")</f>
        <v>2</v>
      </c>
      <c r="B1179">
        <f>IFERROR('SUIVI VENTES 403e'!F1165,"")</f>
        <v>0</v>
      </c>
      <c r="C1179">
        <f>IFERROR(IF('SUIVI VENTES 403e'!$A1165&lt;&gt;"",ROUND($B1179/$A1179,2),""),"")</f>
        <v>0</v>
      </c>
      <c r="D1179" cm="1">
        <f t="array" ref="D1179">IFERROR(INDEX($F$3:$R$7,MATCH($G1179,$F$4:$F$7,0),MATCH($H1179,$F$3:$R$3,0)+1),"")</f>
        <v>11</v>
      </c>
      <c r="E1179">
        <f>IFERROR(IF('SUIVI VENTES 403e'!$A1165&lt;&gt;"",ROUND((($C1179/1.2)-$D1179),2),""),"")</f>
        <v>-11</v>
      </c>
      <c r="F1179">
        <f>IFERROR(IF('SUIVI VENTES 403e'!$A1165&lt;&gt;"",ROUND($E1179*$A1179,2),""),"")</f>
        <v>-22</v>
      </c>
      <c r="G1179">
        <f>IFERROR(IF('SUIVI VENTES 403e'!$A1165&lt;&gt;"",YEAR('SUIVI VENTES 403e'!$G1165),""),"")</f>
        <v>2022</v>
      </c>
      <c r="H1179">
        <f>IFERROR(IF('SUIVI VENTES 403e'!$A1165&lt;&gt;"",MONTH('SUIVI VENTES 403e'!$G1165),""),"")</f>
        <v>9</v>
      </c>
    </row>
    <row r="1180" spans="1:8" x14ac:dyDescent="0.25">
      <c r="A1180">
        <f>IFERROR('SUIVI VENTES 403e'!B1166*(INDEX(traitement!$A$2:$B$10,MATCH('SUIVI VENTES 403e'!$H1166,traitement!$A$2:$A$10,0),2)),"")</f>
        <v>2</v>
      </c>
      <c r="B1180">
        <f>IFERROR('SUIVI VENTES 403e'!F1166,"")</f>
        <v>21.67</v>
      </c>
      <c r="C1180">
        <f>IFERROR(IF('SUIVI VENTES 403e'!$A1166&lt;&gt;"",ROUND($B1180/$A1180,2),""),"")</f>
        <v>10.84</v>
      </c>
      <c r="D1180" cm="1">
        <f t="array" ref="D1180">IFERROR(INDEX($F$3:$R$7,MATCH($G1180,$F$4:$F$7,0),MATCH($H1180,$F$3:$R$3,0)+1),"")</f>
        <v>11</v>
      </c>
      <c r="E1180">
        <f>IFERROR(IF('SUIVI VENTES 403e'!$A1166&lt;&gt;"",ROUND((($C1180/1.2)-$D1180),2),""),"")</f>
        <v>-1.97</v>
      </c>
      <c r="F1180">
        <f>IFERROR(IF('SUIVI VENTES 403e'!$A1166&lt;&gt;"",ROUND($E1180*$A1180,2),""),"")</f>
        <v>-3.94</v>
      </c>
      <c r="G1180">
        <f>IFERROR(IF('SUIVI VENTES 403e'!$A1166&lt;&gt;"",YEAR('SUIVI VENTES 403e'!$G1166),""),"")</f>
        <v>2022</v>
      </c>
      <c r="H1180">
        <f>IFERROR(IF('SUIVI VENTES 403e'!$A1166&lt;&gt;"",MONTH('SUIVI VENTES 403e'!$G1166),""),"")</f>
        <v>9</v>
      </c>
    </row>
    <row r="1181" spans="1:8" x14ac:dyDescent="0.25">
      <c r="A1181">
        <f>IFERROR('SUIVI VENTES 403e'!B1167*(INDEX(traitement!$A$2:$B$10,MATCH('SUIVI VENTES 403e'!$H1167,traitement!$A$2:$A$10,0),2)),"")</f>
        <v>5</v>
      </c>
      <c r="B1181">
        <f>IFERROR('SUIVI VENTES 403e'!F1167,"")</f>
        <v>54.17</v>
      </c>
      <c r="C1181">
        <f>IFERROR(IF('SUIVI VENTES 403e'!$A1167&lt;&gt;"",ROUND($B1181/$A1181,2),""),"")</f>
        <v>10.83</v>
      </c>
      <c r="D1181" cm="1">
        <f t="array" ref="D1181">IFERROR(INDEX($F$3:$R$7,MATCH($G1181,$F$4:$F$7,0),MATCH($H1181,$F$3:$R$3,0)+1),"")</f>
        <v>11</v>
      </c>
      <c r="E1181">
        <f>IFERROR(IF('SUIVI VENTES 403e'!$A1167&lt;&gt;"",ROUND((($C1181/1.2)-$D1181),2),""),"")</f>
        <v>-1.98</v>
      </c>
      <c r="F1181">
        <f>IFERROR(IF('SUIVI VENTES 403e'!$A1167&lt;&gt;"",ROUND($E1181*$A1181,2),""),"")</f>
        <v>-9.9</v>
      </c>
      <c r="G1181">
        <f>IFERROR(IF('SUIVI VENTES 403e'!$A1167&lt;&gt;"",YEAR('SUIVI VENTES 403e'!$G1167),""),"")</f>
        <v>2022</v>
      </c>
      <c r="H1181">
        <f>IFERROR(IF('SUIVI VENTES 403e'!$A1167&lt;&gt;"",MONTH('SUIVI VENTES 403e'!$G1167),""),"")</f>
        <v>9</v>
      </c>
    </row>
    <row r="1182" spans="1:8" x14ac:dyDescent="0.25">
      <c r="A1182">
        <f>IFERROR('SUIVI VENTES 403e'!B1168*(INDEX(traitement!$A$2:$B$10,MATCH('SUIVI VENTES 403e'!$H1168,traitement!$A$2:$A$10,0),2)),"")</f>
        <v>1</v>
      </c>
      <c r="B1182">
        <f>IFERROR('SUIVI VENTES 403e'!F1168,"")</f>
        <v>0</v>
      </c>
      <c r="C1182">
        <f>IFERROR(IF('SUIVI VENTES 403e'!$A1168&lt;&gt;"",ROUND($B1182/$A1182,2),""),"")</f>
        <v>0</v>
      </c>
      <c r="D1182" cm="1">
        <f t="array" ref="D1182">IFERROR(INDEX($F$3:$R$7,MATCH($G1182,$F$4:$F$7,0),MATCH($H1182,$F$3:$R$3,0)+1),"")</f>
        <v>11</v>
      </c>
      <c r="E1182">
        <f>IFERROR(IF('SUIVI VENTES 403e'!$A1168&lt;&gt;"",ROUND((($C1182/1.2)-$D1182),2),""),"")</f>
        <v>-11</v>
      </c>
      <c r="F1182">
        <f>IFERROR(IF('SUIVI VENTES 403e'!$A1168&lt;&gt;"",ROUND($E1182*$A1182,2),""),"")</f>
        <v>-11</v>
      </c>
      <c r="G1182">
        <f>IFERROR(IF('SUIVI VENTES 403e'!$A1168&lt;&gt;"",YEAR('SUIVI VENTES 403e'!$G1168),""),"")</f>
        <v>2022</v>
      </c>
      <c r="H1182">
        <f>IFERROR(IF('SUIVI VENTES 403e'!$A1168&lt;&gt;"",MONTH('SUIVI VENTES 403e'!$G1168),""),"")</f>
        <v>9</v>
      </c>
    </row>
    <row r="1183" spans="1:8" x14ac:dyDescent="0.25">
      <c r="A1183">
        <f>IFERROR('SUIVI VENTES 403e'!B1169*(INDEX(traitement!$A$2:$B$10,MATCH('SUIVI VENTES 403e'!$H1169,traitement!$A$2:$A$10,0),2)),"")</f>
        <v>5</v>
      </c>
      <c r="B1183">
        <f>IFERROR('SUIVI VENTES 403e'!F1169,"")</f>
        <v>54.17</v>
      </c>
      <c r="C1183">
        <f>IFERROR(IF('SUIVI VENTES 403e'!$A1169&lt;&gt;"",ROUND($B1183/$A1183,2),""),"")</f>
        <v>10.83</v>
      </c>
      <c r="D1183" cm="1">
        <f t="array" ref="D1183">IFERROR(INDEX($F$3:$R$7,MATCH($G1183,$F$4:$F$7,0),MATCH($H1183,$F$3:$R$3,0)+1),"")</f>
        <v>11</v>
      </c>
      <c r="E1183">
        <f>IFERROR(IF('SUIVI VENTES 403e'!$A1169&lt;&gt;"",ROUND((($C1183/1.2)-$D1183),2),""),"")</f>
        <v>-1.98</v>
      </c>
      <c r="F1183">
        <f>IFERROR(IF('SUIVI VENTES 403e'!$A1169&lt;&gt;"",ROUND($E1183*$A1183,2),""),"")</f>
        <v>-9.9</v>
      </c>
      <c r="G1183">
        <f>IFERROR(IF('SUIVI VENTES 403e'!$A1169&lt;&gt;"",YEAR('SUIVI VENTES 403e'!$G1169),""),"")</f>
        <v>2022</v>
      </c>
      <c r="H1183">
        <f>IFERROR(IF('SUIVI VENTES 403e'!$A1169&lt;&gt;"",MONTH('SUIVI VENTES 403e'!$G1169),""),"")</f>
        <v>9</v>
      </c>
    </row>
    <row r="1184" spans="1:8" x14ac:dyDescent="0.25">
      <c r="A1184">
        <f>IFERROR('SUIVI VENTES 403e'!B1170*(INDEX(traitement!$A$2:$B$10,MATCH('SUIVI VENTES 403e'!$H1170,traitement!$A$2:$A$10,0),2)),"")</f>
        <v>1</v>
      </c>
      <c r="B1184">
        <f>IFERROR('SUIVI VENTES 403e'!F1170,"")</f>
        <v>0</v>
      </c>
      <c r="C1184">
        <f>IFERROR(IF('SUIVI VENTES 403e'!$A1170&lt;&gt;"",ROUND($B1184/$A1184,2),""),"")</f>
        <v>0</v>
      </c>
      <c r="D1184" cm="1">
        <f t="array" ref="D1184">IFERROR(INDEX($F$3:$R$7,MATCH($G1184,$F$4:$F$7,0),MATCH($H1184,$F$3:$R$3,0)+1),"")</f>
        <v>11</v>
      </c>
      <c r="E1184">
        <f>IFERROR(IF('SUIVI VENTES 403e'!$A1170&lt;&gt;"",ROUND((($C1184/1.2)-$D1184),2),""),"")</f>
        <v>-11</v>
      </c>
      <c r="F1184">
        <f>IFERROR(IF('SUIVI VENTES 403e'!$A1170&lt;&gt;"",ROUND($E1184*$A1184,2),""),"")</f>
        <v>-11</v>
      </c>
      <c r="G1184">
        <f>IFERROR(IF('SUIVI VENTES 403e'!$A1170&lt;&gt;"",YEAR('SUIVI VENTES 403e'!$G1170),""),"")</f>
        <v>2022</v>
      </c>
      <c r="H1184">
        <f>IFERROR(IF('SUIVI VENTES 403e'!$A1170&lt;&gt;"",MONTH('SUIVI VENTES 403e'!$G1170),""),"")</f>
        <v>9</v>
      </c>
    </row>
    <row r="1185" spans="1:8" x14ac:dyDescent="0.25">
      <c r="A1185">
        <f>IFERROR('SUIVI VENTES 403e'!B1171*(INDEX(traitement!$A$2:$B$10,MATCH('SUIVI VENTES 403e'!$H1171,traitement!$A$2:$A$10,0),2)),"")</f>
        <v>10</v>
      </c>
      <c r="B1185">
        <f>IFERROR('SUIVI VENTES 403e'!F1171,"")</f>
        <v>108.33</v>
      </c>
      <c r="C1185">
        <f>IFERROR(IF('SUIVI VENTES 403e'!$A1171&lt;&gt;"",ROUND($B1185/$A1185,2),""),"")</f>
        <v>10.83</v>
      </c>
      <c r="D1185" cm="1">
        <f t="array" ref="D1185">IFERROR(INDEX($F$3:$R$7,MATCH($G1185,$F$4:$F$7,0),MATCH($H1185,$F$3:$R$3,0)+1),"")</f>
        <v>11</v>
      </c>
      <c r="E1185">
        <f>IFERROR(IF('SUIVI VENTES 403e'!$A1171&lt;&gt;"",ROUND((($C1185/1.2)-$D1185),2),""),"")</f>
        <v>-1.98</v>
      </c>
      <c r="F1185">
        <f>IFERROR(IF('SUIVI VENTES 403e'!$A1171&lt;&gt;"",ROUND($E1185*$A1185,2),""),"")</f>
        <v>-19.8</v>
      </c>
      <c r="G1185">
        <f>IFERROR(IF('SUIVI VENTES 403e'!$A1171&lt;&gt;"",YEAR('SUIVI VENTES 403e'!$G1171),""),"")</f>
        <v>2022</v>
      </c>
      <c r="H1185">
        <f>IFERROR(IF('SUIVI VENTES 403e'!$A1171&lt;&gt;"",MONTH('SUIVI VENTES 403e'!$G1171),""),"")</f>
        <v>9</v>
      </c>
    </row>
    <row r="1186" spans="1:8" x14ac:dyDescent="0.25">
      <c r="A1186">
        <f>IFERROR('SUIVI VENTES 403e'!B1172*(INDEX(traitement!$A$2:$B$10,MATCH('SUIVI VENTES 403e'!$H1172,traitement!$A$2:$A$10,0),2)),"")</f>
        <v>2</v>
      </c>
      <c r="B1186">
        <f>IFERROR('SUIVI VENTES 403e'!F1172,"")</f>
        <v>0</v>
      </c>
      <c r="C1186">
        <f>IFERROR(IF('SUIVI VENTES 403e'!$A1172&lt;&gt;"",ROUND($B1186/$A1186,2),""),"")</f>
        <v>0</v>
      </c>
      <c r="D1186" cm="1">
        <f t="array" ref="D1186">IFERROR(INDEX($F$3:$R$7,MATCH($G1186,$F$4:$F$7,0),MATCH($H1186,$F$3:$R$3,0)+1),"")</f>
        <v>11</v>
      </c>
      <c r="E1186">
        <f>IFERROR(IF('SUIVI VENTES 403e'!$A1172&lt;&gt;"",ROUND((($C1186/1.2)-$D1186),2),""),"")</f>
        <v>-11</v>
      </c>
      <c r="F1186">
        <f>IFERROR(IF('SUIVI VENTES 403e'!$A1172&lt;&gt;"",ROUND($E1186*$A1186,2),""),"")</f>
        <v>-22</v>
      </c>
      <c r="G1186">
        <f>IFERROR(IF('SUIVI VENTES 403e'!$A1172&lt;&gt;"",YEAR('SUIVI VENTES 403e'!$G1172),""),"")</f>
        <v>2022</v>
      </c>
      <c r="H1186">
        <f>IFERROR(IF('SUIVI VENTES 403e'!$A1172&lt;&gt;"",MONTH('SUIVI VENTES 403e'!$G1172),""),"")</f>
        <v>9</v>
      </c>
    </row>
    <row r="1187" spans="1:8" x14ac:dyDescent="0.25">
      <c r="A1187">
        <f>IFERROR('SUIVI VENTES 403e'!B1173*(INDEX(traitement!$A$2:$B$10,MATCH('SUIVI VENTES 403e'!$H1173,traitement!$A$2:$A$10,0),2)),"")</f>
        <v>12</v>
      </c>
      <c r="B1187">
        <f>IFERROR('SUIVI VENTES 403e'!F1173,"")</f>
        <v>130</v>
      </c>
      <c r="C1187">
        <f>IFERROR(IF('SUIVI VENTES 403e'!$A1173&lt;&gt;"",ROUND($B1187/$A1187,2),""),"")</f>
        <v>10.83</v>
      </c>
      <c r="D1187" cm="1">
        <f t="array" ref="D1187">IFERROR(INDEX($F$3:$R$7,MATCH($G1187,$F$4:$F$7,0),MATCH($H1187,$F$3:$R$3,0)+1),"")</f>
        <v>11</v>
      </c>
      <c r="E1187">
        <f>IFERROR(IF('SUIVI VENTES 403e'!$A1173&lt;&gt;"",ROUND((($C1187/1.2)-$D1187),2),""),"")</f>
        <v>-1.98</v>
      </c>
      <c r="F1187">
        <f>IFERROR(IF('SUIVI VENTES 403e'!$A1173&lt;&gt;"",ROUND($E1187*$A1187,2),""),"")</f>
        <v>-23.76</v>
      </c>
      <c r="G1187">
        <f>IFERROR(IF('SUIVI VENTES 403e'!$A1173&lt;&gt;"",YEAR('SUIVI VENTES 403e'!$G1173),""),"")</f>
        <v>2022</v>
      </c>
      <c r="H1187">
        <f>IFERROR(IF('SUIVI VENTES 403e'!$A1173&lt;&gt;"",MONTH('SUIVI VENTES 403e'!$G1173),""),"")</f>
        <v>9</v>
      </c>
    </row>
    <row r="1188" spans="1:8" x14ac:dyDescent="0.25">
      <c r="A1188">
        <f>IFERROR('SUIVI VENTES 403e'!B1174*(INDEX(traitement!$A$2:$B$10,MATCH('SUIVI VENTES 403e'!$H1174,traitement!$A$2:$A$10,0),2)),"")</f>
        <v>2</v>
      </c>
      <c r="B1188">
        <f>IFERROR('SUIVI VENTES 403e'!F1174,"")</f>
        <v>0</v>
      </c>
      <c r="C1188">
        <f>IFERROR(IF('SUIVI VENTES 403e'!$A1174&lt;&gt;"",ROUND($B1188/$A1188,2),""),"")</f>
        <v>0</v>
      </c>
      <c r="D1188" cm="1">
        <f t="array" ref="D1188">IFERROR(INDEX($F$3:$R$7,MATCH($G1188,$F$4:$F$7,0),MATCH($H1188,$F$3:$R$3,0)+1),"")</f>
        <v>11</v>
      </c>
      <c r="E1188">
        <f>IFERROR(IF('SUIVI VENTES 403e'!$A1174&lt;&gt;"",ROUND((($C1188/1.2)-$D1188),2),""),"")</f>
        <v>-11</v>
      </c>
      <c r="F1188">
        <f>IFERROR(IF('SUIVI VENTES 403e'!$A1174&lt;&gt;"",ROUND($E1188*$A1188,2),""),"")</f>
        <v>-22</v>
      </c>
      <c r="G1188">
        <f>IFERROR(IF('SUIVI VENTES 403e'!$A1174&lt;&gt;"",YEAR('SUIVI VENTES 403e'!$G1174),""),"")</f>
        <v>2022</v>
      </c>
      <c r="H1188">
        <f>IFERROR(IF('SUIVI VENTES 403e'!$A1174&lt;&gt;"",MONTH('SUIVI VENTES 403e'!$G1174),""),"")</f>
        <v>9</v>
      </c>
    </row>
    <row r="1189" spans="1:8" x14ac:dyDescent="0.25">
      <c r="A1189">
        <f>IFERROR('SUIVI VENTES 403e'!B1175*(INDEX(traitement!$A$2:$B$10,MATCH('SUIVI VENTES 403e'!$H1175,traitement!$A$2:$A$10,0),2)),"")</f>
        <v>10</v>
      </c>
      <c r="B1189">
        <f>IFERROR('SUIVI VENTES 403e'!F1175,"")</f>
        <v>108.33</v>
      </c>
      <c r="C1189">
        <f>IFERROR(IF('SUIVI VENTES 403e'!$A1175&lt;&gt;"",ROUND($B1189/$A1189,2),""),"")</f>
        <v>10.83</v>
      </c>
      <c r="D1189" cm="1">
        <f t="array" ref="D1189">IFERROR(INDEX($F$3:$R$7,MATCH($G1189,$F$4:$F$7,0),MATCH($H1189,$F$3:$R$3,0)+1),"")</f>
        <v>11</v>
      </c>
      <c r="E1189">
        <f>IFERROR(IF('SUIVI VENTES 403e'!$A1175&lt;&gt;"",ROUND((($C1189/1.2)-$D1189),2),""),"")</f>
        <v>-1.98</v>
      </c>
      <c r="F1189">
        <f>IFERROR(IF('SUIVI VENTES 403e'!$A1175&lt;&gt;"",ROUND($E1189*$A1189,2),""),"")</f>
        <v>-19.8</v>
      </c>
      <c r="G1189">
        <f>IFERROR(IF('SUIVI VENTES 403e'!$A1175&lt;&gt;"",YEAR('SUIVI VENTES 403e'!$G1175),""),"")</f>
        <v>2022</v>
      </c>
      <c r="H1189">
        <f>IFERROR(IF('SUIVI VENTES 403e'!$A1175&lt;&gt;"",MONTH('SUIVI VENTES 403e'!$G1175),""),"")</f>
        <v>9</v>
      </c>
    </row>
    <row r="1190" spans="1:8" x14ac:dyDescent="0.25">
      <c r="A1190">
        <f>IFERROR('SUIVI VENTES 403e'!B1176*(INDEX(traitement!$A$2:$B$10,MATCH('SUIVI VENTES 403e'!$H1176,traitement!$A$2:$A$10,0),2)),"")</f>
        <v>2</v>
      </c>
      <c r="B1190">
        <f>IFERROR('SUIVI VENTES 403e'!F1176,"")</f>
        <v>0</v>
      </c>
      <c r="C1190">
        <f>IFERROR(IF('SUIVI VENTES 403e'!$A1176&lt;&gt;"",ROUND($B1190/$A1190,2),""),"")</f>
        <v>0</v>
      </c>
      <c r="D1190" cm="1">
        <f t="array" ref="D1190">IFERROR(INDEX($F$3:$R$7,MATCH($G1190,$F$4:$F$7,0),MATCH($H1190,$F$3:$R$3,0)+1),"")</f>
        <v>11</v>
      </c>
      <c r="E1190">
        <f>IFERROR(IF('SUIVI VENTES 403e'!$A1176&lt;&gt;"",ROUND((($C1190/1.2)-$D1190),2),""),"")</f>
        <v>-11</v>
      </c>
      <c r="F1190">
        <f>IFERROR(IF('SUIVI VENTES 403e'!$A1176&lt;&gt;"",ROUND($E1190*$A1190,2),""),"")</f>
        <v>-22</v>
      </c>
      <c r="G1190">
        <f>IFERROR(IF('SUIVI VENTES 403e'!$A1176&lt;&gt;"",YEAR('SUIVI VENTES 403e'!$G1176),""),"")</f>
        <v>2022</v>
      </c>
      <c r="H1190">
        <f>IFERROR(IF('SUIVI VENTES 403e'!$A1176&lt;&gt;"",MONTH('SUIVI VENTES 403e'!$G1176),""),"")</f>
        <v>9</v>
      </c>
    </row>
    <row r="1191" spans="1:8" x14ac:dyDescent="0.25">
      <c r="A1191">
        <f>IFERROR('SUIVI VENTES 403e'!B1177*(INDEX(traitement!$A$2:$B$10,MATCH('SUIVI VENTES 403e'!$H1177,traitement!$A$2:$A$10,0),2)),"")</f>
        <v>12</v>
      </c>
      <c r="B1191">
        <f>IFERROR('SUIVI VENTES 403e'!F1177,"")</f>
        <v>130</v>
      </c>
      <c r="C1191">
        <f>IFERROR(IF('SUIVI VENTES 403e'!$A1177&lt;&gt;"",ROUND($B1191/$A1191,2),""),"")</f>
        <v>10.83</v>
      </c>
      <c r="D1191" cm="1">
        <f t="array" ref="D1191">IFERROR(INDEX($F$3:$R$7,MATCH($G1191,$F$4:$F$7,0),MATCH($H1191,$F$3:$R$3,0)+1),"")</f>
        <v>11</v>
      </c>
      <c r="E1191">
        <f>IFERROR(IF('SUIVI VENTES 403e'!$A1177&lt;&gt;"",ROUND((($C1191/1.2)-$D1191),2),""),"")</f>
        <v>-1.98</v>
      </c>
      <c r="F1191">
        <f>IFERROR(IF('SUIVI VENTES 403e'!$A1177&lt;&gt;"",ROUND($E1191*$A1191,2),""),"")</f>
        <v>-23.76</v>
      </c>
      <c r="G1191">
        <f>IFERROR(IF('SUIVI VENTES 403e'!$A1177&lt;&gt;"",YEAR('SUIVI VENTES 403e'!$G1177),""),"")</f>
        <v>2022</v>
      </c>
      <c r="H1191">
        <f>IFERROR(IF('SUIVI VENTES 403e'!$A1177&lt;&gt;"",MONTH('SUIVI VENTES 403e'!$G1177),""),"")</f>
        <v>9</v>
      </c>
    </row>
    <row r="1192" spans="1:8" x14ac:dyDescent="0.25">
      <c r="A1192">
        <f>IFERROR('SUIVI VENTES 403e'!B1178*(INDEX(traitement!$A$2:$B$10,MATCH('SUIVI VENTES 403e'!$H1178,traitement!$A$2:$A$10,0),2)),"")</f>
        <v>2</v>
      </c>
      <c r="B1192">
        <f>IFERROR('SUIVI VENTES 403e'!F1178,"")</f>
        <v>0</v>
      </c>
      <c r="C1192">
        <f>IFERROR(IF('SUIVI VENTES 403e'!$A1178&lt;&gt;"",ROUND($B1192/$A1192,2),""),"")</f>
        <v>0</v>
      </c>
      <c r="D1192" cm="1">
        <f t="array" ref="D1192">IFERROR(INDEX($F$3:$R$7,MATCH($G1192,$F$4:$F$7,0),MATCH($H1192,$F$3:$R$3,0)+1),"")</f>
        <v>11</v>
      </c>
      <c r="E1192">
        <f>IFERROR(IF('SUIVI VENTES 403e'!$A1178&lt;&gt;"",ROUND((($C1192/1.2)-$D1192),2),""),"")</f>
        <v>-11</v>
      </c>
      <c r="F1192">
        <f>IFERROR(IF('SUIVI VENTES 403e'!$A1178&lt;&gt;"",ROUND($E1192*$A1192,2),""),"")</f>
        <v>-22</v>
      </c>
      <c r="G1192">
        <f>IFERROR(IF('SUIVI VENTES 403e'!$A1178&lt;&gt;"",YEAR('SUIVI VENTES 403e'!$G1178),""),"")</f>
        <v>2022</v>
      </c>
      <c r="H1192">
        <f>IFERROR(IF('SUIVI VENTES 403e'!$A1178&lt;&gt;"",MONTH('SUIVI VENTES 403e'!$G1178),""),"")</f>
        <v>9</v>
      </c>
    </row>
    <row r="1193" spans="1:8" x14ac:dyDescent="0.25">
      <c r="A1193">
        <f>IFERROR('SUIVI VENTES 403e'!B1179*(INDEX(traitement!$A$2:$B$10,MATCH('SUIVI VENTES 403e'!$H1179,traitement!$A$2:$A$10,0),2)),"")</f>
        <v>2</v>
      </c>
      <c r="B1193">
        <f>IFERROR('SUIVI VENTES 403e'!F1179,"")</f>
        <v>21.67</v>
      </c>
      <c r="C1193">
        <f>IFERROR(IF('SUIVI VENTES 403e'!$A1179&lt;&gt;"",ROUND($B1193/$A1193,2),""),"")</f>
        <v>10.84</v>
      </c>
      <c r="D1193" cm="1">
        <f t="array" ref="D1193">IFERROR(INDEX($F$3:$R$7,MATCH($G1193,$F$4:$F$7,0),MATCH($H1193,$F$3:$R$3,0)+1),"")</f>
        <v>11</v>
      </c>
      <c r="E1193">
        <f>IFERROR(IF('SUIVI VENTES 403e'!$A1179&lt;&gt;"",ROUND((($C1193/1.2)-$D1193),2),""),"")</f>
        <v>-1.97</v>
      </c>
      <c r="F1193">
        <f>IFERROR(IF('SUIVI VENTES 403e'!$A1179&lt;&gt;"",ROUND($E1193*$A1193,2),""),"")</f>
        <v>-3.94</v>
      </c>
      <c r="G1193">
        <f>IFERROR(IF('SUIVI VENTES 403e'!$A1179&lt;&gt;"",YEAR('SUIVI VENTES 403e'!$G1179),""),"")</f>
        <v>2022</v>
      </c>
      <c r="H1193">
        <f>IFERROR(IF('SUIVI VENTES 403e'!$A1179&lt;&gt;"",MONTH('SUIVI VENTES 403e'!$G1179),""),"")</f>
        <v>9</v>
      </c>
    </row>
    <row r="1194" spans="1:8" x14ac:dyDescent="0.25">
      <c r="A1194">
        <f>IFERROR('SUIVI VENTES 403e'!B1180*(INDEX(traitement!$A$2:$B$10,MATCH('SUIVI VENTES 403e'!$H1180,traitement!$A$2:$A$10,0),2)),"")</f>
        <v>5</v>
      </c>
      <c r="B1194">
        <f>IFERROR('SUIVI VENTES 403e'!F1180,"")</f>
        <v>54.17</v>
      </c>
      <c r="C1194">
        <f>IFERROR(IF('SUIVI VENTES 403e'!$A1180&lt;&gt;"",ROUND($B1194/$A1194,2),""),"")</f>
        <v>10.83</v>
      </c>
      <c r="D1194" cm="1">
        <f t="array" ref="D1194">IFERROR(INDEX($F$3:$R$7,MATCH($G1194,$F$4:$F$7,0),MATCH($H1194,$F$3:$R$3,0)+1),"")</f>
        <v>11</v>
      </c>
      <c r="E1194">
        <f>IFERROR(IF('SUIVI VENTES 403e'!$A1180&lt;&gt;"",ROUND((($C1194/1.2)-$D1194),2),""),"")</f>
        <v>-1.98</v>
      </c>
      <c r="F1194">
        <f>IFERROR(IF('SUIVI VENTES 403e'!$A1180&lt;&gt;"",ROUND($E1194*$A1194,2),""),"")</f>
        <v>-9.9</v>
      </c>
      <c r="G1194">
        <f>IFERROR(IF('SUIVI VENTES 403e'!$A1180&lt;&gt;"",YEAR('SUIVI VENTES 403e'!$G1180),""),"")</f>
        <v>2022</v>
      </c>
      <c r="H1194">
        <f>IFERROR(IF('SUIVI VENTES 403e'!$A1180&lt;&gt;"",MONTH('SUIVI VENTES 403e'!$G1180),""),"")</f>
        <v>9</v>
      </c>
    </row>
    <row r="1195" spans="1:8" x14ac:dyDescent="0.25">
      <c r="A1195">
        <f>IFERROR('SUIVI VENTES 403e'!B1181*(INDEX(traitement!$A$2:$B$10,MATCH('SUIVI VENTES 403e'!$H1181,traitement!$A$2:$A$10,0),2)),"")</f>
        <v>1</v>
      </c>
      <c r="B1195">
        <f>IFERROR('SUIVI VENTES 403e'!F1181,"")</f>
        <v>0</v>
      </c>
      <c r="C1195">
        <f>IFERROR(IF('SUIVI VENTES 403e'!$A1181&lt;&gt;"",ROUND($B1195/$A1195,2),""),"")</f>
        <v>0</v>
      </c>
      <c r="D1195" cm="1">
        <f t="array" ref="D1195">IFERROR(INDEX($F$3:$R$7,MATCH($G1195,$F$4:$F$7,0),MATCH($H1195,$F$3:$R$3,0)+1),"")</f>
        <v>11</v>
      </c>
      <c r="E1195">
        <f>IFERROR(IF('SUIVI VENTES 403e'!$A1181&lt;&gt;"",ROUND((($C1195/1.2)-$D1195),2),""),"")</f>
        <v>-11</v>
      </c>
      <c r="F1195">
        <f>IFERROR(IF('SUIVI VENTES 403e'!$A1181&lt;&gt;"",ROUND($E1195*$A1195,2),""),"")</f>
        <v>-11</v>
      </c>
      <c r="G1195">
        <f>IFERROR(IF('SUIVI VENTES 403e'!$A1181&lt;&gt;"",YEAR('SUIVI VENTES 403e'!$G1181),""),"")</f>
        <v>2022</v>
      </c>
      <c r="H1195">
        <f>IFERROR(IF('SUIVI VENTES 403e'!$A1181&lt;&gt;"",MONTH('SUIVI VENTES 403e'!$G1181),""),"")</f>
        <v>9</v>
      </c>
    </row>
    <row r="1196" spans="1:8" x14ac:dyDescent="0.25">
      <c r="A1196">
        <f>IFERROR('SUIVI VENTES 403e'!B1182*(INDEX(traitement!$A$2:$B$10,MATCH('SUIVI VENTES 403e'!$H1182,traitement!$A$2:$A$10,0),2)),"")</f>
        <v>5</v>
      </c>
      <c r="B1196">
        <f>IFERROR('SUIVI VENTES 403e'!F1182,"")</f>
        <v>54.17</v>
      </c>
      <c r="C1196">
        <f>IFERROR(IF('SUIVI VENTES 403e'!$A1182&lt;&gt;"",ROUND($B1196/$A1196,2),""),"")</f>
        <v>10.83</v>
      </c>
      <c r="D1196" cm="1">
        <f t="array" ref="D1196">IFERROR(INDEX($F$3:$R$7,MATCH($G1196,$F$4:$F$7,0),MATCH($H1196,$F$3:$R$3,0)+1),"")</f>
        <v>11</v>
      </c>
      <c r="E1196">
        <f>IFERROR(IF('SUIVI VENTES 403e'!$A1182&lt;&gt;"",ROUND((($C1196/1.2)-$D1196),2),""),"")</f>
        <v>-1.98</v>
      </c>
      <c r="F1196">
        <f>IFERROR(IF('SUIVI VENTES 403e'!$A1182&lt;&gt;"",ROUND($E1196*$A1196,2),""),"")</f>
        <v>-9.9</v>
      </c>
      <c r="G1196">
        <f>IFERROR(IF('SUIVI VENTES 403e'!$A1182&lt;&gt;"",YEAR('SUIVI VENTES 403e'!$G1182),""),"")</f>
        <v>2022</v>
      </c>
      <c r="H1196">
        <f>IFERROR(IF('SUIVI VENTES 403e'!$A1182&lt;&gt;"",MONTH('SUIVI VENTES 403e'!$G1182),""),"")</f>
        <v>9</v>
      </c>
    </row>
    <row r="1197" spans="1:8" x14ac:dyDescent="0.25">
      <c r="A1197">
        <f>IFERROR('SUIVI VENTES 403e'!B1183*(INDEX(traitement!$A$2:$B$10,MATCH('SUIVI VENTES 403e'!$H1183,traitement!$A$2:$A$10,0),2)),"")</f>
        <v>1</v>
      </c>
      <c r="B1197">
        <f>IFERROR('SUIVI VENTES 403e'!F1183,"")</f>
        <v>0</v>
      </c>
      <c r="C1197">
        <f>IFERROR(IF('SUIVI VENTES 403e'!$A1183&lt;&gt;"",ROUND($B1197/$A1197,2),""),"")</f>
        <v>0</v>
      </c>
      <c r="D1197" cm="1">
        <f t="array" ref="D1197">IFERROR(INDEX($F$3:$R$7,MATCH($G1197,$F$4:$F$7,0),MATCH($H1197,$F$3:$R$3,0)+1),"")</f>
        <v>11</v>
      </c>
      <c r="E1197">
        <f>IFERROR(IF('SUIVI VENTES 403e'!$A1183&lt;&gt;"",ROUND((($C1197/1.2)-$D1197),2),""),"")</f>
        <v>-11</v>
      </c>
      <c r="F1197">
        <f>IFERROR(IF('SUIVI VENTES 403e'!$A1183&lt;&gt;"",ROUND($E1197*$A1197,2),""),"")</f>
        <v>-11</v>
      </c>
      <c r="G1197">
        <f>IFERROR(IF('SUIVI VENTES 403e'!$A1183&lt;&gt;"",YEAR('SUIVI VENTES 403e'!$G1183),""),"")</f>
        <v>2022</v>
      </c>
      <c r="H1197">
        <f>IFERROR(IF('SUIVI VENTES 403e'!$A1183&lt;&gt;"",MONTH('SUIVI VENTES 403e'!$G1183),""),"")</f>
        <v>9</v>
      </c>
    </row>
    <row r="1198" spans="1:8" x14ac:dyDescent="0.25">
      <c r="A1198">
        <f>IFERROR('SUIVI VENTES 403e'!B1184*(INDEX(traitement!$A$2:$B$10,MATCH('SUIVI VENTES 403e'!$H1184,traitement!$A$2:$A$10,0),2)),"")</f>
        <v>5</v>
      </c>
      <c r="B1198">
        <f>IFERROR('SUIVI VENTES 403e'!F1184,"")</f>
        <v>54.17</v>
      </c>
      <c r="C1198">
        <f>IFERROR(IF('SUIVI VENTES 403e'!$A1184&lt;&gt;"",ROUND($B1198/$A1198,2),""),"")</f>
        <v>10.83</v>
      </c>
      <c r="D1198" cm="1">
        <f t="array" ref="D1198">IFERROR(INDEX($F$3:$R$7,MATCH($G1198,$F$4:$F$7,0),MATCH($H1198,$F$3:$R$3,0)+1),"")</f>
        <v>11</v>
      </c>
      <c r="E1198">
        <f>IFERROR(IF('SUIVI VENTES 403e'!$A1184&lt;&gt;"",ROUND((($C1198/1.2)-$D1198),2),""),"")</f>
        <v>-1.98</v>
      </c>
      <c r="F1198">
        <f>IFERROR(IF('SUIVI VENTES 403e'!$A1184&lt;&gt;"",ROUND($E1198*$A1198,2),""),"")</f>
        <v>-9.9</v>
      </c>
      <c r="G1198">
        <f>IFERROR(IF('SUIVI VENTES 403e'!$A1184&lt;&gt;"",YEAR('SUIVI VENTES 403e'!$G1184),""),"")</f>
        <v>2022</v>
      </c>
      <c r="H1198">
        <f>IFERROR(IF('SUIVI VENTES 403e'!$A1184&lt;&gt;"",MONTH('SUIVI VENTES 403e'!$G1184),""),"")</f>
        <v>9</v>
      </c>
    </row>
    <row r="1199" spans="1:8" x14ac:dyDescent="0.25">
      <c r="A1199">
        <f>IFERROR('SUIVI VENTES 403e'!B1185*(INDEX(traitement!$A$2:$B$10,MATCH('SUIVI VENTES 403e'!$H1185,traitement!$A$2:$A$10,0),2)),"")</f>
        <v>1</v>
      </c>
      <c r="B1199">
        <f>IFERROR('SUIVI VENTES 403e'!F1185,"")</f>
        <v>0</v>
      </c>
      <c r="C1199">
        <f>IFERROR(IF('SUIVI VENTES 403e'!$A1185&lt;&gt;"",ROUND($B1199/$A1199,2),""),"")</f>
        <v>0</v>
      </c>
      <c r="D1199" cm="1">
        <f t="array" ref="D1199">IFERROR(INDEX($F$3:$R$7,MATCH($G1199,$F$4:$F$7,0),MATCH($H1199,$F$3:$R$3,0)+1),"")</f>
        <v>11</v>
      </c>
      <c r="E1199">
        <f>IFERROR(IF('SUIVI VENTES 403e'!$A1185&lt;&gt;"",ROUND((($C1199/1.2)-$D1199),2),""),"")</f>
        <v>-11</v>
      </c>
      <c r="F1199">
        <f>IFERROR(IF('SUIVI VENTES 403e'!$A1185&lt;&gt;"",ROUND($E1199*$A1199,2),""),"")</f>
        <v>-11</v>
      </c>
      <c r="G1199">
        <f>IFERROR(IF('SUIVI VENTES 403e'!$A1185&lt;&gt;"",YEAR('SUIVI VENTES 403e'!$G1185),""),"")</f>
        <v>2022</v>
      </c>
      <c r="H1199">
        <f>IFERROR(IF('SUIVI VENTES 403e'!$A1185&lt;&gt;"",MONTH('SUIVI VENTES 403e'!$G1185),""),"")</f>
        <v>9</v>
      </c>
    </row>
    <row r="1200" spans="1:8" x14ac:dyDescent="0.25">
      <c r="A1200">
        <f>IFERROR('SUIVI VENTES 403e'!B1186*(INDEX(traitement!$A$2:$B$10,MATCH('SUIVI VENTES 403e'!$H1186,traitement!$A$2:$A$10,0),2)),"")</f>
        <v>4.4999999999999998E-2</v>
      </c>
      <c r="B1200">
        <f>IFERROR('SUIVI VENTES 403e'!F1186,"")</f>
        <v>0</v>
      </c>
      <c r="C1200">
        <f>IFERROR(IF('SUIVI VENTES 403e'!$A1186&lt;&gt;"",ROUND($B1200/$A1200,2),""),"")</f>
        <v>0</v>
      </c>
      <c r="D1200" cm="1">
        <f t="array" ref="D1200">IFERROR(INDEX($F$3:$R$7,MATCH($G1200,$F$4:$F$7,0),MATCH($H1200,$F$3:$R$3,0)+1),"")</f>
        <v>11</v>
      </c>
      <c r="E1200">
        <f>IFERROR(IF('SUIVI VENTES 403e'!$A1186&lt;&gt;"",ROUND((($C1200/1.2)-$D1200),2),""),"")</f>
        <v>-11</v>
      </c>
      <c r="F1200">
        <f>IFERROR(IF('SUIVI VENTES 403e'!$A1186&lt;&gt;"",ROUND($E1200*$A1200,2),""),"")</f>
        <v>-0.5</v>
      </c>
      <c r="G1200">
        <f>IFERROR(IF('SUIVI VENTES 403e'!$A1186&lt;&gt;"",YEAR('SUIVI VENTES 403e'!$G1186),""),"")</f>
        <v>2022</v>
      </c>
      <c r="H1200">
        <f>IFERROR(IF('SUIVI VENTES 403e'!$A1186&lt;&gt;"",MONTH('SUIVI VENTES 403e'!$G1186),""),"")</f>
        <v>9</v>
      </c>
    </row>
    <row r="1201" spans="1:8" x14ac:dyDescent="0.25">
      <c r="A1201">
        <f>IFERROR('SUIVI VENTES 403e'!B1187*(INDEX(traitement!$A$2:$B$10,MATCH('SUIVI VENTES 403e'!$H1187,traitement!$A$2:$A$10,0),2)),"")</f>
        <v>15</v>
      </c>
      <c r="B1201">
        <f>IFERROR('SUIVI VENTES 403e'!F1187,"")</f>
        <v>162.5</v>
      </c>
      <c r="C1201">
        <f>IFERROR(IF('SUIVI VENTES 403e'!$A1187&lt;&gt;"",ROUND($B1201/$A1201,2),""),"")</f>
        <v>10.83</v>
      </c>
      <c r="D1201" cm="1">
        <f t="array" ref="D1201">IFERROR(INDEX($F$3:$R$7,MATCH($G1201,$F$4:$F$7,0),MATCH($H1201,$F$3:$R$3,0)+1),"")</f>
        <v>11</v>
      </c>
      <c r="E1201">
        <f>IFERROR(IF('SUIVI VENTES 403e'!$A1187&lt;&gt;"",ROUND((($C1201/1.2)-$D1201),2),""),"")</f>
        <v>-1.98</v>
      </c>
      <c r="F1201">
        <f>IFERROR(IF('SUIVI VENTES 403e'!$A1187&lt;&gt;"",ROUND($E1201*$A1201,2),""),"")</f>
        <v>-29.7</v>
      </c>
      <c r="G1201">
        <f>IFERROR(IF('SUIVI VENTES 403e'!$A1187&lt;&gt;"",YEAR('SUIVI VENTES 403e'!$G1187),""),"")</f>
        <v>2022</v>
      </c>
      <c r="H1201">
        <f>IFERROR(IF('SUIVI VENTES 403e'!$A1187&lt;&gt;"",MONTH('SUIVI VENTES 403e'!$G1187),""),"")</f>
        <v>9</v>
      </c>
    </row>
    <row r="1202" spans="1:8" x14ac:dyDescent="0.25">
      <c r="A1202">
        <f>IFERROR('SUIVI VENTES 403e'!B1188*(INDEX(traitement!$A$2:$B$10,MATCH('SUIVI VENTES 403e'!$H1188,traitement!$A$2:$A$10,0),2)),"")</f>
        <v>3</v>
      </c>
      <c r="B1202">
        <f>IFERROR('SUIVI VENTES 403e'!F1188,"")</f>
        <v>0</v>
      </c>
      <c r="C1202">
        <f>IFERROR(IF('SUIVI VENTES 403e'!$A1188&lt;&gt;"",ROUND($B1202/$A1202,2),""),"")</f>
        <v>0</v>
      </c>
      <c r="D1202" cm="1">
        <f t="array" ref="D1202">IFERROR(INDEX($F$3:$R$7,MATCH($G1202,$F$4:$F$7,0),MATCH($H1202,$F$3:$R$3,0)+1),"")</f>
        <v>11</v>
      </c>
      <c r="E1202">
        <f>IFERROR(IF('SUIVI VENTES 403e'!$A1188&lt;&gt;"",ROUND((($C1202/1.2)-$D1202),2),""),"")</f>
        <v>-11</v>
      </c>
      <c r="F1202">
        <f>IFERROR(IF('SUIVI VENTES 403e'!$A1188&lt;&gt;"",ROUND($E1202*$A1202,2),""),"")</f>
        <v>-33</v>
      </c>
      <c r="G1202">
        <f>IFERROR(IF('SUIVI VENTES 403e'!$A1188&lt;&gt;"",YEAR('SUIVI VENTES 403e'!$G1188),""),"")</f>
        <v>2022</v>
      </c>
      <c r="H1202">
        <f>IFERROR(IF('SUIVI VENTES 403e'!$A1188&lt;&gt;"",MONTH('SUIVI VENTES 403e'!$G1188),""),"")</f>
        <v>9</v>
      </c>
    </row>
    <row r="1203" spans="1:8" x14ac:dyDescent="0.25">
      <c r="A1203">
        <f>IFERROR('SUIVI VENTES 403e'!B1189*(INDEX(traitement!$A$2:$B$10,MATCH('SUIVI VENTES 403e'!$H1189,traitement!$A$2:$A$10,0),2)),"")</f>
        <v>2</v>
      </c>
      <c r="B1203">
        <f>IFERROR('SUIVI VENTES 403e'!F1189,"")</f>
        <v>21.67</v>
      </c>
      <c r="C1203">
        <f>IFERROR(IF('SUIVI VENTES 403e'!$A1189&lt;&gt;"",ROUND($B1203/$A1203,2),""),"")</f>
        <v>10.84</v>
      </c>
      <c r="D1203" cm="1">
        <f t="array" ref="D1203">IFERROR(INDEX($F$3:$R$7,MATCH($G1203,$F$4:$F$7,0),MATCH($H1203,$F$3:$R$3,0)+1),"")</f>
        <v>11</v>
      </c>
      <c r="E1203">
        <f>IFERROR(IF('SUIVI VENTES 403e'!$A1189&lt;&gt;"",ROUND((($C1203/1.2)-$D1203),2),""),"")</f>
        <v>-1.97</v>
      </c>
      <c r="F1203">
        <f>IFERROR(IF('SUIVI VENTES 403e'!$A1189&lt;&gt;"",ROUND($E1203*$A1203,2),""),"")</f>
        <v>-3.94</v>
      </c>
      <c r="G1203">
        <f>IFERROR(IF('SUIVI VENTES 403e'!$A1189&lt;&gt;"",YEAR('SUIVI VENTES 403e'!$G1189),""),"")</f>
        <v>2022</v>
      </c>
      <c r="H1203">
        <f>IFERROR(IF('SUIVI VENTES 403e'!$A1189&lt;&gt;"",MONTH('SUIVI VENTES 403e'!$G1189),""),"")</f>
        <v>9</v>
      </c>
    </row>
    <row r="1204" spans="1:8" x14ac:dyDescent="0.25">
      <c r="A1204">
        <f>IFERROR('SUIVI VENTES 403e'!B1190*(INDEX(traitement!$A$2:$B$10,MATCH('SUIVI VENTES 403e'!$H1190,traitement!$A$2:$A$10,0),2)),"")</f>
        <v>15</v>
      </c>
      <c r="B1204">
        <f>IFERROR('SUIVI VENTES 403e'!F1190,"")</f>
        <v>162.5</v>
      </c>
      <c r="C1204">
        <f>IFERROR(IF('SUIVI VENTES 403e'!$A1190&lt;&gt;"",ROUND($B1204/$A1204,2),""),"")</f>
        <v>10.83</v>
      </c>
      <c r="D1204" cm="1">
        <f t="array" ref="D1204">IFERROR(INDEX($F$3:$R$7,MATCH($G1204,$F$4:$F$7,0),MATCH($H1204,$F$3:$R$3,0)+1),"")</f>
        <v>11</v>
      </c>
      <c r="E1204">
        <f>IFERROR(IF('SUIVI VENTES 403e'!$A1190&lt;&gt;"",ROUND((($C1204/1.2)-$D1204),2),""),"")</f>
        <v>-1.98</v>
      </c>
      <c r="F1204">
        <f>IFERROR(IF('SUIVI VENTES 403e'!$A1190&lt;&gt;"",ROUND($E1204*$A1204,2),""),"")</f>
        <v>-29.7</v>
      </c>
      <c r="G1204">
        <f>IFERROR(IF('SUIVI VENTES 403e'!$A1190&lt;&gt;"",YEAR('SUIVI VENTES 403e'!$G1190),""),"")</f>
        <v>2022</v>
      </c>
      <c r="H1204">
        <f>IFERROR(IF('SUIVI VENTES 403e'!$A1190&lt;&gt;"",MONTH('SUIVI VENTES 403e'!$G1190),""),"")</f>
        <v>9</v>
      </c>
    </row>
    <row r="1205" spans="1:8" x14ac:dyDescent="0.25">
      <c r="A1205">
        <f>IFERROR('SUIVI VENTES 403e'!B1191*(INDEX(traitement!$A$2:$B$10,MATCH('SUIVI VENTES 403e'!$H1191,traitement!$A$2:$A$10,0),2)),"")</f>
        <v>3</v>
      </c>
      <c r="B1205">
        <f>IFERROR('SUIVI VENTES 403e'!F1191,"")</f>
        <v>0</v>
      </c>
      <c r="C1205">
        <f>IFERROR(IF('SUIVI VENTES 403e'!$A1191&lt;&gt;"",ROUND($B1205/$A1205,2),""),"")</f>
        <v>0</v>
      </c>
      <c r="D1205" cm="1">
        <f t="array" ref="D1205">IFERROR(INDEX($F$3:$R$7,MATCH($G1205,$F$4:$F$7,0),MATCH($H1205,$F$3:$R$3,0)+1),"")</f>
        <v>11</v>
      </c>
      <c r="E1205">
        <f>IFERROR(IF('SUIVI VENTES 403e'!$A1191&lt;&gt;"",ROUND((($C1205/1.2)-$D1205),2),""),"")</f>
        <v>-11</v>
      </c>
      <c r="F1205">
        <f>IFERROR(IF('SUIVI VENTES 403e'!$A1191&lt;&gt;"",ROUND($E1205*$A1205,2),""),"")</f>
        <v>-33</v>
      </c>
      <c r="G1205">
        <f>IFERROR(IF('SUIVI VENTES 403e'!$A1191&lt;&gt;"",YEAR('SUIVI VENTES 403e'!$G1191),""),"")</f>
        <v>2022</v>
      </c>
      <c r="H1205">
        <f>IFERROR(IF('SUIVI VENTES 403e'!$A1191&lt;&gt;"",MONTH('SUIVI VENTES 403e'!$G1191),""),"")</f>
        <v>9</v>
      </c>
    </row>
    <row r="1206" spans="1:8" x14ac:dyDescent="0.25">
      <c r="A1206">
        <f>IFERROR('SUIVI VENTES 403e'!B1192*(INDEX(traitement!$A$2:$B$10,MATCH('SUIVI VENTES 403e'!$H1192,traitement!$A$2:$A$10,0),2)),"")</f>
        <v>10</v>
      </c>
      <c r="B1206">
        <f>IFERROR('SUIVI VENTES 403e'!F1192,"")</f>
        <v>108.33</v>
      </c>
      <c r="C1206">
        <f>IFERROR(IF('SUIVI VENTES 403e'!$A1192&lt;&gt;"",ROUND($B1206/$A1206,2),""),"")</f>
        <v>10.83</v>
      </c>
      <c r="D1206" cm="1">
        <f t="array" ref="D1206">IFERROR(INDEX($F$3:$R$7,MATCH($G1206,$F$4:$F$7,0),MATCH($H1206,$F$3:$R$3,0)+1),"")</f>
        <v>11</v>
      </c>
      <c r="E1206">
        <f>IFERROR(IF('SUIVI VENTES 403e'!$A1192&lt;&gt;"",ROUND((($C1206/1.2)-$D1206),2),""),"")</f>
        <v>-1.98</v>
      </c>
      <c r="F1206">
        <f>IFERROR(IF('SUIVI VENTES 403e'!$A1192&lt;&gt;"",ROUND($E1206*$A1206,2),""),"")</f>
        <v>-19.8</v>
      </c>
      <c r="G1206">
        <f>IFERROR(IF('SUIVI VENTES 403e'!$A1192&lt;&gt;"",YEAR('SUIVI VENTES 403e'!$G1192),""),"")</f>
        <v>2022</v>
      </c>
      <c r="H1206">
        <f>IFERROR(IF('SUIVI VENTES 403e'!$A1192&lt;&gt;"",MONTH('SUIVI VENTES 403e'!$G1192),""),"")</f>
        <v>9</v>
      </c>
    </row>
    <row r="1207" spans="1:8" x14ac:dyDescent="0.25">
      <c r="A1207">
        <f>IFERROR('SUIVI VENTES 403e'!B1193*(INDEX(traitement!$A$2:$B$10,MATCH('SUIVI VENTES 403e'!$H1193,traitement!$A$2:$A$10,0),2)),"")</f>
        <v>2</v>
      </c>
      <c r="B1207">
        <f>IFERROR('SUIVI VENTES 403e'!F1193,"")</f>
        <v>0</v>
      </c>
      <c r="C1207">
        <f>IFERROR(IF('SUIVI VENTES 403e'!$A1193&lt;&gt;"",ROUND($B1207/$A1207,2),""),"")</f>
        <v>0</v>
      </c>
      <c r="D1207" cm="1">
        <f t="array" ref="D1207">IFERROR(INDEX($F$3:$R$7,MATCH($G1207,$F$4:$F$7,0),MATCH($H1207,$F$3:$R$3,0)+1),"")</f>
        <v>11</v>
      </c>
      <c r="E1207">
        <f>IFERROR(IF('SUIVI VENTES 403e'!$A1193&lt;&gt;"",ROUND((($C1207/1.2)-$D1207),2),""),"")</f>
        <v>-11</v>
      </c>
      <c r="F1207">
        <f>IFERROR(IF('SUIVI VENTES 403e'!$A1193&lt;&gt;"",ROUND($E1207*$A1207,2),""),"")</f>
        <v>-22</v>
      </c>
      <c r="G1207">
        <f>IFERROR(IF('SUIVI VENTES 403e'!$A1193&lt;&gt;"",YEAR('SUIVI VENTES 403e'!$G1193),""),"")</f>
        <v>2022</v>
      </c>
      <c r="H1207">
        <f>IFERROR(IF('SUIVI VENTES 403e'!$A1193&lt;&gt;"",MONTH('SUIVI VENTES 403e'!$G1193),""),"")</f>
        <v>9</v>
      </c>
    </row>
    <row r="1208" spans="1:8" x14ac:dyDescent="0.25">
      <c r="A1208">
        <f>IFERROR('SUIVI VENTES 403e'!B1194*(INDEX(traitement!$A$2:$B$10,MATCH('SUIVI VENTES 403e'!$H1194,traitement!$A$2:$A$10,0),2)),"")</f>
        <v>5</v>
      </c>
      <c r="B1208">
        <f>IFERROR('SUIVI VENTES 403e'!F1194,"")</f>
        <v>54.17</v>
      </c>
      <c r="C1208">
        <f>IFERROR(IF('SUIVI VENTES 403e'!$A1194&lt;&gt;"",ROUND($B1208/$A1208,2),""),"")</f>
        <v>10.83</v>
      </c>
      <c r="D1208" cm="1">
        <f t="array" ref="D1208">IFERROR(INDEX($F$3:$R$7,MATCH($G1208,$F$4:$F$7,0),MATCH($H1208,$F$3:$R$3,0)+1),"")</f>
        <v>11</v>
      </c>
      <c r="E1208">
        <f>IFERROR(IF('SUIVI VENTES 403e'!$A1194&lt;&gt;"",ROUND((($C1208/1.2)-$D1208),2),""),"")</f>
        <v>-1.98</v>
      </c>
      <c r="F1208">
        <f>IFERROR(IF('SUIVI VENTES 403e'!$A1194&lt;&gt;"",ROUND($E1208*$A1208,2),""),"")</f>
        <v>-9.9</v>
      </c>
      <c r="G1208">
        <f>IFERROR(IF('SUIVI VENTES 403e'!$A1194&lt;&gt;"",YEAR('SUIVI VENTES 403e'!$G1194),""),"")</f>
        <v>2022</v>
      </c>
      <c r="H1208">
        <f>IFERROR(IF('SUIVI VENTES 403e'!$A1194&lt;&gt;"",MONTH('SUIVI VENTES 403e'!$G1194),""),"")</f>
        <v>9</v>
      </c>
    </row>
    <row r="1209" spans="1:8" x14ac:dyDescent="0.25">
      <c r="A1209">
        <f>IFERROR('SUIVI VENTES 403e'!B1195*(INDEX(traitement!$A$2:$B$10,MATCH('SUIVI VENTES 403e'!$H1195,traitement!$A$2:$A$10,0),2)),"")</f>
        <v>1</v>
      </c>
      <c r="B1209">
        <f>IFERROR('SUIVI VENTES 403e'!F1195,"")</f>
        <v>0</v>
      </c>
      <c r="C1209">
        <f>IFERROR(IF('SUIVI VENTES 403e'!$A1195&lt;&gt;"",ROUND($B1209/$A1209,2),""),"")</f>
        <v>0</v>
      </c>
      <c r="D1209" cm="1">
        <f t="array" ref="D1209">IFERROR(INDEX($F$3:$R$7,MATCH($G1209,$F$4:$F$7,0),MATCH($H1209,$F$3:$R$3,0)+1),"")</f>
        <v>11</v>
      </c>
      <c r="E1209">
        <f>IFERROR(IF('SUIVI VENTES 403e'!$A1195&lt;&gt;"",ROUND((($C1209/1.2)-$D1209),2),""),"")</f>
        <v>-11</v>
      </c>
      <c r="F1209">
        <f>IFERROR(IF('SUIVI VENTES 403e'!$A1195&lt;&gt;"",ROUND($E1209*$A1209,2),""),"")</f>
        <v>-11</v>
      </c>
      <c r="G1209">
        <f>IFERROR(IF('SUIVI VENTES 403e'!$A1195&lt;&gt;"",YEAR('SUIVI VENTES 403e'!$G1195),""),"")</f>
        <v>2022</v>
      </c>
      <c r="H1209">
        <f>IFERROR(IF('SUIVI VENTES 403e'!$A1195&lt;&gt;"",MONTH('SUIVI VENTES 403e'!$G1195),""),"")</f>
        <v>9</v>
      </c>
    </row>
    <row r="1210" spans="1:8" x14ac:dyDescent="0.25">
      <c r="A1210">
        <f>IFERROR('SUIVI VENTES 403e'!B1196*(INDEX(traitement!$A$2:$B$10,MATCH('SUIVI VENTES 403e'!$H1196,traitement!$A$2:$A$10,0),2)),"")</f>
        <v>1</v>
      </c>
      <c r="B1210">
        <f>IFERROR('SUIVI VENTES 403e'!F1196,"")</f>
        <v>10.83</v>
      </c>
      <c r="C1210">
        <f>IFERROR(IF('SUIVI VENTES 403e'!$A1196&lt;&gt;"",ROUND($B1210/$A1210,2),""),"")</f>
        <v>10.83</v>
      </c>
      <c r="D1210" cm="1">
        <f t="array" ref="D1210">IFERROR(INDEX($F$3:$R$7,MATCH($G1210,$F$4:$F$7,0),MATCH($H1210,$F$3:$R$3,0)+1),"")</f>
        <v>11</v>
      </c>
      <c r="E1210">
        <f>IFERROR(IF('SUIVI VENTES 403e'!$A1196&lt;&gt;"",ROUND((($C1210/1.2)-$D1210),2),""),"")</f>
        <v>-1.98</v>
      </c>
      <c r="F1210">
        <f>IFERROR(IF('SUIVI VENTES 403e'!$A1196&lt;&gt;"",ROUND($E1210*$A1210,2),""),"")</f>
        <v>-1.98</v>
      </c>
      <c r="G1210">
        <f>IFERROR(IF('SUIVI VENTES 403e'!$A1196&lt;&gt;"",YEAR('SUIVI VENTES 403e'!$G1196),""),"")</f>
        <v>2022</v>
      </c>
      <c r="H1210">
        <f>IFERROR(IF('SUIVI VENTES 403e'!$A1196&lt;&gt;"",MONTH('SUIVI VENTES 403e'!$G1196),""),"")</f>
        <v>9</v>
      </c>
    </row>
    <row r="1211" spans="1:8" x14ac:dyDescent="0.25">
      <c r="A1211">
        <f>IFERROR('SUIVI VENTES 403e'!B1197*(INDEX(traitement!$A$2:$B$10,MATCH('SUIVI VENTES 403e'!$H1197,traitement!$A$2:$A$10,0),2)),"")</f>
        <v>12</v>
      </c>
      <c r="B1211">
        <f>IFERROR('SUIVI VENTES 403e'!F1197,"")</f>
        <v>130</v>
      </c>
      <c r="C1211">
        <f>IFERROR(IF('SUIVI VENTES 403e'!$A1197&lt;&gt;"",ROUND($B1211/$A1211,2),""),"")</f>
        <v>10.83</v>
      </c>
      <c r="D1211" cm="1">
        <f t="array" ref="D1211">IFERROR(INDEX($F$3:$R$7,MATCH($G1211,$F$4:$F$7,0),MATCH($H1211,$F$3:$R$3,0)+1),"")</f>
        <v>11</v>
      </c>
      <c r="E1211">
        <f>IFERROR(IF('SUIVI VENTES 403e'!$A1197&lt;&gt;"",ROUND((($C1211/1.2)-$D1211),2),""),"")</f>
        <v>-1.98</v>
      </c>
      <c r="F1211">
        <f>IFERROR(IF('SUIVI VENTES 403e'!$A1197&lt;&gt;"",ROUND($E1211*$A1211,2),""),"")</f>
        <v>-23.76</v>
      </c>
      <c r="G1211">
        <f>IFERROR(IF('SUIVI VENTES 403e'!$A1197&lt;&gt;"",YEAR('SUIVI VENTES 403e'!$G1197),""),"")</f>
        <v>2022</v>
      </c>
      <c r="H1211">
        <f>IFERROR(IF('SUIVI VENTES 403e'!$A1197&lt;&gt;"",MONTH('SUIVI VENTES 403e'!$G1197),""),"")</f>
        <v>9</v>
      </c>
    </row>
    <row r="1212" spans="1:8" x14ac:dyDescent="0.25">
      <c r="A1212">
        <f>IFERROR('SUIVI VENTES 403e'!B1198*(INDEX(traitement!$A$2:$B$10,MATCH('SUIVI VENTES 403e'!$H1198,traitement!$A$2:$A$10,0),2)),"")</f>
        <v>2</v>
      </c>
      <c r="B1212">
        <f>IFERROR('SUIVI VENTES 403e'!F1198,"")</f>
        <v>0</v>
      </c>
      <c r="C1212">
        <f>IFERROR(IF('SUIVI VENTES 403e'!$A1198&lt;&gt;"",ROUND($B1212/$A1212,2),""),"")</f>
        <v>0</v>
      </c>
      <c r="D1212" cm="1">
        <f t="array" ref="D1212">IFERROR(INDEX($F$3:$R$7,MATCH($G1212,$F$4:$F$7,0),MATCH($H1212,$F$3:$R$3,0)+1),"")</f>
        <v>11</v>
      </c>
      <c r="E1212">
        <f>IFERROR(IF('SUIVI VENTES 403e'!$A1198&lt;&gt;"",ROUND((($C1212/1.2)-$D1212),2),""),"")</f>
        <v>-11</v>
      </c>
      <c r="F1212">
        <f>IFERROR(IF('SUIVI VENTES 403e'!$A1198&lt;&gt;"",ROUND($E1212*$A1212,2),""),"")</f>
        <v>-22</v>
      </c>
      <c r="G1212">
        <f>IFERROR(IF('SUIVI VENTES 403e'!$A1198&lt;&gt;"",YEAR('SUIVI VENTES 403e'!$G1198),""),"")</f>
        <v>2022</v>
      </c>
      <c r="H1212">
        <f>IFERROR(IF('SUIVI VENTES 403e'!$A1198&lt;&gt;"",MONTH('SUIVI VENTES 403e'!$G1198),""),"")</f>
        <v>9</v>
      </c>
    </row>
    <row r="1213" spans="1:8" x14ac:dyDescent="0.25">
      <c r="A1213">
        <f>IFERROR('SUIVI VENTES 403e'!B1199*(INDEX(traitement!$A$2:$B$10,MATCH('SUIVI VENTES 403e'!$H1199,traitement!$A$2:$A$10,0),2)),"")</f>
        <v>10</v>
      </c>
      <c r="B1213">
        <f>IFERROR('SUIVI VENTES 403e'!F1199,"")</f>
        <v>108.33</v>
      </c>
      <c r="C1213">
        <f>IFERROR(IF('SUIVI VENTES 403e'!$A1199&lt;&gt;"",ROUND($B1213/$A1213,2),""),"")</f>
        <v>10.83</v>
      </c>
      <c r="D1213" cm="1">
        <f t="array" ref="D1213">IFERROR(INDEX($F$3:$R$7,MATCH($G1213,$F$4:$F$7,0),MATCH($H1213,$F$3:$R$3,0)+1),"")</f>
        <v>11</v>
      </c>
      <c r="E1213">
        <f>IFERROR(IF('SUIVI VENTES 403e'!$A1199&lt;&gt;"",ROUND((($C1213/1.2)-$D1213),2),""),"")</f>
        <v>-1.98</v>
      </c>
      <c r="F1213">
        <f>IFERROR(IF('SUIVI VENTES 403e'!$A1199&lt;&gt;"",ROUND($E1213*$A1213,2),""),"")</f>
        <v>-19.8</v>
      </c>
      <c r="G1213">
        <f>IFERROR(IF('SUIVI VENTES 403e'!$A1199&lt;&gt;"",YEAR('SUIVI VENTES 403e'!$G1199),""),"")</f>
        <v>2022</v>
      </c>
      <c r="H1213">
        <f>IFERROR(IF('SUIVI VENTES 403e'!$A1199&lt;&gt;"",MONTH('SUIVI VENTES 403e'!$G1199),""),"")</f>
        <v>9</v>
      </c>
    </row>
    <row r="1214" spans="1:8" x14ac:dyDescent="0.25">
      <c r="A1214">
        <f>IFERROR('SUIVI VENTES 403e'!B1200*(INDEX(traitement!$A$2:$B$10,MATCH('SUIVI VENTES 403e'!$H1200,traitement!$A$2:$A$10,0),2)),"")</f>
        <v>2</v>
      </c>
      <c r="B1214">
        <f>IFERROR('SUIVI VENTES 403e'!F1200,"")</f>
        <v>0</v>
      </c>
      <c r="C1214">
        <f>IFERROR(IF('SUIVI VENTES 403e'!$A1200&lt;&gt;"",ROUND($B1214/$A1214,2),""),"")</f>
        <v>0</v>
      </c>
      <c r="D1214" cm="1">
        <f t="array" ref="D1214">IFERROR(INDEX($F$3:$R$7,MATCH($G1214,$F$4:$F$7,0),MATCH($H1214,$F$3:$R$3,0)+1),"")</f>
        <v>11</v>
      </c>
      <c r="E1214">
        <f>IFERROR(IF('SUIVI VENTES 403e'!$A1200&lt;&gt;"",ROUND((($C1214/1.2)-$D1214),2),""),"")</f>
        <v>-11</v>
      </c>
      <c r="F1214">
        <f>IFERROR(IF('SUIVI VENTES 403e'!$A1200&lt;&gt;"",ROUND($E1214*$A1214,2),""),"")</f>
        <v>-22</v>
      </c>
      <c r="G1214">
        <f>IFERROR(IF('SUIVI VENTES 403e'!$A1200&lt;&gt;"",YEAR('SUIVI VENTES 403e'!$G1200),""),"")</f>
        <v>2022</v>
      </c>
      <c r="H1214">
        <f>IFERROR(IF('SUIVI VENTES 403e'!$A1200&lt;&gt;"",MONTH('SUIVI VENTES 403e'!$G1200),""),"")</f>
        <v>9</v>
      </c>
    </row>
    <row r="1215" spans="1:8" x14ac:dyDescent="0.25">
      <c r="A1215">
        <f>IFERROR('SUIVI VENTES 403e'!B1201*(INDEX(traitement!$A$2:$B$10,MATCH('SUIVI VENTES 403e'!$H1201,traitement!$A$2:$A$10,0),2)),"")</f>
        <v>20</v>
      </c>
      <c r="B1215">
        <f>IFERROR('SUIVI VENTES 403e'!F1201,"")</f>
        <v>216.67</v>
      </c>
      <c r="C1215">
        <f>IFERROR(IF('SUIVI VENTES 403e'!$A1201&lt;&gt;"",ROUND($B1215/$A1215,2),""),"")</f>
        <v>10.83</v>
      </c>
      <c r="D1215" cm="1">
        <f t="array" ref="D1215">IFERROR(INDEX($F$3:$R$7,MATCH($G1215,$F$4:$F$7,0),MATCH($H1215,$F$3:$R$3,0)+1),"")</f>
        <v>11</v>
      </c>
      <c r="E1215">
        <f>IFERROR(IF('SUIVI VENTES 403e'!$A1201&lt;&gt;"",ROUND((($C1215/1.2)-$D1215),2),""),"")</f>
        <v>-1.98</v>
      </c>
      <c r="F1215">
        <f>IFERROR(IF('SUIVI VENTES 403e'!$A1201&lt;&gt;"",ROUND($E1215*$A1215,2),""),"")</f>
        <v>-39.6</v>
      </c>
      <c r="G1215">
        <f>IFERROR(IF('SUIVI VENTES 403e'!$A1201&lt;&gt;"",YEAR('SUIVI VENTES 403e'!$G1201),""),"")</f>
        <v>2022</v>
      </c>
      <c r="H1215">
        <f>IFERROR(IF('SUIVI VENTES 403e'!$A1201&lt;&gt;"",MONTH('SUIVI VENTES 403e'!$G1201),""),"")</f>
        <v>9</v>
      </c>
    </row>
    <row r="1216" spans="1:8" x14ac:dyDescent="0.25">
      <c r="A1216">
        <f>IFERROR('SUIVI VENTES 403e'!B1202*(INDEX(traitement!$A$2:$B$10,MATCH('SUIVI VENTES 403e'!$H1202,traitement!$A$2:$A$10,0),2)),"")</f>
        <v>4</v>
      </c>
      <c r="B1216">
        <f>IFERROR('SUIVI VENTES 403e'!F1202,"")</f>
        <v>0</v>
      </c>
      <c r="C1216">
        <f>IFERROR(IF('SUIVI VENTES 403e'!$A1202&lt;&gt;"",ROUND($B1216/$A1216,2),""),"")</f>
        <v>0</v>
      </c>
      <c r="D1216" cm="1">
        <f t="array" ref="D1216">IFERROR(INDEX($F$3:$R$7,MATCH($G1216,$F$4:$F$7,0),MATCH($H1216,$F$3:$R$3,0)+1),"")</f>
        <v>11</v>
      </c>
      <c r="E1216">
        <f>IFERROR(IF('SUIVI VENTES 403e'!$A1202&lt;&gt;"",ROUND((($C1216/1.2)-$D1216),2),""),"")</f>
        <v>-11</v>
      </c>
      <c r="F1216">
        <f>IFERROR(IF('SUIVI VENTES 403e'!$A1202&lt;&gt;"",ROUND($E1216*$A1216,2),""),"")</f>
        <v>-44</v>
      </c>
      <c r="G1216">
        <f>IFERROR(IF('SUIVI VENTES 403e'!$A1202&lt;&gt;"",YEAR('SUIVI VENTES 403e'!$G1202),""),"")</f>
        <v>2022</v>
      </c>
      <c r="H1216">
        <f>IFERROR(IF('SUIVI VENTES 403e'!$A1202&lt;&gt;"",MONTH('SUIVI VENTES 403e'!$G1202),""),"")</f>
        <v>9</v>
      </c>
    </row>
    <row r="1217" spans="1:8" x14ac:dyDescent="0.25">
      <c r="A1217">
        <f>IFERROR('SUIVI VENTES 403e'!B1203*(INDEX(traitement!$A$2:$B$10,MATCH('SUIVI VENTES 403e'!$H1203,traitement!$A$2:$A$10,0),2)),"")</f>
        <v>10</v>
      </c>
      <c r="B1217">
        <f>IFERROR('SUIVI VENTES 403e'!F1203,"")</f>
        <v>108.33</v>
      </c>
      <c r="C1217">
        <f>IFERROR(IF('SUIVI VENTES 403e'!$A1203&lt;&gt;"",ROUND($B1217/$A1217,2),""),"")</f>
        <v>10.83</v>
      </c>
      <c r="D1217" cm="1">
        <f t="array" ref="D1217">IFERROR(INDEX($F$3:$R$7,MATCH($G1217,$F$4:$F$7,0),MATCH($H1217,$F$3:$R$3,0)+1),"")</f>
        <v>11</v>
      </c>
      <c r="E1217">
        <f>IFERROR(IF('SUIVI VENTES 403e'!$A1203&lt;&gt;"",ROUND((($C1217/1.2)-$D1217),2),""),"")</f>
        <v>-1.98</v>
      </c>
      <c r="F1217">
        <f>IFERROR(IF('SUIVI VENTES 403e'!$A1203&lt;&gt;"",ROUND($E1217*$A1217,2),""),"")</f>
        <v>-19.8</v>
      </c>
      <c r="G1217">
        <f>IFERROR(IF('SUIVI VENTES 403e'!$A1203&lt;&gt;"",YEAR('SUIVI VENTES 403e'!$G1203),""),"")</f>
        <v>2022</v>
      </c>
      <c r="H1217">
        <f>IFERROR(IF('SUIVI VENTES 403e'!$A1203&lt;&gt;"",MONTH('SUIVI VENTES 403e'!$G1203),""),"")</f>
        <v>9</v>
      </c>
    </row>
    <row r="1218" spans="1:8" x14ac:dyDescent="0.25">
      <c r="A1218">
        <f>IFERROR('SUIVI VENTES 403e'!B1204*(INDEX(traitement!$A$2:$B$10,MATCH('SUIVI VENTES 403e'!$H1204,traitement!$A$2:$A$10,0),2)),"")</f>
        <v>2</v>
      </c>
      <c r="B1218">
        <f>IFERROR('SUIVI VENTES 403e'!F1204,"")</f>
        <v>0</v>
      </c>
      <c r="C1218">
        <f>IFERROR(IF('SUIVI VENTES 403e'!$A1204&lt;&gt;"",ROUND($B1218/$A1218,2),""),"")</f>
        <v>0</v>
      </c>
      <c r="D1218" cm="1">
        <f t="array" ref="D1218">IFERROR(INDEX($F$3:$R$7,MATCH($G1218,$F$4:$F$7,0),MATCH($H1218,$F$3:$R$3,0)+1),"")</f>
        <v>11</v>
      </c>
      <c r="E1218">
        <f>IFERROR(IF('SUIVI VENTES 403e'!$A1204&lt;&gt;"",ROUND((($C1218/1.2)-$D1218),2),""),"")</f>
        <v>-11</v>
      </c>
      <c r="F1218">
        <f>IFERROR(IF('SUIVI VENTES 403e'!$A1204&lt;&gt;"",ROUND($E1218*$A1218,2),""),"")</f>
        <v>-22</v>
      </c>
      <c r="G1218">
        <f>IFERROR(IF('SUIVI VENTES 403e'!$A1204&lt;&gt;"",YEAR('SUIVI VENTES 403e'!$G1204),""),"")</f>
        <v>2022</v>
      </c>
      <c r="H1218">
        <f>IFERROR(IF('SUIVI VENTES 403e'!$A1204&lt;&gt;"",MONTH('SUIVI VENTES 403e'!$G1204),""),"")</f>
        <v>9</v>
      </c>
    </row>
    <row r="1219" spans="1:8" x14ac:dyDescent="0.25">
      <c r="A1219">
        <f>IFERROR('SUIVI VENTES 403e'!B1205*(INDEX(traitement!$A$2:$B$10,MATCH('SUIVI VENTES 403e'!$H1205,traitement!$A$2:$A$10,0),2)),"")</f>
        <v>30</v>
      </c>
      <c r="B1219">
        <f>IFERROR('SUIVI VENTES 403e'!F1205,"")</f>
        <v>325</v>
      </c>
      <c r="C1219">
        <f>IFERROR(IF('SUIVI VENTES 403e'!$A1205&lt;&gt;"",ROUND($B1219/$A1219,2),""),"")</f>
        <v>10.83</v>
      </c>
      <c r="D1219" cm="1">
        <f t="array" ref="D1219">IFERROR(INDEX($F$3:$R$7,MATCH($G1219,$F$4:$F$7,0),MATCH($H1219,$F$3:$R$3,0)+1),"")</f>
        <v>11</v>
      </c>
      <c r="E1219">
        <f>IFERROR(IF('SUIVI VENTES 403e'!$A1205&lt;&gt;"",ROUND((($C1219/1.2)-$D1219),2),""),"")</f>
        <v>-1.98</v>
      </c>
      <c r="F1219">
        <f>IFERROR(IF('SUIVI VENTES 403e'!$A1205&lt;&gt;"",ROUND($E1219*$A1219,2),""),"")</f>
        <v>-59.4</v>
      </c>
      <c r="G1219">
        <f>IFERROR(IF('SUIVI VENTES 403e'!$A1205&lt;&gt;"",YEAR('SUIVI VENTES 403e'!$G1205),""),"")</f>
        <v>2022</v>
      </c>
      <c r="H1219">
        <f>IFERROR(IF('SUIVI VENTES 403e'!$A1205&lt;&gt;"",MONTH('SUIVI VENTES 403e'!$G1205),""),"")</f>
        <v>9</v>
      </c>
    </row>
    <row r="1220" spans="1:8" x14ac:dyDescent="0.25">
      <c r="A1220">
        <f>IFERROR('SUIVI VENTES 403e'!B1206*(INDEX(traitement!$A$2:$B$10,MATCH('SUIVI VENTES 403e'!$H1206,traitement!$A$2:$A$10,0),2)),"")</f>
        <v>6</v>
      </c>
      <c r="B1220">
        <f>IFERROR('SUIVI VENTES 403e'!F1206,"")</f>
        <v>0</v>
      </c>
      <c r="C1220">
        <f>IFERROR(IF('SUIVI VENTES 403e'!$A1206&lt;&gt;"",ROUND($B1220/$A1220,2),""),"")</f>
        <v>0</v>
      </c>
      <c r="D1220" cm="1">
        <f t="array" ref="D1220">IFERROR(INDEX($F$3:$R$7,MATCH($G1220,$F$4:$F$7,0),MATCH($H1220,$F$3:$R$3,0)+1),"")</f>
        <v>11</v>
      </c>
      <c r="E1220">
        <f>IFERROR(IF('SUIVI VENTES 403e'!$A1206&lt;&gt;"",ROUND((($C1220/1.2)-$D1220),2),""),"")</f>
        <v>-11</v>
      </c>
      <c r="F1220">
        <f>IFERROR(IF('SUIVI VENTES 403e'!$A1206&lt;&gt;"",ROUND($E1220*$A1220,2),""),"")</f>
        <v>-66</v>
      </c>
      <c r="G1220">
        <f>IFERROR(IF('SUIVI VENTES 403e'!$A1206&lt;&gt;"",YEAR('SUIVI VENTES 403e'!$G1206),""),"")</f>
        <v>2022</v>
      </c>
      <c r="H1220">
        <f>IFERROR(IF('SUIVI VENTES 403e'!$A1206&lt;&gt;"",MONTH('SUIVI VENTES 403e'!$G1206),""),"")</f>
        <v>9</v>
      </c>
    </row>
    <row r="1221" spans="1:8" x14ac:dyDescent="0.25">
      <c r="A1221">
        <f>IFERROR('SUIVI VENTES 403e'!B1207*(INDEX(traitement!$A$2:$B$10,MATCH('SUIVI VENTES 403e'!$H1207,traitement!$A$2:$A$10,0),2)),"")</f>
        <v>5</v>
      </c>
      <c r="B1221">
        <f>IFERROR('SUIVI VENTES 403e'!F1207,"")</f>
        <v>54.17</v>
      </c>
      <c r="C1221">
        <f>IFERROR(IF('SUIVI VENTES 403e'!$A1207&lt;&gt;"",ROUND($B1221/$A1221,2),""),"")</f>
        <v>10.83</v>
      </c>
      <c r="D1221" cm="1">
        <f t="array" ref="D1221">IFERROR(INDEX($F$3:$R$7,MATCH($G1221,$F$4:$F$7,0),MATCH($H1221,$F$3:$R$3,0)+1),"")</f>
        <v>11</v>
      </c>
      <c r="E1221">
        <f>IFERROR(IF('SUIVI VENTES 403e'!$A1207&lt;&gt;"",ROUND((($C1221/1.2)-$D1221),2),""),"")</f>
        <v>-1.98</v>
      </c>
      <c r="F1221">
        <f>IFERROR(IF('SUIVI VENTES 403e'!$A1207&lt;&gt;"",ROUND($E1221*$A1221,2),""),"")</f>
        <v>-9.9</v>
      </c>
      <c r="G1221">
        <f>IFERROR(IF('SUIVI VENTES 403e'!$A1207&lt;&gt;"",YEAR('SUIVI VENTES 403e'!$G1207),""),"")</f>
        <v>2022</v>
      </c>
      <c r="H1221">
        <f>IFERROR(IF('SUIVI VENTES 403e'!$A1207&lt;&gt;"",MONTH('SUIVI VENTES 403e'!$G1207),""),"")</f>
        <v>9</v>
      </c>
    </row>
    <row r="1222" spans="1:8" x14ac:dyDescent="0.25">
      <c r="A1222">
        <f>IFERROR('SUIVI VENTES 403e'!B1208*(INDEX(traitement!$A$2:$B$10,MATCH('SUIVI VENTES 403e'!$H1208,traitement!$A$2:$A$10,0),2)),"")</f>
        <v>1</v>
      </c>
      <c r="B1222">
        <f>IFERROR('SUIVI VENTES 403e'!F1208,"")</f>
        <v>0</v>
      </c>
      <c r="C1222">
        <f>IFERROR(IF('SUIVI VENTES 403e'!$A1208&lt;&gt;"",ROUND($B1222/$A1222,2),""),"")</f>
        <v>0</v>
      </c>
      <c r="D1222" cm="1">
        <f t="array" ref="D1222">IFERROR(INDEX($F$3:$R$7,MATCH($G1222,$F$4:$F$7,0),MATCH($H1222,$F$3:$R$3,0)+1),"")</f>
        <v>11</v>
      </c>
      <c r="E1222">
        <f>IFERROR(IF('SUIVI VENTES 403e'!$A1208&lt;&gt;"",ROUND((($C1222/1.2)-$D1222),2),""),"")</f>
        <v>-11</v>
      </c>
      <c r="F1222">
        <f>IFERROR(IF('SUIVI VENTES 403e'!$A1208&lt;&gt;"",ROUND($E1222*$A1222,2),""),"")</f>
        <v>-11</v>
      </c>
      <c r="G1222">
        <f>IFERROR(IF('SUIVI VENTES 403e'!$A1208&lt;&gt;"",YEAR('SUIVI VENTES 403e'!$G1208),""),"")</f>
        <v>2022</v>
      </c>
      <c r="H1222">
        <f>IFERROR(IF('SUIVI VENTES 403e'!$A1208&lt;&gt;"",MONTH('SUIVI VENTES 403e'!$G1208),""),"")</f>
        <v>9</v>
      </c>
    </row>
    <row r="1223" spans="1:8" x14ac:dyDescent="0.25">
      <c r="A1223">
        <f>IFERROR('SUIVI VENTES 403e'!B1209*(INDEX(traitement!$A$2:$B$10,MATCH('SUIVI VENTES 403e'!$H1209,traitement!$A$2:$A$10,0),2)),"")</f>
        <v>10</v>
      </c>
      <c r="B1223">
        <f>IFERROR('SUIVI VENTES 403e'!F1209,"")</f>
        <v>108.33</v>
      </c>
      <c r="C1223">
        <f>IFERROR(IF('SUIVI VENTES 403e'!$A1209&lt;&gt;"",ROUND($B1223/$A1223,2),""),"")</f>
        <v>10.83</v>
      </c>
      <c r="D1223" cm="1">
        <f t="array" ref="D1223">IFERROR(INDEX($F$3:$R$7,MATCH($G1223,$F$4:$F$7,0),MATCH($H1223,$F$3:$R$3,0)+1),"")</f>
        <v>11</v>
      </c>
      <c r="E1223">
        <f>IFERROR(IF('SUIVI VENTES 403e'!$A1209&lt;&gt;"",ROUND((($C1223/1.2)-$D1223),2),""),"")</f>
        <v>-1.98</v>
      </c>
      <c r="F1223">
        <f>IFERROR(IF('SUIVI VENTES 403e'!$A1209&lt;&gt;"",ROUND($E1223*$A1223,2),""),"")</f>
        <v>-19.8</v>
      </c>
      <c r="G1223">
        <f>IFERROR(IF('SUIVI VENTES 403e'!$A1209&lt;&gt;"",YEAR('SUIVI VENTES 403e'!$G1209),""),"")</f>
        <v>2022</v>
      </c>
      <c r="H1223">
        <f>IFERROR(IF('SUIVI VENTES 403e'!$A1209&lt;&gt;"",MONTH('SUIVI VENTES 403e'!$G1209),""),"")</f>
        <v>9</v>
      </c>
    </row>
    <row r="1224" spans="1:8" x14ac:dyDescent="0.25">
      <c r="A1224">
        <f>IFERROR('SUIVI VENTES 403e'!B1210*(INDEX(traitement!$A$2:$B$10,MATCH('SUIVI VENTES 403e'!$H1210,traitement!$A$2:$A$10,0),2)),"")</f>
        <v>2</v>
      </c>
      <c r="B1224">
        <f>IFERROR('SUIVI VENTES 403e'!F1210,"")</f>
        <v>0</v>
      </c>
      <c r="C1224">
        <f>IFERROR(IF('SUIVI VENTES 403e'!$A1210&lt;&gt;"",ROUND($B1224/$A1224,2),""),"")</f>
        <v>0</v>
      </c>
      <c r="D1224" cm="1">
        <f t="array" ref="D1224">IFERROR(INDEX($F$3:$R$7,MATCH($G1224,$F$4:$F$7,0),MATCH($H1224,$F$3:$R$3,0)+1),"")</f>
        <v>11</v>
      </c>
      <c r="E1224">
        <f>IFERROR(IF('SUIVI VENTES 403e'!$A1210&lt;&gt;"",ROUND((($C1224/1.2)-$D1224),2),""),"")</f>
        <v>-11</v>
      </c>
      <c r="F1224">
        <f>IFERROR(IF('SUIVI VENTES 403e'!$A1210&lt;&gt;"",ROUND($E1224*$A1224,2),""),"")</f>
        <v>-22</v>
      </c>
      <c r="G1224">
        <f>IFERROR(IF('SUIVI VENTES 403e'!$A1210&lt;&gt;"",YEAR('SUIVI VENTES 403e'!$G1210),""),"")</f>
        <v>2022</v>
      </c>
      <c r="H1224">
        <f>IFERROR(IF('SUIVI VENTES 403e'!$A1210&lt;&gt;"",MONTH('SUIVI VENTES 403e'!$G1210),""),"")</f>
        <v>9</v>
      </c>
    </row>
    <row r="1225" spans="1:8" x14ac:dyDescent="0.25">
      <c r="A1225">
        <f>IFERROR('SUIVI VENTES 403e'!B1211*(INDEX(traitement!$A$2:$B$10,MATCH('SUIVI VENTES 403e'!$H1211,traitement!$A$2:$A$10,0),2)),"")</f>
        <v>12</v>
      </c>
      <c r="B1225">
        <f>IFERROR('SUIVI VENTES 403e'!F1211,"")</f>
        <v>130</v>
      </c>
      <c r="C1225">
        <f>IFERROR(IF('SUIVI VENTES 403e'!$A1211&lt;&gt;"",ROUND($B1225/$A1225,2),""),"")</f>
        <v>10.83</v>
      </c>
      <c r="D1225" cm="1">
        <f t="array" ref="D1225">IFERROR(INDEX($F$3:$R$7,MATCH($G1225,$F$4:$F$7,0),MATCH($H1225,$F$3:$R$3,0)+1),"")</f>
        <v>11</v>
      </c>
      <c r="E1225">
        <f>IFERROR(IF('SUIVI VENTES 403e'!$A1211&lt;&gt;"",ROUND((($C1225/1.2)-$D1225),2),""),"")</f>
        <v>-1.98</v>
      </c>
      <c r="F1225">
        <f>IFERROR(IF('SUIVI VENTES 403e'!$A1211&lt;&gt;"",ROUND($E1225*$A1225,2),""),"")</f>
        <v>-23.76</v>
      </c>
      <c r="G1225">
        <f>IFERROR(IF('SUIVI VENTES 403e'!$A1211&lt;&gt;"",YEAR('SUIVI VENTES 403e'!$G1211),""),"")</f>
        <v>2022</v>
      </c>
      <c r="H1225">
        <f>IFERROR(IF('SUIVI VENTES 403e'!$A1211&lt;&gt;"",MONTH('SUIVI VENTES 403e'!$G1211),""),"")</f>
        <v>9</v>
      </c>
    </row>
    <row r="1226" spans="1:8" x14ac:dyDescent="0.25">
      <c r="A1226">
        <f>IFERROR('SUIVI VENTES 403e'!B1212*(INDEX(traitement!$A$2:$B$10,MATCH('SUIVI VENTES 403e'!$H1212,traitement!$A$2:$A$10,0),2)),"")</f>
        <v>2</v>
      </c>
      <c r="B1226">
        <f>IFERROR('SUIVI VENTES 403e'!F1212,"")</f>
        <v>0</v>
      </c>
      <c r="C1226">
        <f>IFERROR(IF('SUIVI VENTES 403e'!$A1212&lt;&gt;"",ROUND($B1226/$A1226,2),""),"")</f>
        <v>0</v>
      </c>
      <c r="D1226" cm="1">
        <f t="array" ref="D1226">IFERROR(INDEX($F$3:$R$7,MATCH($G1226,$F$4:$F$7,0),MATCH($H1226,$F$3:$R$3,0)+1),"")</f>
        <v>11</v>
      </c>
      <c r="E1226">
        <f>IFERROR(IF('SUIVI VENTES 403e'!$A1212&lt;&gt;"",ROUND((($C1226/1.2)-$D1226),2),""),"")</f>
        <v>-11</v>
      </c>
      <c r="F1226">
        <f>IFERROR(IF('SUIVI VENTES 403e'!$A1212&lt;&gt;"",ROUND($E1226*$A1226,2),""),"")</f>
        <v>-22</v>
      </c>
      <c r="G1226">
        <f>IFERROR(IF('SUIVI VENTES 403e'!$A1212&lt;&gt;"",YEAR('SUIVI VENTES 403e'!$G1212),""),"")</f>
        <v>2022</v>
      </c>
      <c r="H1226">
        <f>IFERROR(IF('SUIVI VENTES 403e'!$A1212&lt;&gt;"",MONTH('SUIVI VENTES 403e'!$G1212),""),"")</f>
        <v>9</v>
      </c>
    </row>
    <row r="1227" spans="1:8" x14ac:dyDescent="0.25">
      <c r="A1227">
        <f>IFERROR('SUIVI VENTES 403e'!B1213*(INDEX(traitement!$A$2:$B$10,MATCH('SUIVI VENTES 403e'!$H1213,traitement!$A$2:$A$10,0),2)),"")</f>
        <v>20</v>
      </c>
      <c r="B1227">
        <f>IFERROR('SUIVI VENTES 403e'!F1213,"")</f>
        <v>216.67</v>
      </c>
      <c r="C1227">
        <f>IFERROR(IF('SUIVI VENTES 403e'!$A1213&lt;&gt;"",ROUND($B1227/$A1227,2),""),"")</f>
        <v>10.83</v>
      </c>
      <c r="D1227" cm="1">
        <f t="array" ref="D1227">IFERROR(INDEX($F$3:$R$7,MATCH($G1227,$F$4:$F$7,0),MATCH($H1227,$F$3:$R$3,0)+1),"")</f>
        <v>11</v>
      </c>
      <c r="E1227">
        <f>IFERROR(IF('SUIVI VENTES 403e'!$A1213&lt;&gt;"",ROUND((($C1227/1.2)-$D1227),2),""),"")</f>
        <v>-1.98</v>
      </c>
      <c r="F1227">
        <f>IFERROR(IF('SUIVI VENTES 403e'!$A1213&lt;&gt;"",ROUND($E1227*$A1227,2),""),"")</f>
        <v>-39.6</v>
      </c>
      <c r="G1227">
        <f>IFERROR(IF('SUIVI VENTES 403e'!$A1213&lt;&gt;"",YEAR('SUIVI VENTES 403e'!$G1213),""),"")</f>
        <v>2022</v>
      </c>
      <c r="H1227">
        <f>IFERROR(IF('SUIVI VENTES 403e'!$A1213&lt;&gt;"",MONTH('SUIVI VENTES 403e'!$G1213),""),"")</f>
        <v>9</v>
      </c>
    </row>
    <row r="1228" spans="1:8" x14ac:dyDescent="0.25">
      <c r="A1228">
        <f>IFERROR('SUIVI VENTES 403e'!B1214*(INDEX(traitement!$A$2:$B$10,MATCH('SUIVI VENTES 403e'!$H1214,traitement!$A$2:$A$10,0),2)),"")</f>
        <v>5</v>
      </c>
      <c r="B1228">
        <f>IFERROR('SUIVI VENTES 403e'!F1214,"")</f>
        <v>54.17</v>
      </c>
      <c r="C1228">
        <f>IFERROR(IF('SUIVI VENTES 403e'!$A1214&lt;&gt;"",ROUND($B1228/$A1228,2),""),"")</f>
        <v>10.83</v>
      </c>
      <c r="D1228" cm="1">
        <f t="array" ref="D1228">IFERROR(INDEX($F$3:$R$7,MATCH($G1228,$F$4:$F$7,0),MATCH($H1228,$F$3:$R$3,0)+1),"")</f>
        <v>11</v>
      </c>
      <c r="E1228">
        <f>IFERROR(IF('SUIVI VENTES 403e'!$A1214&lt;&gt;"",ROUND((($C1228/1.2)-$D1228),2),""),"")</f>
        <v>-1.98</v>
      </c>
      <c r="F1228">
        <f>IFERROR(IF('SUIVI VENTES 403e'!$A1214&lt;&gt;"",ROUND($E1228*$A1228,2),""),"")</f>
        <v>-9.9</v>
      </c>
      <c r="G1228">
        <f>IFERROR(IF('SUIVI VENTES 403e'!$A1214&lt;&gt;"",YEAR('SUIVI VENTES 403e'!$G1214),""),"")</f>
        <v>2022</v>
      </c>
      <c r="H1228">
        <f>IFERROR(IF('SUIVI VENTES 403e'!$A1214&lt;&gt;"",MONTH('SUIVI VENTES 403e'!$G1214),""),"")</f>
        <v>9</v>
      </c>
    </row>
    <row r="1229" spans="1:8" x14ac:dyDescent="0.25">
      <c r="A1229">
        <f>IFERROR('SUIVI VENTES 403e'!B1215*(INDEX(traitement!$A$2:$B$10,MATCH('SUIVI VENTES 403e'!$H1215,traitement!$A$2:$A$10,0),2)),"")</f>
        <v>1</v>
      </c>
      <c r="B1229">
        <f>IFERROR('SUIVI VENTES 403e'!F1215,"")</f>
        <v>0</v>
      </c>
      <c r="C1229">
        <f>IFERROR(IF('SUIVI VENTES 403e'!$A1215&lt;&gt;"",ROUND($B1229/$A1229,2),""),"")</f>
        <v>0</v>
      </c>
      <c r="D1229" cm="1">
        <f t="array" ref="D1229">IFERROR(INDEX($F$3:$R$7,MATCH($G1229,$F$4:$F$7,0),MATCH($H1229,$F$3:$R$3,0)+1),"")</f>
        <v>11</v>
      </c>
      <c r="E1229">
        <f>IFERROR(IF('SUIVI VENTES 403e'!$A1215&lt;&gt;"",ROUND((($C1229/1.2)-$D1229),2),""),"")</f>
        <v>-11</v>
      </c>
      <c r="F1229">
        <f>IFERROR(IF('SUIVI VENTES 403e'!$A1215&lt;&gt;"",ROUND($E1229*$A1229,2),""),"")</f>
        <v>-11</v>
      </c>
      <c r="G1229">
        <f>IFERROR(IF('SUIVI VENTES 403e'!$A1215&lt;&gt;"",YEAR('SUIVI VENTES 403e'!$G1215),""),"")</f>
        <v>2022</v>
      </c>
      <c r="H1229">
        <f>IFERROR(IF('SUIVI VENTES 403e'!$A1215&lt;&gt;"",MONTH('SUIVI VENTES 403e'!$G1215),""),"")</f>
        <v>9</v>
      </c>
    </row>
    <row r="1230" spans="1:8" x14ac:dyDescent="0.25">
      <c r="A1230">
        <f>IFERROR('SUIVI VENTES 403e'!B1216*(INDEX(traitement!$A$2:$B$10,MATCH('SUIVI VENTES 403e'!$H1216,traitement!$A$2:$A$10,0),2)),"")</f>
        <v>15</v>
      </c>
      <c r="B1230">
        <f>IFERROR('SUIVI VENTES 403e'!F1216,"")</f>
        <v>162.5</v>
      </c>
      <c r="C1230">
        <f>IFERROR(IF('SUIVI VENTES 403e'!$A1216&lt;&gt;"",ROUND($B1230/$A1230,2),""),"")</f>
        <v>10.83</v>
      </c>
      <c r="D1230" cm="1">
        <f t="array" ref="D1230">IFERROR(INDEX($F$3:$R$7,MATCH($G1230,$F$4:$F$7,0),MATCH($H1230,$F$3:$R$3,0)+1),"")</f>
        <v>11</v>
      </c>
      <c r="E1230">
        <f>IFERROR(IF('SUIVI VENTES 403e'!$A1216&lt;&gt;"",ROUND((($C1230/1.2)-$D1230),2),""),"")</f>
        <v>-1.98</v>
      </c>
      <c r="F1230">
        <f>IFERROR(IF('SUIVI VENTES 403e'!$A1216&lt;&gt;"",ROUND($E1230*$A1230,2),""),"")</f>
        <v>-29.7</v>
      </c>
      <c r="G1230">
        <f>IFERROR(IF('SUIVI VENTES 403e'!$A1216&lt;&gt;"",YEAR('SUIVI VENTES 403e'!$G1216),""),"")</f>
        <v>2022</v>
      </c>
      <c r="H1230">
        <f>IFERROR(IF('SUIVI VENTES 403e'!$A1216&lt;&gt;"",MONTH('SUIVI VENTES 403e'!$G1216),""),"")</f>
        <v>9</v>
      </c>
    </row>
    <row r="1231" spans="1:8" x14ac:dyDescent="0.25">
      <c r="A1231">
        <f>IFERROR('SUIVI VENTES 403e'!B1217*(INDEX(traitement!$A$2:$B$10,MATCH('SUIVI VENTES 403e'!$H1217,traitement!$A$2:$A$10,0),2)),"")</f>
        <v>3</v>
      </c>
      <c r="B1231">
        <f>IFERROR('SUIVI VENTES 403e'!F1217,"")</f>
        <v>0</v>
      </c>
      <c r="C1231">
        <f>IFERROR(IF('SUIVI VENTES 403e'!$A1217&lt;&gt;"",ROUND($B1231/$A1231,2),""),"")</f>
        <v>0</v>
      </c>
      <c r="D1231" cm="1">
        <f t="array" ref="D1231">IFERROR(INDEX($F$3:$R$7,MATCH($G1231,$F$4:$F$7,0),MATCH($H1231,$F$3:$R$3,0)+1),"")</f>
        <v>11</v>
      </c>
      <c r="E1231">
        <f>IFERROR(IF('SUIVI VENTES 403e'!$A1217&lt;&gt;"",ROUND((($C1231/1.2)-$D1231),2),""),"")</f>
        <v>-11</v>
      </c>
      <c r="F1231">
        <f>IFERROR(IF('SUIVI VENTES 403e'!$A1217&lt;&gt;"",ROUND($E1231*$A1231,2),""),"")</f>
        <v>-33</v>
      </c>
      <c r="G1231">
        <f>IFERROR(IF('SUIVI VENTES 403e'!$A1217&lt;&gt;"",YEAR('SUIVI VENTES 403e'!$G1217),""),"")</f>
        <v>2022</v>
      </c>
      <c r="H1231">
        <f>IFERROR(IF('SUIVI VENTES 403e'!$A1217&lt;&gt;"",MONTH('SUIVI VENTES 403e'!$G1217),""),"")</f>
        <v>9</v>
      </c>
    </row>
    <row r="1232" spans="1:8" x14ac:dyDescent="0.25">
      <c r="A1232">
        <f>IFERROR('SUIVI VENTES 403e'!B1218*(INDEX(traitement!$A$2:$B$10,MATCH('SUIVI VENTES 403e'!$H1218,traitement!$A$2:$A$10,0),2)),"")</f>
        <v>2.5</v>
      </c>
      <c r="B1232">
        <f>IFERROR('SUIVI VENTES 403e'!F1218,"")</f>
        <v>31.25</v>
      </c>
      <c r="C1232">
        <f>IFERROR(IF('SUIVI VENTES 403e'!$A1218&lt;&gt;"",ROUND($B1232/$A1232,2),""),"")</f>
        <v>12.5</v>
      </c>
      <c r="D1232" cm="1">
        <f t="array" ref="D1232">IFERROR(INDEX($F$3:$R$7,MATCH($G1232,$F$4:$F$7,0),MATCH($H1232,$F$3:$R$3,0)+1),"")</f>
        <v>11</v>
      </c>
      <c r="E1232">
        <f>IFERROR(IF('SUIVI VENTES 403e'!$A1218&lt;&gt;"",ROUND((($C1232/1.2)-$D1232),2),""),"")</f>
        <v>-0.57999999999999996</v>
      </c>
      <c r="F1232">
        <f>IFERROR(IF('SUIVI VENTES 403e'!$A1218&lt;&gt;"",ROUND($E1232*$A1232,2),""),"")</f>
        <v>-1.45</v>
      </c>
      <c r="G1232">
        <f>IFERROR(IF('SUIVI VENTES 403e'!$A1218&lt;&gt;"",YEAR('SUIVI VENTES 403e'!$G1218),""),"")</f>
        <v>2022</v>
      </c>
      <c r="H1232">
        <f>IFERROR(IF('SUIVI VENTES 403e'!$A1218&lt;&gt;"",MONTH('SUIVI VENTES 403e'!$G1218),""),"")</f>
        <v>9</v>
      </c>
    </row>
    <row r="1233" spans="1:8" x14ac:dyDescent="0.25">
      <c r="A1233">
        <f>IFERROR('SUIVI VENTES 403e'!B1219*(INDEX(traitement!$A$2:$B$10,MATCH('SUIVI VENTES 403e'!$H1219,traitement!$A$2:$A$10,0),2)),"")</f>
        <v>0.5</v>
      </c>
      <c r="B1233">
        <f>IFERROR('SUIVI VENTES 403e'!F1219,"")</f>
        <v>0</v>
      </c>
      <c r="C1233">
        <f>IFERROR(IF('SUIVI VENTES 403e'!$A1219&lt;&gt;"",ROUND($B1233/$A1233,2),""),"")</f>
        <v>0</v>
      </c>
      <c r="D1233" cm="1">
        <f t="array" ref="D1233">IFERROR(INDEX($F$3:$R$7,MATCH($G1233,$F$4:$F$7,0),MATCH($H1233,$F$3:$R$3,0)+1),"")</f>
        <v>11</v>
      </c>
      <c r="E1233">
        <f>IFERROR(IF('SUIVI VENTES 403e'!$A1219&lt;&gt;"",ROUND((($C1233/1.2)-$D1233),2),""),"")</f>
        <v>-11</v>
      </c>
      <c r="F1233">
        <f>IFERROR(IF('SUIVI VENTES 403e'!$A1219&lt;&gt;"",ROUND($E1233*$A1233,2),""),"")</f>
        <v>-5.5</v>
      </c>
      <c r="G1233">
        <f>IFERROR(IF('SUIVI VENTES 403e'!$A1219&lt;&gt;"",YEAR('SUIVI VENTES 403e'!$G1219),""),"")</f>
        <v>2022</v>
      </c>
      <c r="H1233">
        <f>IFERROR(IF('SUIVI VENTES 403e'!$A1219&lt;&gt;"",MONTH('SUIVI VENTES 403e'!$G1219),""),"")</f>
        <v>9</v>
      </c>
    </row>
    <row r="1234" spans="1:8" x14ac:dyDescent="0.25">
      <c r="A1234">
        <f>IFERROR('SUIVI VENTES 403e'!B1220*(INDEX(traitement!$A$2:$B$10,MATCH('SUIVI VENTES 403e'!$H1220,traitement!$A$2:$A$10,0),2)),"")</f>
        <v>5</v>
      </c>
      <c r="B1234">
        <f>IFERROR('SUIVI VENTES 403e'!F1220,"")</f>
        <v>54.17</v>
      </c>
      <c r="C1234">
        <f>IFERROR(IF('SUIVI VENTES 403e'!$A1220&lt;&gt;"",ROUND($B1234/$A1234,2),""),"")</f>
        <v>10.83</v>
      </c>
      <c r="D1234" cm="1">
        <f t="array" ref="D1234">IFERROR(INDEX($F$3:$R$7,MATCH($G1234,$F$4:$F$7,0),MATCH($H1234,$F$3:$R$3,0)+1),"")</f>
        <v>11</v>
      </c>
      <c r="E1234">
        <f>IFERROR(IF('SUIVI VENTES 403e'!$A1220&lt;&gt;"",ROUND((($C1234/1.2)-$D1234),2),""),"")</f>
        <v>-1.98</v>
      </c>
      <c r="F1234">
        <f>IFERROR(IF('SUIVI VENTES 403e'!$A1220&lt;&gt;"",ROUND($E1234*$A1234,2),""),"")</f>
        <v>-9.9</v>
      </c>
      <c r="G1234">
        <f>IFERROR(IF('SUIVI VENTES 403e'!$A1220&lt;&gt;"",YEAR('SUIVI VENTES 403e'!$G1220),""),"")</f>
        <v>2022</v>
      </c>
      <c r="H1234">
        <f>IFERROR(IF('SUIVI VENTES 403e'!$A1220&lt;&gt;"",MONTH('SUIVI VENTES 403e'!$G1220),""),"")</f>
        <v>9</v>
      </c>
    </row>
    <row r="1235" spans="1:8" x14ac:dyDescent="0.25">
      <c r="A1235">
        <f>IFERROR('SUIVI VENTES 403e'!B1221*(INDEX(traitement!$A$2:$B$10,MATCH('SUIVI VENTES 403e'!$H1221,traitement!$A$2:$A$10,0),2)),"")</f>
        <v>1</v>
      </c>
      <c r="B1235">
        <f>IFERROR('SUIVI VENTES 403e'!F1221,"")</f>
        <v>0</v>
      </c>
      <c r="C1235">
        <f>IFERROR(IF('SUIVI VENTES 403e'!$A1221&lt;&gt;"",ROUND($B1235/$A1235,2),""),"")</f>
        <v>0</v>
      </c>
      <c r="D1235" cm="1">
        <f t="array" ref="D1235">IFERROR(INDEX($F$3:$R$7,MATCH($G1235,$F$4:$F$7,0),MATCH($H1235,$F$3:$R$3,0)+1),"")</f>
        <v>11</v>
      </c>
      <c r="E1235">
        <f>IFERROR(IF('SUIVI VENTES 403e'!$A1221&lt;&gt;"",ROUND((($C1235/1.2)-$D1235),2),""),"")</f>
        <v>-11</v>
      </c>
      <c r="F1235">
        <f>IFERROR(IF('SUIVI VENTES 403e'!$A1221&lt;&gt;"",ROUND($E1235*$A1235,2),""),"")</f>
        <v>-11</v>
      </c>
      <c r="G1235">
        <f>IFERROR(IF('SUIVI VENTES 403e'!$A1221&lt;&gt;"",YEAR('SUIVI VENTES 403e'!$G1221),""),"")</f>
        <v>2022</v>
      </c>
      <c r="H1235">
        <f>IFERROR(IF('SUIVI VENTES 403e'!$A1221&lt;&gt;"",MONTH('SUIVI VENTES 403e'!$G1221),""),"")</f>
        <v>9</v>
      </c>
    </row>
    <row r="1236" spans="1:8" x14ac:dyDescent="0.25">
      <c r="A1236">
        <f>IFERROR('SUIVI VENTES 403e'!B1222*(INDEX(traitement!$A$2:$B$10,MATCH('SUIVI VENTES 403e'!$H1222,traitement!$A$2:$A$10,0),2)),"")</f>
        <v>20</v>
      </c>
      <c r="B1236">
        <f>IFERROR('SUIVI VENTES 403e'!F1222,"")</f>
        <v>216.67</v>
      </c>
      <c r="C1236">
        <f>IFERROR(IF('SUIVI VENTES 403e'!$A1222&lt;&gt;"",ROUND($B1236/$A1236,2),""),"")</f>
        <v>10.83</v>
      </c>
      <c r="D1236" cm="1">
        <f t="array" ref="D1236">IFERROR(INDEX($F$3:$R$7,MATCH($G1236,$F$4:$F$7,0),MATCH($H1236,$F$3:$R$3,0)+1),"")</f>
        <v>11</v>
      </c>
      <c r="E1236">
        <f>IFERROR(IF('SUIVI VENTES 403e'!$A1222&lt;&gt;"",ROUND((($C1236/1.2)-$D1236),2),""),"")</f>
        <v>-1.98</v>
      </c>
      <c r="F1236">
        <f>IFERROR(IF('SUIVI VENTES 403e'!$A1222&lt;&gt;"",ROUND($E1236*$A1236,2),""),"")</f>
        <v>-39.6</v>
      </c>
      <c r="G1236">
        <f>IFERROR(IF('SUIVI VENTES 403e'!$A1222&lt;&gt;"",YEAR('SUIVI VENTES 403e'!$G1222),""),"")</f>
        <v>2022</v>
      </c>
      <c r="H1236">
        <f>IFERROR(IF('SUIVI VENTES 403e'!$A1222&lt;&gt;"",MONTH('SUIVI VENTES 403e'!$G1222),""),"")</f>
        <v>9</v>
      </c>
    </row>
    <row r="1237" spans="1:8" x14ac:dyDescent="0.25">
      <c r="A1237">
        <f>IFERROR('SUIVI VENTES 403e'!B1223*(INDEX(traitement!$A$2:$B$10,MATCH('SUIVI VENTES 403e'!$H1223,traitement!$A$2:$A$10,0),2)),"")</f>
        <v>4</v>
      </c>
      <c r="B1237">
        <f>IFERROR('SUIVI VENTES 403e'!F1223,"")</f>
        <v>0</v>
      </c>
      <c r="C1237">
        <f>IFERROR(IF('SUIVI VENTES 403e'!$A1223&lt;&gt;"",ROUND($B1237/$A1237,2),""),"")</f>
        <v>0</v>
      </c>
      <c r="D1237" cm="1">
        <f t="array" ref="D1237">IFERROR(INDEX($F$3:$R$7,MATCH($G1237,$F$4:$F$7,0),MATCH($H1237,$F$3:$R$3,0)+1),"")</f>
        <v>11</v>
      </c>
      <c r="E1237">
        <f>IFERROR(IF('SUIVI VENTES 403e'!$A1223&lt;&gt;"",ROUND((($C1237/1.2)-$D1237),2),""),"")</f>
        <v>-11</v>
      </c>
      <c r="F1237">
        <f>IFERROR(IF('SUIVI VENTES 403e'!$A1223&lt;&gt;"",ROUND($E1237*$A1237,2),""),"")</f>
        <v>-44</v>
      </c>
      <c r="G1237">
        <f>IFERROR(IF('SUIVI VENTES 403e'!$A1223&lt;&gt;"",YEAR('SUIVI VENTES 403e'!$G1223),""),"")</f>
        <v>2022</v>
      </c>
      <c r="H1237">
        <f>IFERROR(IF('SUIVI VENTES 403e'!$A1223&lt;&gt;"",MONTH('SUIVI VENTES 403e'!$G1223),""),"")</f>
        <v>9</v>
      </c>
    </row>
    <row r="1238" spans="1:8" x14ac:dyDescent="0.25">
      <c r="A1238">
        <f>IFERROR('SUIVI VENTES 403e'!B1224*(INDEX(traitement!$A$2:$B$10,MATCH('SUIVI VENTES 403e'!$H1224,traitement!$A$2:$A$10,0),2)),"")</f>
        <v>12</v>
      </c>
      <c r="B1238">
        <f>IFERROR('SUIVI VENTES 403e'!F1224,"")</f>
        <v>130</v>
      </c>
      <c r="C1238">
        <f>IFERROR(IF('SUIVI VENTES 403e'!$A1224&lt;&gt;"",ROUND($B1238/$A1238,2),""),"")</f>
        <v>10.83</v>
      </c>
      <c r="D1238" cm="1">
        <f t="array" ref="D1238">IFERROR(INDEX($F$3:$R$7,MATCH($G1238,$F$4:$F$7,0),MATCH($H1238,$F$3:$R$3,0)+1),"")</f>
        <v>11</v>
      </c>
      <c r="E1238">
        <f>IFERROR(IF('SUIVI VENTES 403e'!$A1224&lt;&gt;"",ROUND((($C1238/1.2)-$D1238),2),""),"")</f>
        <v>-1.98</v>
      </c>
      <c r="F1238">
        <f>IFERROR(IF('SUIVI VENTES 403e'!$A1224&lt;&gt;"",ROUND($E1238*$A1238,2),""),"")</f>
        <v>-23.76</v>
      </c>
      <c r="G1238">
        <f>IFERROR(IF('SUIVI VENTES 403e'!$A1224&lt;&gt;"",YEAR('SUIVI VENTES 403e'!$G1224),""),"")</f>
        <v>2022</v>
      </c>
      <c r="H1238">
        <f>IFERROR(IF('SUIVI VENTES 403e'!$A1224&lt;&gt;"",MONTH('SUIVI VENTES 403e'!$G1224),""),"")</f>
        <v>9</v>
      </c>
    </row>
    <row r="1239" spans="1:8" x14ac:dyDescent="0.25">
      <c r="A1239">
        <f>IFERROR('SUIVI VENTES 403e'!B1225*(INDEX(traitement!$A$2:$B$10,MATCH('SUIVI VENTES 403e'!$H1225,traitement!$A$2:$A$10,0),2)),"")</f>
        <v>2</v>
      </c>
      <c r="B1239">
        <f>IFERROR('SUIVI VENTES 403e'!F1225,"")</f>
        <v>0</v>
      </c>
      <c r="C1239">
        <f>IFERROR(IF('SUIVI VENTES 403e'!$A1225&lt;&gt;"",ROUND($B1239/$A1239,2),""),"")</f>
        <v>0</v>
      </c>
      <c r="D1239" cm="1">
        <f t="array" ref="D1239">IFERROR(INDEX($F$3:$R$7,MATCH($G1239,$F$4:$F$7,0),MATCH($H1239,$F$3:$R$3,0)+1),"")</f>
        <v>11</v>
      </c>
      <c r="E1239">
        <f>IFERROR(IF('SUIVI VENTES 403e'!$A1225&lt;&gt;"",ROUND((($C1239/1.2)-$D1239),2),""),"")</f>
        <v>-11</v>
      </c>
      <c r="F1239">
        <f>IFERROR(IF('SUIVI VENTES 403e'!$A1225&lt;&gt;"",ROUND($E1239*$A1239,2),""),"")</f>
        <v>-22</v>
      </c>
      <c r="G1239">
        <f>IFERROR(IF('SUIVI VENTES 403e'!$A1225&lt;&gt;"",YEAR('SUIVI VENTES 403e'!$G1225),""),"")</f>
        <v>2022</v>
      </c>
      <c r="H1239">
        <f>IFERROR(IF('SUIVI VENTES 403e'!$A1225&lt;&gt;"",MONTH('SUIVI VENTES 403e'!$G1225),""),"")</f>
        <v>9</v>
      </c>
    </row>
    <row r="1240" spans="1:8" x14ac:dyDescent="0.25">
      <c r="A1240">
        <f>IFERROR('SUIVI VENTES 403e'!B1226*(INDEX(traitement!$A$2:$B$10,MATCH('SUIVI VENTES 403e'!$H1226,traitement!$A$2:$A$10,0),2)),"")</f>
        <v>5</v>
      </c>
      <c r="B1240">
        <f>IFERROR('SUIVI VENTES 403e'!F1226,"")</f>
        <v>54.17</v>
      </c>
      <c r="C1240">
        <f>IFERROR(IF('SUIVI VENTES 403e'!$A1226&lt;&gt;"",ROUND($B1240/$A1240,2),""),"")</f>
        <v>10.83</v>
      </c>
      <c r="D1240" cm="1">
        <f t="array" ref="D1240">IFERROR(INDEX($F$3:$R$7,MATCH($G1240,$F$4:$F$7,0),MATCH($H1240,$F$3:$R$3,0)+1),"")</f>
        <v>11</v>
      </c>
      <c r="E1240">
        <f>IFERROR(IF('SUIVI VENTES 403e'!$A1226&lt;&gt;"",ROUND((($C1240/1.2)-$D1240),2),""),"")</f>
        <v>-1.98</v>
      </c>
      <c r="F1240">
        <f>IFERROR(IF('SUIVI VENTES 403e'!$A1226&lt;&gt;"",ROUND($E1240*$A1240,2),""),"")</f>
        <v>-9.9</v>
      </c>
      <c r="G1240">
        <f>IFERROR(IF('SUIVI VENTES 403e'!$A1226&lt;&gt;"",YEAR('SUIVI VENTES 403e'!$G1226),""),"")</f>
        <v>2022</v>
      </c>
      <c r="H1240">
        <f>IFERROR(IF('SUIVI VENTES 403e'!$A1226&lt;&gt;"",MONTH('SUIVI VENTES 403e'!$G1226),""),"")</f>
        <v>9</v>
      </c>
    </row>
    <row r="1241" spans="1:8" x14ac:dyDescent="0.25">
      <c r="A1241">
        <f>IFERROR('SUIVI VENTES 403e'!B1227*(INDEX(traitement!$A$2:$B$10,MATCH('SUIVI VENTES 403e'!$H1227,traitement!$A$2:$A$10,0),2)),"")</f>
        <v>1</v>
      </c>
      <c r="B1241">
        <f>IFERROR('SUIVI VENTES 403e'!F1227,"")</f>
        <v>0</v>
      </c>
      <c r="C1241">
        <f>IFERROR(IF('SUIVI VENTES 403e'!$A1227&lt;&gt;"",ROUND($B1241/$A1241,2),""),"")</f>
        <v>0</v>
      </c>
      <c r="D1241" cm="1">
        <f t="array" ref="D1241">IFERROR(INDEX($F$3:$R$7,MATCH($G1241,$F$4:$F$7,0),MATCH($H1241,$F$3:$R$3,0)+1),"")</f>
        <v>11</v>
      </c>
      <c r="E1241">
        <f>IFERROR(IF('SUIVI VENTES 403e'!$A1227&lt;&gt;"",ROUND((($C1241/1.2)-$D1241),2),""),"")</f>
        <v>-11</v>
      </c>
      <c r="F1241">
        <f>IFERROR(IF('SUIVI VENTES 403e'!$A1227&lt;&gt;"",ROUND($E1241*$A1241,2),""),"")</f>
        <v>-11</v>
      </c>
      <c r="G1241">
        <f>IFERROR(IF('SUIVI VENTES 403e'!$A1227&lt;&gt;"",YEAR('SUIVI VENTES 403e'!$G1227),""),"")</f>
        <v>2022</v>
      </c>
      <c r="H1241">
        <f>IFERROR(IF('SUIVI VENTES 403e'!$A1227&lt;&gt;"",MONTH('SUIVI VENTES 403e'!$G1227),""),"")</f>
        <v>9</v>
      </c>
    </row>
    <row r="1242" spans="1:8" x14ac:dyDescent="0.25">
      <c r="A1242">
        <f>IFERROR('SUIVI VENTES 403e'!B1228*(INDEX(traitement!$A$2:$B$10,MATCH('SUIVI VENTES 403e'!$H1228,traitement!$A$2:$A$10,0),2)),"")</f>
        <v>12</v>
      </c>
      <c r="B1242">
        <f>IFERROR('SUIVI VENTES 403e'!F1228,"")</f>
        <v>130</v>
      </c>
      <c r="C1242">
        <f>IFERROR(IF('SUIVI VENTES 403e'!$A1228&lt;&gt;"",ROUND($B1242/$A1242,2),""),"")</f>
        <v>10.83</v>
      </c>
      <c r="D1242" cm="1">
        <f t="array" ref="D1242">IFERROR(INDEX($F$3:$R$7,MATCH($G1242,$F$4:$F$7,0),MATCH($H1242,$F$3:$R$3,0)+1),"")</f>
        <v>11</v>
      </c>
      <c r="E1242">
        <f>IFERROR(IF('SUIVI VENTES 403e'!$A1228&lt;&gt;"",ROUND((($C1242/1.2)-$D1242),2),""),"")</f>
        <v>-1.98</v>
      </c>
      <c r="F1242">
        <f>IFERROR(IF('SUIVI VENTES 403e'!$A1228&lt;&gt;"",ROUND($E1242*$A1242,2),""),"")</f>
        <v>-23.76</v>
      </c>
      <c r="G1242">
        <f>IFERROR(IF('SUIVI VENTES 403e'!$A1228&lt;&gt;"",YEAR('SUIVI VENTES 403e'!$G1228),""),"")</f>
        <v>2022</v>
      </c>
      <c r="H1242">
        <f>IFERROR(IF('SUIVI VENTES 403e'!$A1228&lt;&gt;"",MONTH('SUIVI VENTES 403e'!$G1228),""),"")</f>
        <v>9</v>
      </c>
    </row>
    <row r="1243" spans="1:8" x14ac:dyDescent="0.25">
      <c r="A1243">
        <f>IFERROR('SUIVI VENTES 403e'!B1229*(INDEX(traitement!$A$2:$B$10,MATCH('SUIVI VENTES 403e'!$H1229,traitement!$A$2:$A$10,0),2)),"")</f>
        <v>2</v>
      </c>
      <c r="B1243">
        <f>IFERROR('SUIVI VENTES 403e'!F1229,"")</f>
        <v>0</v>
      </c>
      <c r="C1243">
        <f>IFERROR(IF('SUIVI VENTES 403e'!$A1229&lt;&gt;"",ROUND($B1243/$A1243,2),""),"")</f>
        <v>0</v>
      </c>
      <c r="D1243" cm="1">
        <f t="array" ref="D1243">IFERROR(INDEX($F$3:$R$7,MATCH($G1243,$F$4:$F$7,0),MATCH($H1243,$F$3:$R$3,0)+1),"")</f>
        <v>11</v>
      </c>
      <c r="E1243">
        <f>IFERROR(IF('SUIVI VENTES 403e'!$A1229&lt;&gt;"",ROUND((($C1243/1.2)-$D1243),2),""),"")</f>
        <v>-11</v>
      </c>
      <c r="F1243">
        <f>IFERROR(IF('SUIVI VENTES 403e'!$A1229&lt;&gt;"",ROUND($E1243*$A1243,2),""),"")</f>
        <v>-22</v>
      </c>
      <c r="G1243">
        <f>IFERROR(IF('SUIVI VENTES 403e'!$A1229&lt;&gt;"",YEAR('SUIVI VENTES 403e'!$G1229),""),"")</f>
        <v>2022</v>
      </c>
      <c r="H1243">
        <f>IFERROR(IF('SUIVI VENTES 403e'!$A1229&lt;&gt;"",MONTH('SUIVI VENTES 403e'!$G1229),""),"")</f>
        <v>9</v>
      </c>
    </row>
    <row r="1244" spans="1:8" x14ac:dyDescent="0.25">
      <c r="A1244">
        <f>IFERROR('SUIVI VENTES 403e'!B1230*(INDEX(traitement!$A$2:$B$10,MATCH('SUIVI VENTES 403e'!$H1230,traitement!$A$2:$A$10,0),2)),"")</f>
        <v>5</v>
      </c>
      <c r="B1244">
        <f>IFERROR('SUIVI VENTES 403e'!F1230,"")</f>
        <v>54.17</v>
      </c>
      <c r="C1244">
        <f>IFERROR(IF('SUIVI VENTES 403e'!$A1230&lt;&gt;"",ROUND($B1244/$A1244,2),""),"")</f>
        <v>10.83</v>
      </c>
      <c r="D1244" cm="1">
        <f t="array" ref="D1244">IFERROR(INDEX($F$3:$R$7,MATCH($G1244,$F$4:$F$7,0),MATCH($H1244,$F$3:$R$3,0)+1),"")</f>
        <v>11</v>
      </c>
      <c r="E1244">
        <f>IFERROR(IF('SUIVI VENTES 403e'!$A1230&lt;&gt;"",ROUND((($C1244/1.2)-$D1244),2),""),"")</f>
        <v>-1.98</v>
      </c>
      <c r="F1244">
        <f>IFERROR(IF('SUIVI VENTES 403e'!$A1230&lt;&gt;"",ROUND($E1244*$A1244,2),""),"")</f>
        <v>-9.9</v>
      </c>
      <c r="G1244">
        <f>IFERROR(IF('SUIVI VENTES 403e'!$A1230&lt;&gt;"",YEAR('SUIVI VENTES 403e'!$G1230),""),"")</f>
        <v>2022</v>
      </c>
      <c r="H1244">
        <f>IFERROR(IF('SUIVI VENTES 403e'!$A1230&lt;&gt;"",MONTH('SUIVI VENTES 403e'!$G1230),""),"")</f>
        <v>9</v>
      </c>
    </row>
    <row r="1245" spans="1:8" x14ac:dyDescent="0.25">
      <c r="A1245">
        <f>IFERROR('SUIVI VENTES 403e'!B1231*(INDEX(traitement!$A$2:$B$10,MATCH('SUIVI VENTES 403e'!$H1231,traitement!$A$2:$A$10,0),2)),"")</f>
        <v>1</v>
      </c>
      <c r="B1245">
        <f>IFERROR('SUIVI VENTES 403e'!F1231,"")</f>
        <v>0</v>
      </c>
      <c r="C1245">
        <f>IFERROR(IF('SUIVI VENTES 403e'!$A1231&lt;&gt;"",ROUND($B1245/$A1245,2),""),"")</f>
        <v>0</v>
      </c>
      <c r="D1245" cm="1">
        <f t="array" ref="D1245">IFERROR(INDEX($F$3:$R$7,MATCH($G1245,$F$4:$F$7,0),MATCH($H1245,$F$3:$R$3,0)+1),"")</f>
        <v>11</v>
      </c>
      <c r="E1245">
        <f>IFERROR(IF('SUIVI VENTES 403e'!$A1231&lt;&gt;"",ROUND((($C1245/1.2)-$D1245),2),""),"")</f>
        <v>-11</v>
      </c>
      <c r="F1245">
        <f>IFERROR(IF('SUIVI VENTES 403e'!$A1231&lt;&gt;"",ROUND($E1245*$A1245,2),""),"")</f>
        <v>-11</v>
      </c>
      <c r="G1245">
        <f>IFERROR(IF('SUIVI VENTES 403e'!$A1231&lt;&gt;"",YEAR('SUIVI VENTES 403e'!$G1231),""),"")</f>
        <v>2022</v>
      </c>
      <c r="H1245">
        <f>IFERROR(IF('SUIVI VENTES 403e'!$A1231&lt;&gt;"",MONTH('SUIVI VENTES 403e'!$G1231),""),"")</f>
        <v>9</v>
      </c>
    </row>
    <row r="1246" spans="1:8" x14ac:dyDescent="0.25">
      <c r="A1246">
        <f>IFERROR('SUIVI VENTES 403e'!B1232*(INDEX(traitement!$A$2:$B$10,MATCH('SUIVI VENTES 403e'!$H1232,traitement!$A$2:$A$10,0),2)),"")</f>
        <v>1.25</v>
      </c>
      <c r="B1246">
        <f>IFERROR('SUIVI VENTES 403e'!F1232,"")</f>
        <v>27.08</v>
      </c>
      <c r="C1246">
        <f>IFERROR(IF('SUIVI VENTES 403e'!$A1232&lt;&gt;"",ROUND($B1246/$A1246,2),""),"")</f>
        <v>21.66</v>
      </c>
      <c r="D1246" cm="1">
        <f t="array" ref="D1246">IFERROR(INDEX($F$3:$R$7,MATCH($G1246,$F$4:$F$7,0),MATCH($H1246,$F$3:$R$3,0)+1),"")</f>
        <v>11</v>
      </c>
      <c r="E1246">
        <f>IFERROR(IF('SUIVI VENTES 403e'!$A1232&lt;&gt;"",ROUND((($C1246/1.2)-$D1246),2),""),"")</f>
        <v>7.05</v>
      </c>
      <c r="F1246">
        <f>IFERROR(IF('SUIVI VENTES 403e'!$A1232&lt;&gt;"",ROUND($E1246*$A1246,2),""),"")</f>
        <v>8.81</v>
      </c>
      <c r="G1246">
        <f>IFERROR(IF('SUIVI VENTES 403e'!$A1232&lt;&gt;"",YEAR('SUIVI VENTES 403e'!$G1232),""),"")</f>
        <v>2022</v>
      </c>
      <c r="H1246">
        <f>IFERROR(IF('SUIVI VENTES 403e'!$A1232&lt;&gt;"",MONTH('SUIVI VENTES 403e'!$G1232),""),"")</f>
        <v>9</v>
      </c>
    </row>
    <row r="1247" spans="1:8" x14ac:dyDescent="0.25">
      <c r="A1247">
        <f>IFERROR('SUIVI VENTES 403e'!B1233*(INDEX(traitement!$A$2:$B$10,MATCH('SUIVI VENTES 403e'!$H1233,traitement!$A$2:$A$10,0),2)),"")</f>
        <v>0.25</v>
      </c>
      <c r="B1247">
        <f>IFERROR('SUIVI VENTES 403e'!F1233,"")</f>
        <v>0</v>
      </c>
      <c r="C1247">
        <f>IFERROR(IF('SUIVI VENTES 403e'!$A1233&lt;&gt;"",ROUND($B1247/$A1247,2),""),"")</f>
        <v>0</v>
      </c>
      <c r="D1247" cm="1">
        <f t="array" ref="D1247">IFERROR(INDEX($F$3:$R$7,MATCH($G1247,$F$4:$F$7,0),MATCH($H1247,$F$3:$R$3,0)+1),"")</f>
        <v>11</v>
      </c>
      <c r="E1247">
        <f>IFERROR(IF('SUIVI VENTES 403e'!$A1233&lt;&gt;"",ROUND((($C1247/1.2)-$D1247),2),""),"")</f>
        <v>-11</v>
      </c>
      <c r="F1247">
        <f>IFERROR(IF('SUIVI VENTES 403e'!$A1233&lt;&gt;"",ROUND($E1247*$A1247,2),""),"")</f>
        <v>-2.75</v>
      </c>
      <c r="G1247">
        <f>IFERROR(IF('SUIVI VENTES 403e'!$A1233&lt;&gt;"",YEAR('SUIVI VENTES 403e'!$G1233),""),"")</f>
        <v>2022</v>
      </c>
      <c r="H1247">
        <f>IFERROR(IF('SUIVI VENTES 403e'!$A1233&lt;&gt;"",MONTH('SUIVI VENTES 403e'!$G1233),""),"")</f>
        <v>9</v>
      </c>
    </row>
    <row r="1248" spans="1:8" x14ac:dyDescent="0.25">
      <c r="A1248">
        <f>IFERROR('SUIVI VENTES 403e'!B1234*(INDEX(traitement!$A$2:$B$10,MATCH('SUIVI VENTES 403e'!$H1234,traitement!$A$2:$A$10,0),2)),"")</f>
        <v>0.5</v>
      </c>
      <c r="B1248">
        <f>IFERROR('SUIVI VENTES 403e'!F1234,"")</f>
        <v>0</v>
      </c>
      <c r="C1248">
        <f>IFERROR(IF('SUIVI VENTES 403e'!$A1234&lt;&gt;"",ROUND($B1248/$A1248,2),""),"")</f>
        <v>0</v>
      </c>
      <c r="D1248" cm="1">
        <f t="array" ref="D1248">IFERROR(INDEX($F$3:$R$7,MATCH($G1248,$F$4:$F$7,0),MATCH($H1248,$F$3:$R$3,0)+1),"")</f>
        <v>11</v>
      </c>
      <c r="E1248">
        <f>IFERROR(IF('SUIVI VENTES 403e'!$A1234&lt;&gt;"",ROUND((($C1248/1.2)-$D1248),2),""),"")</f>
        <v>-11</v>
      </c>
      <c r="F1248">
        <f>IFERROR(IF('SUIVI VENTES 403e'!$A1234&lt;&gt;"",ROUND($E1248*$A1248,2),""),"")</f>
        <v>-5.5</v>
      </c>
      <c r="G1248">
        <f>IFERROR(IF('SUIVI VENTES 403e'!$A1234&lt;&gt;"",YEAR('SUIVI VENTES 403e'!$G1234),""),"")</f>
        <v>2022</v>
      </c>
      <c r="H1248">
        <f>IFERROR(IF('SUIVI VENTES 403e'!$A1234&lt;&gt;"",MONTH('SUIVI VENTES 403e'!$G1234),""),"")</f>
        <v>9</v>
      </c>
    </row>
    <row r="1249" spans="1:8" x14ac:dyDescent="0.25">
      <c r="A1249">
        <f>IFERROR('SUIVI VENTES 403e'!B1235*(INDEX(traitement!$A$2:$B$10,MATCH('SUIVI VENTES 403e'!$H1235,traitement!$A$2:$A$10,0),2)),"")</f>
        <v>15</v>
      </c>
      <c r="B1249">
        <f>IFERROR('SUIVI VENTES 403e'!F1235,"")</f>
        <v>162.5</v>
      </c>
      <c r="C1249">
        <f>IFERROR(IF('SUIVI VENTES 403e'!$A1235&lt;&gt;"",ROUND($B1249/$A1249,2),""),"")</f>
        <v>10.83</v>
      </c>
      <c r="D1249" cm="1">
        <f t="array" ref="D1249">IFERROR(INDEX($F$3:$R$7,MATCH($G1249,$F$4:$F$7,0),MATCH($H1249,$F$3:$R$3,0)+1),"")</f>
        <v>11</v>
      </c>
      <c r="E1249">
        <f>IFERROR(IF('SUIVI VENTES 403e'!$A1235&lt;&gt;"",ROUND((($C1249/1.2)-$D1249),2),""),"")</f>
        <v>-1.98</v>
      </c>
      <c r="F1249">
        <f>IFERROR(IF('SUIVI VENTES 403e'!$A1235&lt;&gt;"",ROUND($E1249*$A1249,2),""),"")</f>
        <v>-29.7</v>
      </c>
      <c r="G1249">
        <f>IFERROR(IF('SUIVI VENTES 403e'!$A1235&lt;&gt;"",YEAR('SUIVI VENTES 403e'!$G1235),""),"")</f>
        <v>2022</v>
      </c>
      <c r="H1249">
        <f>IFERROR(IF('SUIVI VENTES 403e'!$A1235&lt;&gt;"",MONTH('SUIVI VENTES 403e'!$G1235),""),"")</f>
        <v>9</v>
      </c>
    </row>
    <row r="1250" spans="1:8" x14ac:dyDescent="0.25">
      <c r="A1250">
        <f>IFERROR('SUIVI VENTES 403e'!B1236*(INDEX(traitement!$A$2:$B$10,MATCH('SUIVI VENTES 403e'!$H1236,traitement!$A$2:$A$10,0),2)),"")</f>
        <v>3</v>
      </c>
      <c r="B1250">
        <f>IFERROR('SUIVI VENTES 403e'!F1236,"")</f>
        <v>0</v>
      </c>
      <c r="C1250">
        <f>IFERROR(IF('SUIVI VENTES 403e'!$A1236&lt;&gt;"",ROUND($B1250/$A1250,2),""),"")</f>
        <v>0</v>
      </c>
      <c r="D1250" cm="1">
        <f t="array" ref="D1250">IFERROR(INDEX($F$3:$R$7,MATCH($G1250,$F$4:$F$7,0),MATCH($H1250,$F$3:$R$3,0)+1),"")</f>
        <v>11</v>
      </c>
      <c r="E1250">
        <f>IFERROR(IF('SUIVI VENTES 403e'!$A1236&lt;&gt;"",ROUND((($C1250/1.2)-$D1250),2),""),"")</f>
        <v>-11</v>
      </c>
      <c r="F1250">
        <f>IFERROR(IF('SUIVI VENTES 403e'!$A1236&lt;&gt;"",ROUND($E1250*$A1250,2),""),"")</f>
        <v>-33</v>
      </c>
      <c r="G1250">
        <f>IFERROR(IF('SUIVI VENTES 403e'!$A1236&lt;&gt;"",YEAR('SUIVI VENTES 403e'!$G1236),""),"")</f>
        <v>2022</v>
      </c>
      <c r="H1250">
        <f>IFERROR(IF('SUIVI VENTES 403e'!$A1236&lt;&gt;"",MONTH('SUIVI VENTES 403e'!$G1236),""),"")</f>
        <v>9</v>
      </c>
    </row>
    <row r="1251" spans="1:8" x14ac:dyDescent="0.25">
      <c r="A1251">
        <f>IFERROR('SUIVI VENTES 403e'!B1237*(INDEX(traitement!$A$2:$B$10,MATCH('SUIVI VENTES 403e'!$H1237,traitement!$A$2:$A$10,0),2)),"")</f>
        <v>5</v>
      </c>
      <c r="B1251">
        <f>IFERROR('SUIVI VENTES 403e'!F1237,"")</f>
        <v>54.17</v>
      </c>
      <c r="C1251">
        <f>IFERROR(IF('SUIVI VENTES 403e'!$A1237&lt;&gt;"",ROUND($B1251/$A1251,2),""),"")</f>
        <v>10.83</v>
      </c>
      <c r="D1251" cm="1">
        <f t="array" ref="D1251">IFERROR(INDEX($F$3:$R$7,MATCH($G1251,$F$4:$F$7,0),MATCH($H1251,$F$3:$R$3,0)+1),"")</f>
        <v>11</v>
      </c>
      <c r="E1251">
        <f>IFERROR(IF('SUIVI VENTES 403e'!$A1237&lt;&gt;"",ROUND((($C1251/1.2)-$D1251),2),""),"")</f>
        <v>-1.98</v>
      </c>
      <c r="F1251">
        <f>IFERROR(IF('SUIVI VENTES 403e'!$A1237&lt;&gt;"",ROUND($E1251*$A1251,2),""),"")</f>
        <v>-9.9</v>
      </c>
      <c r="G1251">
        <f>IFERROR(IF('SUIVI VENTES 403e'!$A1237&lt;&gt;"",YEAR('SUIVI VENTES 403e'!$G1237),""),"")</f>
        <v>2022</v>
      </c>
      <c r="H1251">
        <f>IFERROR(IF('SUIVI VENTES 403e'!$A1237&lt;&gt;"",MONTH('SUIVI VENTES 403e'!$G1237),""),"")</f>
        <v>9</v>
      </c>
    </row>
    <row r="1252" spans="1:8" x14ac:dyDescent="0.25">
      <c r="A1252">
        <f>IFERROR('SUIVI VENTES 403e'!B1238*(INDEX(traitement!$A$2:$B$10,MATCH('SUIVI VENTES 403e'!$H1238,traitement!$A$2:$A$10,0),2)),"")</f>
        <v>1</v>
      </c>
      <c r="B1252">
        <f>IFERROR('SUIVI VENTES 403e'!F1238,"")</f>
        <v>0</v>
      </c>
      <c r="C1252">
        <f>IFERROR(IF('SUIVI VENTES 403e'!$A1238&lt;&gt;"",ROUND($B1252/$A1252,2),""),"")</f>
        <v>0</v>
      </c>
      <c r="D1252" cm="1">
        <f t="array" ref="D1252">IFERROR(INDEX($F$3:$R$7,MATCH($G1252,$F$4:$F$7,0),MATCH($H1252,$F$3:$R$3,0)+1),"")</f>
        <v>11</v>
      </c>
      <c r="E1252">
        <f>IFERROR(IF('SUIVI VENTES 403e'!$A1238&lt;&gt;"",ROUND((($C1252/1.2)-$D1252),2),""),"")</f>
        <v>-11</v>
      </c>
      <c r="F1252">
        <f>IFERROR(IF('SUIVI VENTES 403e'!$A1238&lt;&gt;"",ROUND($E1252*$A1252,2),""),"")</f>
        <v>-11</v>
      </c>
      <c r="G1252">
        <f>IFERROR(IF('SUIVI VENTES 403e'!$A1238&lt;&gt;"",YEAR('SUIVI VENTES 403e'!$G1238),""),"")</f>
        <v>2022</v>
      </c>
      <c r="H1252">
        <f>IFERROR(IF('SUIVI VENTES 403e'!$A1238&lt;&gt;"",MONTH('SUIVI VENTES 403e'!$G1238),""),"")</f>
        <v>9</v>
      </c>
    </row>
    <row r="1253" spans="1:8" x14ac:dyDescent="0.25">
      <c r="A1253">
        <f>IFERROR('SUIVI VENTES 403e'!B1239*(INDEX(traitement!$A$2:$B$10,MATCH('SUIVI VENTES 403e'!$H1239,traitement!$A$2:$A$10,0),2)),"")</f>
        <v>1</v>
      </c>
      <c r="B1253">
        <f>IFERROR('SUIVI VENTES 403e'!F1239,"")</f>
        <v>0</v>
      </c>
      <c r="C1253">
        <f>IFERROR(IF('SUIVI VENTES 403e'!$A1239&lt;&gt;"",ROUND($B1253/$A1253,2),""),"")</f>
        <v>0</v>
      </c>
      <c r="D1253" cm="1">
        <f t="array" ref="D1253">IFERROR(INDEX($F$3:$R$7,MATCH($G1253,$F$4:$F$7,0),MATCH($H1253,$F$3:$R$3,0)+1),"")</f>
        <v>11</v>
      </c>
      <c r="E1253">
        <f>IFERROR(IF('SUIVI VENTES 403e'!$A1239&lt;&gt;"",ROUND((($C1253/1.2)-$D1253),2),""),"")</f>
        <v>-11</v>
      </c>
      <c r="F1253">
        <f>IFERROR(IF('SUIVI VENTES 403e'!$A1239&lt;&gt;"",ROUND($E1253*$A1253,2),""),"")</f>
        <v>-11</v>
      </c>
      <c r="G1253">
        <f>IFERROR(IF('SUIVI VENTES 403e'!$A1239&lt;&gt;"",YEAR('SUIVI VENTES 403e'!$G1239),""),"")</f>
        <v>2022</v>
      </c>
      <c r="H1253">
        <f>IFERROR(IF('SUIVI VENTES 403e'!$A1239&lt;&gt;"",MONTH('SUIVI VENTES 403e'!$G1239),""),"")</f>
        <v>9</v>
      </c>
    </row>
    <row r="1254" spans="1:8" x14ac:dyDescent="0.25">
      <c r="A1254">
        <f>IFERROR('SUIVI VENTES 403e'!B1240*(INDEX(traitement!$A$2:$B$10,MATCH('SUIVI VENTES 403e'!$H1240,traitement!$A$2:$A$10,0),2)),"")</f>
        <v>2</v>
      </c>
      <c r="B1254">
        <f>IFERROR('SUIVI VENTES 403e'!F1240,"")</f>
        <v>21.67</v>
      </c>
      <c r="C1254">
        <f>IFERROR(IF('SUIVI VENTES 403e'!$A1240&lt;&gt;"",ROUND($B1254/$A1254,2),""),"")</f>
        <v>10.84</v>
      </c>
      <c r="D1254" cm="1">
        <f t="array" ref="D1254">IFERROR(INDEX($F$3:$R$7,MATCH($G1254,$F$4:$F$7,0),MATCH($H1254,$F$3:$R$3,0)+1),"")</f>
        <v>11</v>
      </c>
      <c r="E1254">
        <f>IFERROR(IF('SUIVI VENTES 403e'!$A1240&lt;&gt;"",ROUND((($C1254/1.2)-$D1254),2),""),"")</f>
        <v>-1.97</v>
      </c>
      <c r="F1254">
        <f>IFERROR(IF('SUIVI VENTES 403e'!$A1240&lt;&gt;"",ROUND($E1254*$A1254,2),""),"")</f>
        <v>-3.94</v>
      </c>
      <c r="G1254">
        <f>IFERROR(IF('SUIVI VENTES 403e'!$A1240&lt;&gt;"",YEAR('SUIVI VENTES 403e'!$G1240),""),"")</f>
        <v>2022</v>
      </c>
      <c r="H1254">
        <f>IFERROR(IF('SUIVI VENTES 403e'!$A1240&lt;&gt;"",MONTH('SUIVI VENTES 403e'!$G1240),""),"")</f>
        <v>9</v>
      </c>
    </row>
    <row r="1255" spans="1:8" x14ac:dyDescent="0.25">
      <c r="A1255">
        <f>IFERROR('SUIVI VENTES 403e'!B1241*(INDEX(traitement!$A$2:$B$10,MATCH('SUIVI VENTES 403e'!$H1241,traitement!$A$2:$A$10,0),2)),"")</f>
        <v>15</v>
      </c>
      <c r="B1255">
        <f>IFERROR('SUIVI VENTES 403e'!F1241,"")</f>
        <v>162.5</v>
      </c>
      <c r="C1255">
        <f>IFERROR(IF('SUIVI VENTES 403e'!$A1241&lt;&gt;"",ROUND($B1255/$A1255,2),""),"")</f>
        <v>10.83</v>
      </c>
      <c r="D1255" cm="1">
        <f t="array" ref="D1255">IFERROR(INDEX($F$3:$R$7,MATCH($G1255,$F$4:$F$7,0),MATCH($H1255,$F$3:$R$3,0)+1),"")</f>
        <v>11</v>
      </c>
      <c r="E1255">
        <f>IFERROR(IF('SUIVI VENTES 403e'!$A1241&lt;&gt;"",ROUND((($C1255/1.2)-$D1255),2),""),"")</f>
        <v>-1.98</v>
      </c>
      <c r="F1255">
        <f>IFERROR(IF('SUIVI VENTES 403e'!$A1241&lt;&gt;"",ROUND($E1255*$A1255,2),""),"")</f>
        <v>-29.7</v>
      </c>
      <c r="G1255">
        <f>IFERROR(IF('SUIVI VENTES 403e'!$A1241&lt;&gt;"",YEAR('SUIVI VENTES 403e'!$G1241),""),"")</f>
        <v>2022</v>
      </c>
      <c r="H1255">
        <f>IFERROR(IF('SUIVI VENTES 403e'!$A1241&lt;&gt;"",MONTH('SUIVI VENTES 403e'!$G1241),""),"")</f>
        <v>9</v>
      </c>
    </row>
    <row r="1256" spans="1:8" x14ac:dyDescent="0.25">
      <c r="A1256">
        <f>IFERROR('SUIVI VENTES 403e'!B1242*(INDEX(traitement!$A$2:$B$10,MATCH('SUIVI VENTES 403e'!$H1242,traitement!$A$2:$A$10,0),2)),"")</f>
        <v>3</v>
      </c>
      <c r="B1256">
        <f>IFERROR('SUIVI VENTES 403e'!F1242,"")</f>
        <v>0</v>
      </c>
      <c r="C1256">
        <f>IFERROR(IF('SUIVI VENTES 403e'!$A1242&lt;&gt;"",ROUND($B1256/$A1256,2),""),"")</f>
        <v>0</v>
      </c>
      <c r="D1256" cm="1">
        <f t="array" ref="D1256">IFERROR(INDEX($F$3:$R$7,MATCH($G1256,$F$4:$F$7,0),MATCH($H1256,$F$3:$R$3,0)+1),"")</f>
        <v>11</v>
      </c>
      <c r="E1256">
        <f>IFERROR(IF('SUIVI VENTES 403e'!$A1242&lt;&gt;"",ROUND((($C1256/1.2)-$D1256),2),""),"")</f>
        <v>-11</v>
      </c>
      <c r="F1256">
        <f>IFERROR(IF('SUIVI VENTES 403e'!$A1242&lt;&gt;"",ROUND($E1256*$A1256,2),""),"")</f>
        <v>-33</v>
      </c>
      <c r="G1256">
        <f>IFERROR(IF('SUIVI VENTES 403e'!$A1242&lt;&gt;"",YEAR('SUIVI VENTES 403e'!$G1242),""),"")</f>
        <v>2022</v>
      </c>
      <c r="H1256">
        <f>IFERROR(IF('SUIVI VENTES 403e'!$A1242&lt;&gt;"",MONTH('SUIVI VENTES 403e'!$G1242),""),"")</f>
        <v>9</v>
      </c>
    </row>
    <row r="1257" spans="1:8" x14ac:dyDescent="0.25">
      <c r="A1257">
        <f>IFERROR('SUIVI VENTES 403e'!B1243*(INDEX(traitement!$A$2:$B$10,MATCH('SUIVI VENTES 403e'!$H1243,traitement!$A$2:$A$10,0),2)),"")</f>
        <v>15</v>
      </c>
      <c r="B1257">
        <f>IFERROR('SUIVI VENTES 403e'!F1243,"")</f>
        <v>162.5</v>
      </c>
      <c r="C1257">
        <f>IFERROR(IF('SUIVI VENTES 403e'!$A1243&lt;&gt;"",ROUND($B1257/$A1257,2),""),"")</f>
        <v>10.83</v>
      </c>
      <c r="D1257" cm="1">
        <f t="array" ref="D1257">IFERROR(INDEX($F$3:$R$7,MATCH($G1257,$F$4:$F$7,0),MATCH($H1257,$F$3:$R$3,0)+1),"")</f>
        <v>11</v>
      </c>
      <c r="E1257">
        <f>IFERROR(IF('SUIVI VENTES 403e'!$A1243&lt;&gt;"",ROUND((($C1257/1.2)-$D1257),2),""),"")</f>
        <v>-1.98</v>
      </c>
      <c r="F1257">
        <f>IFERROR(IF('SUIVI VENTES 403e'!$A1243&lt;&gt;"",ROUND($E1257*$A1257,2),""),"")</f>
        <v>-29.7</v>
      </c>
      <c r="G1257">
        <f>IFERROR(IF('SUIVI VENTES 403e'!$A1243&lt;&gt;"",YEAR('SUIVI VENTES 403e'!$G1243),""),"")</f>
        <v>2022</v>
      </c>
      <c r="H1257">
        <f>IFERROR(IF('SUIVI VENTES 403e'!$A1243&lt;&gt;"",MONTH('SUIVI VENTES 403e'!$G1243),""),"")</f>
        <v>9</v>
      </c>
    </row>
    <row r="1258" spans="1:8" x14ac:dyDescent="0.25">
      <c r="A1258">
        <f>IFERROR('SUIVI VENTES 403e'!B1244*(INDEX(traitement!$A$2:$B$10,MATCH('SUIVI VENTES 403e'!$H1244,traitement!$A$2:$A$10,0),2)),"")</f>
        <v>3</v>
      </c>
      <c r="B1258">
        <f>IFERROR('SUIVI VENTES 403e'!F1244,"")</f>
        <v>0</v>
      </c>
      <c r="C1258">
        <f>IFERROR(IF('SUIVI VENTES 403e'!$A1244&lt;&gt;"",ROUND($B1258/$A1258,2),""),"")</f>
        <v>0</v>
      </c>
      <c r="D1258" cm="1">
        <f t="array" ref="D1258">IFERROR(INDEX($F$3:$R$7,MATCH($G1258,$F$4:$F$7,0),MATCH($H1258,$F$3:$R$3,0)+1),"")</f>
        <v>11</v>
      </c>
      <c r="E1258">
        <f>IFERROR(IF('SUIVI VENTES 403e'!$A1244&lt;&gt;"",ROUND((($C1258/1.2)-$D1258),2),""),"")</f>
        <v>-11</v>
      </c>
      <c r="F1258">
        <f>IFERROR(IF('SUIVI VENTES 403e'!$A1244&lt;&gt;"",ROUND($E1258*$A1258,2),""),"")</f>
        <v>-33</v>
      </c>
      <c r="G1258">
        <f>IFERROR(IF('SUIVI VENTES 403e'!$A1244&lt;&gt;"",YEAR('SUIVI VENTES 403e'!$G1244),""),"")</f>
        <v>2022</v>
      </c>
      <c r="H1258">
        <f>IFERROR(IF('SUIVI VENTES 403e'!$A1244&lt;&gt;"",MONTH('SUIVI VENTES 403e'!$G1244),""),"")</f>
        <v>9</v>
      </c>
    </row>
    <row r="1259" spans="1:8" x14ac:dyDescent="0.25">
      <c r="A1259">
        <f>IFERROR('SUIVI VENTES 403e'!B1245*(INDEX(traitement!$A$2:$B$10,MATCH('SUIVI VENTES 403e'!$H1245,traitement!$A$2:$A$10,0),2)),"")</f>
        <v>20</v>
      </c>
      <c r="B1259">
        <f>IFERROR('SUIVI VENTES 403e'!F1245,"")</f>
        <v>216.67</v>
      </c>
      <c r="C1259">
        <f>IFERROR(IF('SUIVI VENTES 403e'!$A1245&lt;&gt;"",ROUND($B1259/$A1259,2),""),"")</f>
        <v>10.83</v>
      </c>
      <c r="D1259" cm="1">
        <f t="array" ref="D1259">IFERROR(INDEX($F$3:$R$7,MATCH($G1259,$F$4:$F$7,0),MATCH($H1259,$F$3:$R$3,0)+1),"")</f>
        <v>11</v>
      </c>
      <c r="E1259">
        <f>IFERROR(IF('SUIVI VENTES 403e'!$A1245&lt;&gt;"",ROUND((($C1259/1.2)-$D1259),2),""),"")</f>
        <v>-1.98</v>
      </c>
      <c r="F1259">
        <f>IFERROR(IF('SUIVI VENTES 403e'!$A1245&lt;&gt;"",ROUND($E1259*$A1259,2),""),"")</f>
        <v>-39.6</v>
      </c>
      <c r="G1259">
        <f>IFERROR(IF('SUIVI VENTES 403e'!$A1245&lt;&gt;"",YEAR('SUIVI VENTES 403e'!$G1245),""),"")</f>
        <v>2022</v>
      </c>
      <c r="H1259">
        <f>IFERROR(IF('SUIVI VENTES 403e'!$A1245&lt;&gt;"",MONTH('SUIVI VENTES 403e'!$G1245),""),"")</f>
        <v>9</v>
      </c>
    </row>
    <row r="1260" spans="1:8" x14ac:dyDescent="0.25">
      <c r="A1260">
        <f>IFERROR('SUIVI VENTES 403e'!B1246*(INDEX(traitement!$A$2:$B$10,MATCH('SUIVI VENTES 403e'!$H1246,traitement!$A$2:$A$10,0),2)),"")</f>
        <v>4</v>
      </c>
      <c r="B1260">
        <f>IFERROR('SUIVI VENTES 403e'!F1246,"")</f>
        <v>0</v>
      </c>
      <c r="C1260">
        <f>IFERROR(IF('SUIVI VENTES 403e'!$A1246&lt;&gt;"",ROUND($B1260/$A1260,2),""),"")</f>
        <v>0</v>
      </c>
      <c r="D1260" cm="1">
        <f t="array" ref="D1260">IFERROR(INDEX($F$3:$R$7,MATCH($G1260,$F$4:$F$7,0),MATCH($H1260,$F$3:$R$3,0)+1),"")</f>
        <v>11</v>
      </c>
      <c r="E1260">
        <f>IFERROR(IF('SUIVI VENTES 403e'!$A1246&lt;&gt;"",ROUND((($C1260/1.2)-$D1260),2),""),"")</f>
        <v>-11</v>
      </c>
      <c r="F1260">
        <f>IFERROR(IF('SUIVI VENTES 403e'!$A1246&lt;&gt;"",ROUND($E1260*$A1260,2),""),"")</f>
        <v>-44</v>
      </c>
      <c r="G1260">
        <f>IFERROR(IF('SUIVI VENTES 403e'!$A1246&lt;&gt;"",YEAR('SUIVI VENTES 403e'!$G1246),""),"")</f>
        <v>2022</v>
      </c>
      <c r="H1260">
        <f>IFERROR(IF('SUIVI VENTES 403e'!$A1246&lt;&gt;"",MONTH('SUIVI VENTES 403e'!$G1246),""),"")</f>
        <v>9</v>
      </c>
    </row>
    <row r="1261" spans="1:8" x14ac:dyDescent="0.25">
      <c r="A1261">
        <f>IFERROR('SUIVI VENTES 403e'!B1247*(INDEX(traitement!$A$2:$B$10,MATCH('SUIVI VENTES 403e'!$H1247,traitement!$A$2:$A$10,0),2)),"")</f>
        <v>10</v>
      </c>
      <c r="B1261">
        <f>IFERROR('SUIVI VENTES 403e'!F1247,"")</f>
        <v>108.33</v>
      </c>
      <c r="C1261">
        <f>IFERROR(IF('SUIVI VENTES 403e'!$A1247&lt;&gt;"",ROUND($B1261/$A1261,2),""),"")</f>
        <v>10.83</v>
      </c>
      <c r="D1261" cm="1">
        <f t="array" ref="D1261">IFERROR(INDEX($F$3:$R$7,MATCH($G1261,$F$4:$F$7,0),MATCH($H1261,$F$3:$R$3,0)+1),"")</f>
        <v>11</v>
      </c>
      <c r="E1261">
        <f>IFERROR(IF('SUIVI VENTES 403e'!$A1247&lt;&gt;"",ROUND((($C1261/1.2)-$D1261),2),""),"")</f>
        <v>-1.98</v>
      </c>
      <c r="F1261">
        <f>IFERROR(IF('SUIVI VENTES 403e'!$A1247&lt;&gt;"",ROUND($E1261*$A1261,2),""),"")</f>
        <v>-19.8</v>
      </c>
      <c r="G1261">
        <f>IFERROR(IF('SUIVI VENTES 403e'!$A1247&lt;&gt;"",YEAR('SUIVI VENTES 403e'!$G1247),""),"")</f>
        <v>2022</v>
      </c>
      <c r="H1261">
        <f>IFERROR(IF('SUIVI VENTES 403e'!$A1247&lt;&gt;"",MONTH('SUIVI VENTES 403e'!$G1247),""),"")</f>
        <v>9</v>
      </c>
    </row>
    <row r="1262" spans="1:8" x14ac:dyDescent="0.25">
      <c r="A1262">
        <f>IFERROR('SUIVI VENTES 403e'!B1248*(INDEX(traitement!$A$2:$B$10,MATCH('SUIVI VENTES 403e'!$H1248,traitement!$A$2:$A$10,0),2)),"")</f>
        <v>2</v>
      </c>
      <c r="B1262">
        <f>IFERROR('SUIVI VENTES 403e'!F1248,"")</f>
        <v>0</v>
      </c>
      <c r="C1262">
        <f>IFERROR(IF('SUIVI VENTES 403e'!$A1248&lt;&gt;"",ROUND($B1262/$A1262,2),""),"")</f>
        <v>0</v>
      </c>
      <c r="D1262" cm="1">
        <f t="array" ref="D1262">IFERROR(INDEX($F$3:$R$7,MATCH($G1262,$F$4:$F$7,0),MATCH($H1262,$F$3:$R$3,0)+1),"")</f>
        <v>11</v>
      </c>
      <c r="E1262">
        <f>IFERROR(IF('SUIVI VENTES 403e'!$A1248&lt;&gt;"",ROUND((($C1262/1.2)-$D1262),2),""),"")</f>
        <v>-11</v>
      </c>
      <c r="F1262">
        <f>IFERROR(IF('SUIVI VENTES 403e'!$A1248&lt;&gt;"",ROUND($E1262*$A1262,2),""),"")</f>
        <v>-22</v>
      </c>
      <c r="G1262">
        <f>IFERROR(IF('SUIVI VENTES 403e'!$A1248&lt;&gt;"",YEAR('SUIVI VENTES 403e'!$G1248),""),"")</f>
        <v>2022</v>
      </c>
      <c r="H1262">
        <f>IFERROR(IF('SUIVI VENTES 403e'!$A1248&lt;&gt;"",MONTH('SUIVI VENTES 403e'!$G1248),""),"")</f>
        <v>9</v>
      </c>
    </row>
    <row r="1263" spans="1:8" x14ac:dyDescent="0.25">
      <c r="A1263">
        <f>IFERROR('SUIVI VENTES 403e'!B1249*(INDEX(traitement!$A$2:$B$10,MATCH('SUIVI VENTES 403e'!$H1249,traitement!$A$2:$A$10,0),2)),"")</f>
        <v>2</v>
      </c>
      <c r="B1263">
        <f>IFERROR('SUIVI VENTES 403e'!F1249,"")</f>
        <v>21.67</v>
      </c>
      <c r="C1263">
        <f>IFERROR(IF('SUIVI VENTES 403e'!$A1249&lt;&gt;"",ROUND($B1263/$A1263,2),""),"")</f>
        <v>10.84</v>
      </c>
      <c r="D1263" cm="1">
        <f t="array" ref="D1263">IFERROR(INDEX($F$3:$R$7,MATCH($G1263,$F$4:$F$7,0),MATCH($H1263,$F$3:$R$3,0)+1),"")</f>
        <v>11</v>
      </c>
      <c r="E1263">
        <f>IFERROR(IF('SUIVI VENTES 403e'!$A1249&lt;&gt;"",ROUND((($C1263/1.2)-$D1263),2),""),"")</f>
        <v>-1.97</v>
      </c>
      <c r="F1263">
        <f>IFERROR(IF('SUIVI VENTES 403e'!$A1249&lt;&gt;"",ROUND($E1263*$A1263,2),""),"")</f>
        <v>-3.94</v>
      </c>
      <c r="G1263">
        <f>IFERROR(IF('SUIVI VENTES 403e'!$A1249&lt;&gt;"",YEAR('SUIVI VENTES 403e'!$G1249),""),"")</f>
        <v>2022</v>
      </c>
      <c r="H1263">
        <f>IFERROR(IF('SUIVI VENTES 403e'!$A1249&lt;&gt;"",MONTH('SUIVI VENTES 403e'!$G1249),""),"")</f>
        <v>9</v>
      </c>
    </row>
    <row r="1264" spans="1:8" x14ac:dyDescent="0.25">
      <c r="A1264">
        <f>IFERROR('SUIVI VENTES 403e'!B1250*(INDEX(traitement!$A$2:$B$10,MATCH('SUIVI VENTES 403e'!$H1250,traitement!$A$2:$A$10,0),2)),"")</f>
        <v>2</v>
      </c>
      <c r="B1264">
        <f>IFERROR('SUIVI VENTES 403e'!F1250,"")</f>
        <v>21.67</v>
      </c>
      <c r="C1264">
        <f>IFERROR(IF('SUIVI VENTES 403e'!$A1250&lt;&gt;"",ROUND($B1264/$A1264,2),""),"")</f>
        <v>10.84</v>
      </c>
      <c r="D1264" cm="1">
        <f t="array" ref="D1264">IFERROR(INDEX($F$3:$R$7,MATCH($G1264,$F$4:$F$7,0),MATCH($H1264,$F$3:$R$3,0)+1),"")</f>
        <v>11</v>
      </c>
      <c r="E1264">
        <f>IFERROR(IF('SUIVI VENTES 403e'!$A1250&lt;&gt;"",ROUND((($C1264/1.2)-$D1264),2),""),"")</f>
        <v>-1.97</v>
      </c>
      <c r="F1264">
        <f>IFERROR(IF('SUIVI VENTES 403e'!$A1250&lt;&gt;"",ROUND($E1264*$A1264,2),""),"")</f>
        <v>-3.94</v>
      </c>
      <c r="G1264">
        <f>IFERROR(IF('SUIVI VENTES 403e'!$A1250&lt;&gt;"",YEAR('SUIVI VENTES 403e'!$G1250),""),"")</f>
        <v>2022</v>
      </c>
      <c r="H1264">
        <f>IFERROR(IF('SUIVI VENTES 403e'!$A1250&lt;&gt;"",MONTH('SUIVI VENTES 403e'!$G1250),""),"")</f>
        <v>9</v>
      </c>
    </row>
    <row r="1265" spans="1:8" x14ac:dyDescent="0.25">
      <c r="A1265">
        <f>IFERROR('SUIVI VENTES 403e'!B1251*(INDEX(traitement!$A$2:$B$10,MATCH('SUIVI VENTES 403e'!$H1251,traitement!$A$2:$A$10,0),2)),"")</f>
        <v>10</v>
      </c>
      <c r="B1265">
        <f>IFERROR('SUIVI VENTES 403e'!F1251,"")</f>
        <v>105</v>
      </c>
      <c r="C1265">
        <f>IFERROR(IF('SUIVI VENTES 403e'!$A1251&lt;&gt;"",ROUND($B1265/$A1265,2),""),"")</f>
        <v>10.5</v>
      </c>
      <c r="D1265" cm="1">
        <f t="array" ref="D1265">IFERROR(INDEX($F$3:$R$7,MATCH($G1265,$F$4:$F$7,0),MATCH($H1265,$F$3:$R$3,0)+1),"")</f>
        <v>11</v>
      </c>
      <c r="E1265">
        <f>IFERROR(IF('SUIVI VENTES 403e'!$A1251&lt;&gt;"",ROUND((($C1265/1.2)-$D1265),2),""),"")</f>
        <v>-2.25</v>
      </c>
      <c r="F1265">
        <f>IFERROR(IF('SUIVI VENTES 403e'!$A1251&lt;&gt;"",ROUND($E1265*$A1265,2),""),"")</f>
        <v>-22.5</v>
      </c>
      <c r="G1265">
        <f>IFERROR(IF('SUIVI VENTES 403e'!$A1251&lt;&gt;"",YEAR('SUIVI VENTES 403e'!$G1251),""),"")</f>
        <v>2022</v>
      </c>
      <c r="H1265">
        <f>IFERROR(IF('SUIVI VENTES 403e'!$A1251&lt;&gt;"",MONTH('SUIVI VENTES 403e'!$G1251),""),"")</f>
        <v>9</v>
      </c>
    </row>
    <row r="1266" spans="1:8" x14ac:dyDescent="0.25">
      <c r="A1266">
        <f>IFERROR('SUIVI VENTES 403e'!B1252*(INDEX(traitement!$A$2:$B$10,MATCH('SUIVI VENTES 403e'!$H1252,traitement!$A$2:$A$10,0),2)),"")</f>
        <v>2</v>
      </c>
      <c r="B1266">
        <f>IFERROR('SUIVI VENTES 403e'!F1252,"")</f>
        <v>21.67</v>
      </c>
      <c r="C1266">
        <f>IFERROR(IF('SUIVI VENTES 403e'!$A1252&lt;&gt;"",ROUND($B1266/$A1266,2),""),"")</f>
        <v>10.84</v>
      </c>
      <c r="D1266" cm="1">
        <f t="array" ref="D1266">IFERROR(INDEX($F$3:$R$7,MATCH($G1266,$F$4:$F$7,0),MATCH($H1266,$F$3:$R$3,0)+1),"")</f>
        <v>11</v>
      </c>
      <c r="E1266">
        <f>IFERROR(IF('SUIVI VENTES 403e'!$A1252&lt;&gt;"",ROUND((($C1266/1.2)-$D1266),2),""),"")</f>
        <v>-1.97</v>
      </c>
      <c r="F1266">
        <f>IFERROR(IF('SUIVI VENTES 403e'!$A1252&lt;&gt;"",ROUND($E1266*$A1266,2),""),"")</f>
        <v>-3.94</v>
      </c>
      <c r="G1266">
        <f>IFERROR(IF('SUIVI VENTES 403e'!$A1252&lt;&gt;"",YEAR('SUIVI VENTES 403e'!$G1252),""),"")</f>
        <v>2022</v>
      </c>
      <c r="H1266">
        <f>IFERROR(IF('SUIVI VENTES 403e'!$A1252&lt;&gt;"",MONTH('SUIVI VENTES 403e'!$G1252),""),"")</f>
        <v>9</v>
      </c>
    </row>
    <row r="1267" spans="1:8" x14ac:dyDescent="0.25">
      <c r="A1267">
        <f>IFERROR('SUIVI VENTES 403e'!B1253*(INDEX(traitement!$A$2:$B$10,MATCH('SUIVI VENTES 403e'!$H1253,traitement!$A$2:$A$10,0),2)),"")</f>
        <v>5</v>
      </c>
      <c r="B1267">
        <f>IFERROR('SUIVI VENTES 403e'!F1253,"")</f>
        <v>54.17</v>
      </c>
      <c r="C1267">
        <f>IFERROR(IF('SUIVI VENTES 403e'!$A1253&lt;&gt;"",ROUND($B1267/$A1267,2),""),"")</f>
        <v>10.83</v>
      </c>
      <c r="D1267" cm="1">
        <f t="array" ref="D1267">IFERROR(INDEX($F$3:$R$7,MATCH($G1267,$F$4:$F$7,0),MATCH($H1267,$F$3:$R$3,0)+1),"")</f>
        <v>11</v>
      </c>
      <c r="E1267">
        <f>IFERROR(IF('SUIVI VENTES 403e'!$A1253&lt;&gt;"",ROUND((($C1267/1.2)-$D1267),2),""),"")</f>
        <v>-1.98</v>
      </c>
      <c r="F1267">
        <f>IFERROR(IF('SUIVI VENTES 403e'!$A1253&lt;&gt;"",ROUND($E1267*$A1267,2),""),"")</f>
        <v>-9.9</v>
      </c>
      <c r="G1267">
        <f>IFERROR(IF('SUIVI VENTES 403e'!$A1253&lt;&gt;"",YEAR('SUIVI VENTES 403e'!$G1253),""),"")</f>
        <v>2022</v>
      </c>
      <c r="H1267">
        <f>IFERROR(IF('SUIVI VENTES 403e'!$A1253&lt;&gt;"",MONTH('SUIVI VENTES 403e'!$G1253),""),"")</f>
        <v>9</v>
      </c>
    </row>
    <row r="1268" spans="1:8" x14ac:dyDescent="0.25">
      <c r="A1268">
        <f>IFERROR('SUIVI VENTES 403e'!B1254*(INDEX(traitement!$A$2:$B$10,MATCH('SUIVI VENTES 403e'!$H1254,traitement!$A$2:$A$10,0),2)),"")</f>
        <v>1</v>
      </c>
      <c r="B1268">
        <f>IFERROR('SUIVI VENTES 403e'!F1254,"")</f>
        <v>0</v>
      </c>
      <c r="C1268">
        <f>IFERROR(IF('SUIVI VENTES 403e'!$A1254&lt;&gt;"",ROUND($B1268/$A1268,2),""),"")</f>
        <v>0</v>
      </c>
      <c r="D1268" cm="1">
        <f t="array" ref="D1268">IFERROR(INDEX($F$3:$R$7,MATCH($G1268,$F$4:$F$7,0),MATCH($H1268,$F$3:$R$3,0)+1),"")</f>
        <v>11</v>
      </c>
      <c r="E1268">
        <f>IFERROR(IF('SUIVI VENTES 403e'!$A1254&lt;&gt;"",ROUND((($C1268/1.2)-$D1268),2),""),"")</f>
        <v>-11</v>
      </c>
      <c r="F1268">
        <f>IFERROR(IF('SUIVI VENTES 403e'!$A1254&lt;&gt;"",ROUND($E1268*$A1268,2),""),"")</f>
        <v>-11</v>
      </c>
      <c r="G1268">
        <f>IFERROR(IF('SUIVI VENTES 403e'!$A1254&lt;&gt;"",YEAR('SUIVI VENTES 403e'!$G1254),""),"")</f>
        <v>2022</v>
      </c>
      <c r="H1268">
        <f>IFERROR(IF('SUIVI VENTES 403e'!$A1254&lt;&gt;"",MONTH('SUIVI VENTES 403e'!$G1254),""),"")</f>
        <v>9</v>
      </c>
    </row>
    <row r="1269" spans="1:8" x14ac:dyDescent="0.25">
      <c r="A1269">
        <f>IFERROR('SUIVI VENTES 403e'!B1255*(INDEX(traitement!$A$2:$B$10,MATCH('SUIVI VENTES 403e'!$H1255,traitement!$A$2:$A$10,0),2)),"")</f>
        <v>30</v>
      </c>
      <c r="B1269">
        <f>IFERROR('SUIVI VENTES 403e'!F1255,"")</f>
        <v>325</v>
      </c>
      <c r="C1269">
        <f>IFERROR(IF('SUIVI VENTES 403e'!$A1255&lt;&gt;"",ROUND($B1269/$A1269,2),""),"")</f>
        <v>10.83</v>
      </c>
      <c r="D1269" cm="1">
        <f t="array" ref="D1269">IFERROR(INDEX($F$3:$R$7,MATCH($G1269,$F$4:$F$7,0),MATCH($H1269,$F$3:$R$3,0)+1),"")</f>
        <v>11</v>
      </c>
      <c r="E1269">
        <f>IFERROR(IF('SUIVI VENTES 403e'!$A1255&lt;&gt;"",ROUND((($C1269/1.2)-$D1269),2),""),"")</f>
        <v>-1.98</v>
      </c>
      <c r="F1269">
        <f>IFERROR(IF('SUIVI VENTES 403e'!$A1255&lt;&gt;"",ROUND($E1269*$A1269,2),""),"")</f>
        <v>-59.4</v>
      </c>
      <c r="G1269">
        <f>IFERROR(IF('SUIVI VENTES 403e'!$A1255&lt;&gt;"",YEAR('SUIVI VENTES 403e'!$G1255),""),"")</f>
        <v>2022</v>
      </c>
      <c r="H1269">
        <f>IFERROR(IF('SUIVI VENTES 403e'!$A1255&lt;&gt;"",MONTH('SUIVI VENTES 403e'!$G1255),""),"")</f>
        <v>9</v>
      </c>
    </row>
    <row r="1270" spans="1:8" x14ac:dyDescent="0.25">
      <c r="A1270">
        <f>IFERROR('SUIVI VENTES 403e'!B1256*(INDEX(traitement!$A$2:$B$10,MATCH('SUIVI VENTES 403e'!$H1256,traitement!$A$2:$A$10,0),2)),"")</f>
        <v>6</v>
      </c>
      <c r="B1270">
        <f>IFERROR('SUIVI VENTES 403e'!F1256,"")</f>
        <v>0</v>
      </c>
      <c r="C1270">
        <f>IFERROR(IF('SUIVI VENTES 403e'!$A1256&lt;&gt;"",ROUND($B1270/$A1270,2),""),"")</f>
        <v>0</v>
      </c>
      <c r="D1270" cm="1">
        <f t="array" ref="D1270">IFERROR(INDEX($F$3:$R$7,MATCH($G1270,$F$4:$F$7,0),MATCH($H1270,$F$3:$R$3,0)+1),"")</f>
        <v>11</v>
      </c>
      <c r="E1270">
        <f>IFERROR(IF('SUIVI VENTES 403e'!$A1256&lt;&gt;"",ROUND((($C1270/1.2)-$D1270),2),""),"")</f>
        <v>-11</v>
      </c>
      <c r="F1270">
        <f>IFERROR(IF('SUIVI VENTES 403e'!$A1256&lt;&gt;"",ROUND($E1270*$A1270,2),""),"")</f>
        <v>-66</v>
      </c>
      <c r="G1270">
        <f>IFERROR(IF('SUIVI VENTES 403e'!$A1256&lt;&gt;"",YEAR('SUIVI VENTES 403e'!$G1256),""),"")</f>
        <v>2022</v>
      </c>
      <c r="H1270">
        <f>IFERROR(IF('SUIVI VENTES 403e'!$A1256&lt;&gt;"",MONTH('SUIVI VENTES 403e'!$G1256),""),"")</f>
        <v>9</v>
      </c>
    </row>
    <row r="1271" spans="1:8" x14ac:dyDescent="0.25">
      <c r="A1271">
        <f>IFERROR('SUIVI VENTES 403e'!B1257*(INDEX(traitement!$A$2:$B$10,MATCH('SUIVI VENTES 403e'!$H1257,traitement!$A$2:$A$10,0),2)),"")</f>
        <v>0.5</v>
      </c>
      <c r="B1271">
        <f>IFERROR('SUIVI VENTES 403e'!F1257,"")</f>
        <v>0</v>
      </c>
      <c r="C1271">
        <f>IFERROR(IF('SUIVI VENTES 403e'!$A1257&lt;&gt;"",ROUND($B1271/$A1271,2),""),"")</f>
        <v>0</v>
      </c>
      <c r="D1271" cm="1">
        <f t="array" ref="D1271">IFERROR(INDEX($F$3:$R$7,MATCH($G1271,$F$4:$F$7,0),MATCH($H1271,$F$3:$R$3,0)+1),"")</f>
        <v>11</v>
      </c>
      <c r="E1271">
        <f>IFERROR(IF('SUIVI VENTES 403e'!$A1257&lt;&gt;"",ROUND((($C1271/1.2)-$D1271),2),""),"")</f>
        <v>-11</v>
      </c>
      <c r="F1271">
        <f>IFERROR(IF('SUIVI VENTES 403e'!$A1257&lt;&gt;"",ROUND($E1271*$A1271,2),""),"")</f>
        <v>-5.5</v>
      </c>
      <c r="G1271">
        <f>IFERROR(IF('SUIVI VENTES 403e'!$A1257&lt;&gt;"",YEAR('SUIVI VENTES 403e'!$G1257),""),"")</f>
        <v>2022</v>
      </c>
      <c r="H1271">
        <f>IFERROR(IF('SUIVI VENTES 403e'!$A1257&lt;&gt;"",MONTH('SUIVI VENTES 403e'!$G1257),""),"")</f>
        <v>9</v>
      </c>
    </row>
    <row r="1272" spans="1:8" x14ac:dyDescent="0.25">
      <c r="A1272">
        <f>IFERROR('SUIVI VENTES 403e'!B1258*(INDEX(traitement!$A$2:$B$10,MATCH('SUIVI VENTES 403e'!$H1258,traitement!$A$2:$A$10,0),2)),"")</f>
        <v>5</v>
      </c>
      <c r="B1272">
        <f>IFERROR('SUIVI VENTES 403e'!F1258,"")</f>
        <v>52.5</v>
      </c>
      <c r="C1272">
        <f>IFERROR(IF('SUIVI VENTES 403e'!$A1258&lt;&gt;"",ROUND($B1272/$A1272,2),""),"")</f>
        <v>10.5</v>
      </c>
      <c r="D1272" cm="1">
        <f t="array" ref="D1272">IFERROR(INDEX($F$3:$R$7,MATCH($G1272,$F$4:$F$7,0),MATCH($H1272,$F$3:$R$3,0)+1),"")</f>
        <v>11</v>
      </c>
      <c r="E1272">
        <f>IFERROR(IF('SUIVI VENTES 403e'!$A1258&lt;&gt;"",ROUND((($C1272/1.2)-$D1272),2),""),"")</f>
        <v>-2.25</v>
      </c>
      <c r="F1272">
        <f>IFERROR(IF('SUIVI VENTES 403e'!$A1258&lt;&gt;"",ROUND($E1272*$A1272,2),""),"")</f>
        <v>-11.25</v>
      </c>
      <c r="G1272">
        <f>IFERROR(IF('SUIVI VENTES 403e'!$A1258&lt;&gt;"",YEAR('SUIVI VENTES 403e'!$G1258),""),"")</f>
        <v>2022</v>
      </c>
      <c r="H1272">
        <f>IFERROR(IF('SUIVI VENTES 403e'!$A1258&lt;&gt;"",MONTH('SUIVI VENTES 403e'!$G1258),""),"")</f>
        <v>9</v>
      </c>
    </row>
    <row r="1273" spans="1:8" x14ac:dyDescent="0.25">
      <c r="A1273">
        <f>IFERROR('SUIVI VENTES 403e'!B1259*(INDEX(traitement!$A$2:$B$10,MATCH('SUIVI VENTES 403e'!$H1259,traitement!$A$2:$A$10,0),2)),"")</f>
        <v>10</v>
      </c>
      <c r="B1273">
        <f>IFERROR('SUIVI VENTES 403e'!F1259,"")</f>
        <v>108.33</v>
      </c>
      <c r="C1273">
        <f>IFERROR(IF('SUIVI VENTES 403e'!$A1259&lt;&gt;"",ROUND($B1273/$A1273,2),""),"")</f>
        <v>10.83</v>
      </c>
      <c r="D1273" cm="1">
        <f t="array" ref="D1273">IFERROR(INDEX($F$3:$R$7,MATCH($G1273,$F$4:$F$7,0),MATCH($H1273,$F$3:$R$3,0)+1),"")</f>
        <v>11</v>
      </c>
      <c r="E1273">
        <f>IFERROR(IF('SUIVI VENTES 403e'!$A1259&lt;&gt;"",ROUND((($C1273/1.2)-$D1273),2),""),"")</f>
        <v>-1.98</v>
      </c>
      <c r="F1273">
        <f>IFERROR(IF('SUIVI VENTES 403e'!$A1259&lt;&gt;"",ROUND($E1273*$A1273,2),""),"")</f>
        <v>-19.8</v>
      </c>
      <c r="G1273">
        <f>IFERROR(IF('SUIVI VENTES 403e'!$A1259&lt;&gt;"",YEAR('SUIVI VENTES 403e'!$G1259),""),"")</f>
        <v>2022</v>
      </c>
      <c r="H1273">
        <f>IFERROR(IF('SUIVI VENTES 403e'!$A1259&lt;&gt;"",MONTH('SUIVI VENTES 403e'!$G1259),""),"")</f>
        <v>9</v>
      </c>
    </row>
    <row r="1274" spans="1:8" x14ac:dyDescent="0.25">
      <c r="A1274">
        <f>IFERROR('SUIVI VENTES 403e'!B1260*(INDEX(traitement!$A$2:$B$10,MATCH('SUIVI VENTES 403e'!$H1260,traitement!$A$2:$A$10,0),2)),"")</f>
        <v>2</v>
      </c>
      <c r="B1274">
        <f>IFERROR('SUIVI VENTES 403e'!F1260,"")</f>
        <v>0</v>
      </c>
      <c r="C1274">
        <f>IFERROR(IF('SUIVI VENTES 403e'!$A1260&lt;&gt;"",ROUND($B1274/$A1274,2),""),"")</f>
        <v>0</v>
      </c>
      <c r="D1274" cm="1">
        <f t="array" ref="D1274">IFERROR(INDEX($F$3:$R$7,MATCH($G1274,$F$4:$F$7,0),MATCH($H1274,$F$3:$R$3,0)+1),"")</f>
        <v>11</v>
      </c>
      <c r="E1274">
        <f>IFERROR(IF('SUIVI VENTES 403e'!$A1260&lt;&gt;"",ROUND((($C1274/1.2)-$D1274),2),""),"")</f>
        <v>-11</v>
      </c>
      <c r="F1274">
        <f>IFERROR(IF('SUIVI VENTES 403e'!$A1260&lt;&gt;"",ROUND($E1274*$A1274,2),""),"")</f>
        <v>-22</v>
      </c>
      <c r="G1274">
        <f>IFERROR(IF('SUIVI VENTES 403e'!$A1260&lt;&gt;"",YEAR('SUIVI VENTES 403e'!$G1260),""),"")</f>
        <v>2022</v>
      </c>
      <c r="H1274">
        <f>IFERROR(IF('SUIVI VENTES 403e'!$A1260&lt;&gt;"",MONTH('SUIVI VENTES 403e'!$G1260),""),"")</f>
        <v>9</v>
      </c>
    </row>
    <row r="1275" spans="1:8" x14ac:dyDescent="0.25">
      <c r="A1275">
        <f>IFERROR('SUIVI VENTES 403e'!B1261*(INDEX(traitement!$A$2:$B$10,MATCH('SUIVI VENTES 403e'!$H1261,traitement!$A$2:$A$10,0),2)),"")</f>
        <v>0.5</v>
      </c>
      <c r="B1275">
        <f>IFERROR('SUIVI VENTES 403e'!F1261,"")</f>
        <v>0</v>
      </c>
      <c r="C1275">
        <f>IFERROR(IF('SUIVI VENTES 403e'!$A1261&lt;&gt;"",ROUND($B1275/$A1275,2),""),"")</f>
        <v>0</v>
      </c>
      <c r="D1275" cm="1">
        <f t="array" ref="D1275">IFERROR(INDEX($F$3:$R$7,MATCH($G1275,$F$4:$F$7,0),MATCH($H1275,$F$3:$R$3,0)+1),"")</f>
        <v>11</v>
      </c>
      <c r="E1275">
        <f>IFERROR(IF('SUIVI VENTES 403e'!$A1261&lt;&gt;"",ROUND((($C1275/1.2)-$D1275),2),""),"")</f>
        <v>-11</v>
      </c>
      <c r="F1275">
        <f>IFERROR(IF('SUIVI VENTES 403e'!$A1261&lt;&gt;"",ROUND($E1275*$A1275,2),""),"")</f>
        <v>-5.5</v>
      </c>
      <c r="G1275">
        <f>IFERROR(IF('SUIVI VENTES 403e'!$A1261&lt;&gt;"",YEAR('SUIVI VENTES 403e'!$G1261),""),"")</f>
        <v>2022</v>
      </c>
      <c r="H1275">
        <f>IFERROR(IF('SUIVI VENTES 403e'!$A1261&lt;&gt;"",MONTH('SUIVI VENTES 403e'!$G1261),""),"")</f>
        <v>9</v>
      </c>
    </row>
    <row r="1276" spans="1:8" x14ac:dyDescent="0.25">
      <c r="A1276">
        <f>IFERROR('SUIVI VENTES 403e'!B1262*(INDEX(traitement!$A$2:$B$10,MATCH('SUIVI VENTES 403e'!$H1262,traitement!$A$2:$A$10,0),2)),"")</f>
        <v>5</v>
      </c>
      <c r="B1276">
        <f>IFERROR('SUIVI VENTES 403e'!F1262,"")</f>
        <v>54.17</v>
      </c>
      <c r="C1276">
        <f>IFERROR(IF('SUIVI VENTES 403e'!$A1262&lt;&gt;"",ROUND($B1276/$A1276,2),""),"")</f>
        <v>10.83</v>
      </c>
      <c r="D1276" cm="1">
        <f t="array" ref="D1276">IFERROR(INDEX($F$3:$R$7,MATCH($G1276,$F$4:$F$7,0),MATCH($H1276,$F$3:$R$3,0)+1),"")</f>
        <v>11</v>
      </c>
      <c r="E1276">
        <f>IFERROR(IF('SUIVI VENTES 403e'!$A1262&lt;&gt;"",ROUND((($C1276/1.2)-$D1276),2),""),"")</f>
        <v>-1.98</v>
      </c>
      <c r="F1276">
        <f>IFERROR(IF('SUIVI VENTES 403e'!$A1262&lt;&gt;"",ROUND($E1276*$A1276,2),""),"")</f>
        <v>-9.9</v>
      </c>
      <c r="G1276">
        <f>IFERROR(IF('SUIVI VENTES 403e'!$A1262&lt;&gt;"",YEAR('SUIVI VENTES 403e'!$G1262),""),"")</f>
        <v>2022</v>
      </c>
      <c r="H1276">
        <f>IFERROR(IF('SUIVI VENTES 403e'!$A1262&lt;&gt;"",MONTH('SUIVI VENTES 403e'!$G1262),""),"")</f>
        <v>9</v>
      </c>
    </row>
    <row r="1277" spans="1:8" x14ac:dyDescent="0.25">
      <c r="A1277">
        <f>IFERROR('SUIVI VENTES 403e'!B1263*(INDEX(traitement!$A$2:$B$10,MATCH('SUIVI VENTES 403e'!$H1263,traitement!$A$2:$A$10,0),2)),"")</f>
        <v>1</v>
      </c>
      <c r="B1277">
        <f>IFERROR('SUIVI VENTES 403e'!F1263,"")</f>
        <v>0</v>
      </c>
      <c r="C1277">
        <f>IFERROR(IF('SUIVI VENTES 403e'!$A1263&lt;&gt;"",ROUND($B1277/$A1277,2),""),"")</f>
        <v>0</v>
      </c>
      <c r="D1277" cm="1">
        <f t="array" ref="D1277">IFERROR(INDEX($F$3:$R$7,MATCH($G1277,$F$4:$F$7,0),MATCH($H1277,$F$3:$R$3,0)+1),"")</f>
        <v>11</v>
      </c>
      <c r="E1277">
        <f>IFERROR(IF('SUIVI VENTES 403e'!$A1263&lt;&gt;"",ROUND((($C1277/1.2)-$D1277),2),""),"")</f>
        <v>-11</v>
      </c>
      <c r="F1277">
        <f>IFERROR(IF('SUIVI VENTES 403e'!$A1263&lt;&gt;"",ROUND($E1277*$A1277,2),""),"")</f>
        <v>-11</v>
      </c>
      <c r="G1277">
        <f>IFERROR(IF('SUIVI VENTES 403e'!$A1263&lt;&gt;"",YEAR('SUIVI VENTES 403e'!$G1263),""),"")</f>
        <v>2022</v>
      </c>
      <c r="H1277">
        <f>IFERROR(IF('SUIVI VENTES 403e'!$A1263&lt;&gt;"",MONTH('SUIVI VENTES 403e'!$G1263),""),"")</f>
        <v>9</v>
      </c>
    </row>
    <row r="1278" spans="1:8" x14ac:dyDescent="0.25">
      <c r="A1278">
        <f>IFERROR('SUIVI VENTES 403e'!B1264*(INDEX(traitement!$A$2:$B$10,MATCH('SUIVI VENTES 403e'!$H1264,traitement!$A$2:$A$10,0),2)),"")</f>
        <v>2.5</v>
      </c>
      <c r="B1278">
        <f>IFERROR('SUIVI VENTES 403e'!F1264,"")</f>
        <v>31.25</v>
      </c>
      <c r="C1278">
        <f>IFERROR(IF('SUIVI VENTES 403e'!$A1264&lt;&gt;"",ROUND($B1278/$A1278,2),""),"")</f>
        <v>12.5</v>
      </c>
      <c r="D1278" cm="1">
        <f t="array" ref="D1278">IFERROR(INDEX($F$3:$R$7,MATCH($G1278,$F$4:$F$7,0),MATCH($H1278,$F$3:$R$3,0)+1),"")</f>
        <v>11</v>
      </c>
      <c r="E1278">
        <f>IFERROR(IF('SUIVI VENTES 403e'!$A1264&lt;&gt;"",ROUND((($C1278/1.2)-$D1278),2),""),"")</f>
        <v>-0.57999999999999996</v>
      </c>
      <c r="F1278">
        <f>IFERROR(IF('SUIVI VENTES 403e'!$A1264&lt;&gt;"",ROUND($E1278*$A1278,2),""),"")</f>
        <v>-1.45</v>
      </c>
      <c r="G1278">
        <f>IFERROR(IF('SUIVI VENTES 403e'!$A1264&lt;&gt;"",YEAR('SUIVI VENTES 403e'!$G1264),""),"")</f>
        <v>2022</v>
      </c>
      <c r="H1278">
        <f>IFERROR(IF('SUIVI VENTES 403e'!$A1264&lt;&gt;"",MONTH('SUIVI VENTES 403e'!$G1264),""),"")</f>
        <v>9</v>
      </c>
    </row>
    <row r="1279" spans="1:8" x14ac:dyDescent="0.25">
      <c r="A1279">
        <f>IFERROR('SUIVI VENTES 403e'!B1265*(INDEX(traitement!$A$2:$B$10,MATCH('SUIVI VENTES 403e'!$H1265,traitement!$A$2:$A$10,0),2)),"")</f>
        <v>0.5</v>
      </c>
      <c r="B1279">
        <f>IFERROR('SUIVI VENTES 403e'!F1265,"")</f>
        <v>0</v>
      </c>
      <c r="C1279">
        <f>IFERROR(IF('SUIVI VENTES 403e'!$A1265&lt;&gt;"",ROUND($B1279/$A1279,2),""),"")</f>
        <v>0</v>
      </c>
      <c r="D1279" cm="1">
        <f t="array" ref="D1279">IFERROR(INDEX($F$3:$R$7,MATCH($G1279,$F$4:$F$7,0),MATCH($H1279,$F$3:$R$3,0)+1),"")</f>
        <v>11</v>
      </c>
      <c r="E1279">
        <f>IFERROR(IF('SUIVI VENTES 403e'!$A1265&lt;&gt;"",ROUND((($C1279/1.2)-$D1279),2),""),"")</f>
        <v>-11</v>
      </c>
      <c r="F1279">
        <f>IFERROR(IF('SUIVI VENTES 403e'!$A1265&lt;&gt;"",ROUND($E1279*$A1279,2),""),"")</f>
        <v>-5.5</v>
      </c>
      <c r="G1279">
        <f>IFERROR(IF('SUIVI VENTES 403e'!$A1265&lt;&gt;"",YEAR('SUIVI VENTES 403e'!$G1265),""),"")</f>
        <v>2022</v>
      </c>
      <c r="H1279">
        <f>IFERROR(IF('SUIVI VENTES 403e'!$A1265&lt;&gt;"",MONTH('SUIVI VENTES 403e'!$G1265),""),"")</f>
        <v>9</v>
      </c>
    </row>
    <row r="1280" spans="1:8" x14ac:dyDescent="0.25">
      <c r="A1280">
        <f>IFERROR('SUIVI VENTES 403e'!B1266*(INDEX(traitement!$A$2:$B$10,MATCH('SUIVI VENTES 403e'!$H1266,traitement!$A$2:$A$10,0),2)),"")</f>
        <v>5</v>
      </c>
      <c r="B1280">
        <f>IFERROR('SUIVI VENTES 403e'!F1266,"")</f>
        <v>54.17</v>
      </c>
      <c r="C1280">
        <f>IFERROR(IF('SUIVI VENTES 403e'!$A1266&lt;&gt;"",ROUND($B1280/$A1280,2),""),"")</f>
        <v>10.83</v>
      </c>
      <c r="D1280" cm="1">
        <f t="array" ref="D1280">IFERROR(INDEX($F$3:$R$7,MATCH($G1280,$F$4:$F$7,0),MATCH($H1280,$F$3:$R$3,0)+1),"")</f>
        <v>11</v>
      </c>
      <c r="E1280">
        <f>IFERROR(IF('SUIVI VENTES 403e'!$A1266&lt;&gt;"",ROUND((($C1280/1.2)-$D1280),2),""),"")</f>
        <v>-1.98</v>
      </c>
      <c r="F1280">
        <f>IFERROR(IF('SUIVI VENTES 403e'!$A1266&lt;&gt;"",ROUND($E1280*$A1280,2),""),"")</f>
        <v>-9.9</v>
      </c>
      <c r="G1280">
        <f>IFERROR(IF('SUIVI VENTES 403e'!$A1266&lt;&gt;"",YEAR('SUIVI VENTES 403e'!$G1266),""),"")</f>
        <v>2022</v>
      </c>
      <c r="H1280">
        <f>IFERROR(IF('SUIVI VENTES 403e'!$A1266&lt;&gt;"",MONTH('SUIVI VENTES 403e'!$G1266),""),"")</f>
        <v>9</v>
      </c>
    </row>
    <row r="1281" spans="1:8" x14ac:dyDescent="0.25">
      <c r="A1281">
        <f>IFERROR('SUIVI VENTES 403e'!B1267*(INDEX(traitement!$A$2:$B$10,MATCH('SUIVI VENTES 403e'!$H1267,traitement!$A$2:$A$10,0),2)),"")</f>
        <v>1</v>
      </c>
      <c r="B1281">
        <f>IFERROR('SUIVI VENTES 403e'!F1267,"")</f>
        <v>0</v>
      </c>
      <c r="C1281">
        <f>IFERROR(IF('SUIVI VENTES 403e'!$A1267&lt;&gt;"",ROUND($B1281/$A1281,2),""),"")</f>
        <v>0</v>
      </c>
      <c r="D1281" cm="1">
        <f t="array" ref="D1281">IFERROR(INDEX($F$3:$R$7,MATCH($G1281,$F$4:$F$7,0),MATCH($H1281,$F$3:$R$3,0)+1),"")</f>
        <v>11</v>
      </c>
      <c r="E1281">
        <f>IFERROR(IF('SUIVI VENTES 403e'!$A1267&lt;&gt;"",ROUND((($C1281/1.2)-$D1281),2),""),"")</f>
        <v>-11</v>
      </c>
      <c r="F1281">
        <f>IFERROR(IF('SUIVI VENTES 403e'!$A1267&lt;&gt;"",ROUND($E1281*$A1281,2),""),"")</f>
        <v>-11</v>
      </c>
      <c r="G1281">
        <f>IFERROR(IF('SUIVI VENTES 403e'!$A1267&lt;&gt;"",YEAR('SUIVI VENTES 403e'!$G1267),""),"")</f>
        <v>2022</v>
      </c>
      <c r="H1281">
        <f>IFERROR(IF('SUIVI VENTES 403e'!$A1267&lt;&gt;"",MONTH('SUIVI VENTES 403e'!$G1267),""),"")</f>
        <v>9</v>
      </c>
    </row>
    <row r="1282" spans="1:8" x14ac:dyDescent="0.25">
      <c r="A1282">
        <f>IFERROR('SUIVI VENTES 403e'!B1268*(INDEX(traitement!$A$2:$B$10,MATCH('SUIVI VENTES 403e'!$H1268,traitement!$A$2:$A$10,0),2)),"")</f>
        <v>1</v>
      </c>
      <c r="B1282">
        <f>IFERROR('SUIVI VENTES 403e'!F1268,"")</f>
        <v>10.83</v>
      </c>
      <c r="C1282">
        <f>IFERROR(IF('SUIVI VENTES 403e'!$A1268&lt;&gt;"",ROUND($B1282/$A1282,2),""),"")</f>
        <v>10.83</v>
      </c>
      <c r="D1282" cm="1">
        <f t="array" ref="D1282">IFERROR(INDEX($F$3:$R$7,MATCH($G1282,$F$4:$F$7,0),MATCH($H1282,$F$3:$R$3,0)+1),"")</f>
        <v>11</v>
      </c>
      <c r="E1282">
        <f>IFERROR(IF('SUIVI VENTES 403e'!$A1268&lt;&gt;"",ROUND((($C1282/1.2)-$D1282),2),""),"")</f>
        <v>-1.98</v>
      </c>
      <c r="F1282">
        <f>IFERROR(IF('SUIVI VENTES 403e'!$A1268&lt;&gt;"",ROUND($E1282*$A1282,2),""),"")</f>
        <v>-1.98</v>
      </c>
      <c r="G1282">
        <f>IFERROR(IF('SUIVI VENTES 403e'!$A1268&lt;&gt;"",YEAR('SUIVI VENTES 403e'!$G1268),""),"")</f>
        <v>2022</v>
      </c>
      <c r="H1282">
        <f>IFERROR(IF('SUIVI VENTES 403e'!$A1268&lt;&gt;"",MONTH('SUIVI VENTES 403e'!$G1268),""),"")</f>
        <v>9</v>
      </c>
    </row>
    <row r="1283" spans="1:8" x14ac:dyDescent="0.25">
      <c r="A1283">
        <f>IFERROR('SUIVI VENTES 403e'!B1269*(INDEX(traitement!$A$2:$B$10,MATCH('SUIVI VENTES 403e'!$H1269,traitement!$A$2:$A$10,0),2)),"")</f>
        <v>10</v>
      </c>
      <c r="B1283">
        <f>IFERROR('SUIVI VENTES 403e'!F1269,"")</f>
        <v>108.33</v>
      </c>
      <c r="C1283">
        <f>IFERROR(IF('SUIVI VENTES 403e'!$A1269&lt;&gt;"",ROUND($B1283/$A1283,2),""),"")</f>
        <v>10.83</v>
      </c>
      <c r="D1283" cm="1">
        <f t="array" ref="D1283">IFERROR(INDEX($F$3:$R$7,MATCH($G1283,$F$4:$F$7,0),MATCH($H1283,$F$3:$R$3,0)+1),"")</f>
        <v>11</v>
      </c>
      <c r="E1283">
        <f>IFERROR(IF('SUIVI VENTES 403e'!$A1269&lt;&gt;"",ROUND((($C1283/1.2)-$D1283),2),""),"")</f>
        <v>-1.98</v>
      </c>
      <c r="F1283">
        <f>IFERROR(IF('SUIVI VENTES 403e'!$A1269&lt;&gt;"",ROUND($E1283*$A1283,2),""),"")</f>
        <v>-19.8</v>
      </c>
      <c r="G1283">
        <f>IFERROR(IF('SUIVI VENTES 403e'!$A1269&lt;&gt;"",YEAR('SUIVI VENTES 403e'!$G1269),""),"")</f>
        <v>2022</v>
      </c>
      <c r="H1283">
        <f>IFERROR(IF('SUIVI VENTES 403e'!$A1269&lt;&gt;"",MONTH('SUIVI VENTES 403e'!$G1269),""),"")</f>
        <v>9</v>
      </c>
    </row>
    <row r="1284" spans="1:8" x14ac:dyDescent="0.25">
      <c r="A1284">
        <f>IFERROR('SUIVI VENTES 403e'!B1270*(INDEX(traitement!$A$2:$B$10,MATCH('SUIVI VENTES 403e'!$H1270,traitement!$A$2:$A$10,0),2)),"")</f>
        <v>2</v>
      </c>
      <c r="B1284">
        <f>IFERROR('SUIVI VENTES 403e'!F1270,"")</f>
        <v>0</v>
      </c>
      <c r="C1284">
        <f>IFERROR(IF('SUIVI VENTES 403e'!$A1270&lt;&gt;"",ROUND($B1284/$A1284,2),""),"")</f>
        <v>0</v>
      </c>
      <c r="D1284" cm="1">
        <f t="array" ref="D1284">IFERROR(INDEX($F$3:$R$7,MATCH($G1284,$F$4:$F$7,0),MATCH($H1284,$F$3:$R$3,0)+1),"")</f>
        <v>11</v>
      </c>
      <c r="E1284">
        <f>IFERROR(IF('SUIVI VENTES 403e'!$A1270&lt;&gt;"",ROUND((($C1284/1.2)-$D1284),2),""),"")</f>
        <v>-11</v>
      </c>
      <c r="F1284">
        <f>IFERROR(IF('SUIVI VENTES 403e'!$A1270&lt;&gt;"",ROUND($E1284*$A1284,2),""),"")</f>
        <v>-22</v>
      </c>
      <c r="G1284">
        <f>IFERROR(IF('SUIVI VENTES 403e'!$A1270&lt;&gt;"",YEAR('SUIVI VENTES 403e'!$G1270),""),"")</f>
        <v>2022</v>
      </c>
      <c r="H1284">
        <f>IFERROR(IF('SUIVI VENTES 403e'!$A1270&lt;&gt;"",MONTH('SUIVI VENTES 403e'!$G1270),""),"")</f>
        <v>9</v>
      </c>
    </row>
    <row r="1285" spans="1:8" x14ac:dyDescent="0.25">
      <c r="A1285">
        <f>IFERROR('SUIVI VENTES 403e'!B1271*(INDEX(traitement!$A$2:$B$10,MATCH('SUIVI VENTES 403e'!$H1271,traitement!$A$2:$A$10,0),2)),"")</f>
        <v>0.5</v>
      </c>
      <c r="B1285">
        <f>IFERROR('SUIVI VENTES 403e'!F1271,"")</f>
        <v>0</v>
      </c>
      <c r="C1285">
        <f>IFERROR(IF('SUIVI VENTES 403e'!$A1271&lt;&gt;"",ROUND($B1285/$A1285,2),""),"")</f>
        <v>0</v>
      </c>
      <c r="D1285" cm="1">
        <f t="array" ref="D1285">IFERROR(INDEX($F$3:$R$7,MATCH($G1285,$F$4:$F$7,0),MATCH($H1285,$F$3:$R$3,0)+1),"")</f>
        <v>11</v>
      </c>
      <c r="E1285">
        <f>IFERROR(IF('SUIVI VENTES 403e'!$A1271&lt;&gt;"",ROUND((($C1285/1.2)-$D1285),2),""),"")</f>
        <v>-11</v>
      </c>
      <c r="F1285">
        <f>IFERROR(IF('SUIVI VENTES 403e'!$A1271&lt;&gt;"",ROUND($E1285*$A1285,2),""),"")</f>
        <v>-5.5</v>
      </c>
      <c r="G1285">
        <f>IFERROR(IF('SUIVI VENTES 403e'!$A1271&lt;&gt;"",YEAR('SUIVI VENTES 403e'!$G1271),""),"")</f>
        <v>2022</v>
      </c>
      <c r="H1285">
        <f>IFERROR(IF('SUIVI VENTES 403e'!$A1271&lt;&gt;"",MONTH('SUIVI VENTES 403e'!$G1271),""),"")</f>
        <v>9</v>
      </c>
    </row>
    <row r="1286" spans="1:8" x14ac:dyDescent="0.25">
      <c r="A1286">
        <f>IFERROR('SUIVI VENTES 403e'!B1272*(INDEX(traitement!$A$2:$B$10,MATCH('SUIVI VENTES 403e'!$H1272,traitement!$A$2:$A$10,0),2)),"")</f>
        <v>12</v>
      </c>
      <c r="B1286">
        <f>IFERROR('SUIVI VENTES 403e'!F1272,"")</f>
        <v>130</v>
      </c>
      <c r="C1286">
        <f>IFERROR(IF('SUIVI VENTES 403e'!$A1272&lt;&gt;"",ROUND($B1286/$A1286,2),""),"")</f>
        <v>10.83</v>
      </c>
      <c r="D1286" cm="1">
        <f t="array" ref="D1286">IFERROR(INDEX($F$3:$R$7,MATCH($G1286,$F$4:$F$7,0),MATCH($H1286,$F$3:$R$3,0)+1),"")</f>
        <v>11</v>
      </c>
      <c r="E1286">
        <f>IFERROR(IF('SUIVI VENTES 403e'!$A1272&lt;&gt;"",ROUND((($C1286/1.2)-$D1286),2),""),"")</f>
        <v>-1.98</v>
      </c>
      <c r="F1286">
        <f>IFERROR(IF('SUIVI VENTES 403e'!$A1272&lt;&gt;"",ROUND($E1286*$A1286,2),""),"")</f>
        <v>-23.76</v>
      </c>
      <c r="G1286">
        <f>IFERROR(IF('SUIVI VENTES 403e'!$A1272&lt;&gt;"",YEAR('SUIVI VENTES 403e'!$G1272),""),"")</f>
        <v>2022</v>
      </c>
      <c r="H1286">
        <f>IFERROR(IF('SUIVI VENTES 403e'!$A1272&lt;&gt;"",MONTH('SUIVI VENTES 403e'!$G1272),""),"")</f>
        <v>9</v>
      </c>
    </row>
    <row r="1287" spans="1:8" x14ac:dyDescent="0.25">
      <c r="A1287">
        <f>IFERROR('SUIVI VENTES 403e'!B1273*(INDEX(traitement!$A$2:$B$10,MATCH('SUIVI VENTES 403e'!$H1273,traitement!$A$2:$A$10,0),2)),"")</f>
        <v>2</v>
      </c>
      <c r="B1287">
        <f>IFERROR('SUIVI VENTES 403e'!F1273,"")</f>
        <v>0</v>
      </c>
      <c r="C1287">
        <f>IFERROR(IF('SUIVI VENTES 403e'!$A1273&lt;&gt;"",ROUND($B1287/$A1287,2),""),"")</f>
        <v>0</v>
      </c>
      <c r="D1287" cm="1">
        <f t="array" ref="D1287">IFERROR(INDEX($F$3:$R$7,MATCH($G1287,$F$4:$F$7,0),MATCH($H1287,$F$3:$R$3,0)+1),"")</f>
        <v>11</v>
      </c>
      <c r="E1287">
        <f>IFERROR(IF('SUIVI VENTES 403e'!$A1273&lt;&gt;"",ROUND((($C1287/1.2)-$D1287),2),""),"")</f>
        <v>-11</v>
      </c>
      <c r="F1287">
        <f>IFERROR(IF('SUIVI VENTES 403e'!$A1273&lt;&gt;"",ROUND($E1287*$A1287,2),""),"")</f>
        <v>-22</v>
      </c>
      <c r="G1287">
        <f>IFERROR(IF('SUIVI VENTES 403e'!$A1273&lt;&gt;"",YEAR('SUIVI VENTES 403e'!$G1273),""),"")</f>
        <v>2022</v>
      </c>
      <c r="H1287">
        <f>IFERROR(IF('SUIVI VENTES 403e'!$A1273&lt;&gt;"",MONTH('SUIVI VENTES 403e'!$G1273),""),"")</f>
        <v>9</v>
      </c>
    </row>
    <row r="1288" spans="1:8" x14ac:dyDescent="0.25">
      <c r="A1288">
        <f>IFERROR('SUIVI VENTES 403e'!B1274*(INDEX(traitement!$A$2:$B$10,MATCH('SUIVI VENTES 403e'!$H1274,traitement!$A$2:$A$10,0),2)),"")</f>
        <v>0.5</v>
      </c>
      <c r="B1288">
        <f>IFERROR('SUIVI VENTES 403e'!F1274,"")</f>
        <v>0</v>
      </c>
      <c r="C1288">
        <f>IFERROR(IF('SUIVI VENTES 403e'!$A1274&lt;&gt;"",ROUND($B1288/$A1288,2),""),"")</f>
        <v>0</v>
      </c>
      <c r="D1288" cm="1">
        <f t="array" ref="D1288">IFERROR(INDEX($F$3:$R$7,MATCH($G1288,$F$4:$F$7,0),MATCH($H1288,$F$3:$R$3,0)+1),"")</f>
        <v>11</v>
      </c>
      <c r="E1288">
        <f>IFERROR(IF('SUIVI VENTES 403e'!$A1274&lt;&gt;"",ROUND((($C1288/1.2)-$D1288),2),""),"")</f>
        <v>-11</v>
      </c>
      <c r="F1288">
        <f>IFERROR(IF('SUIVI VENTES 403e'!$A1274&lt;&gt;"",ROUND($E1288*$A1288,2),""),"")</f>
        <v>-5.5</v>
      </c>
      <c r="G1288">
        <f>IFERROR(IF('SUIVI VENTES 403e'!$A1274&lt;&gt;"",YEAR('SUIVI VENTES 403e'!$G1274),""),"")</f>
        <v>2022</v>
      </c>
      <c r="H1288">
        <f>IFERROR(IF('SUIVI VENTES 403e'!$A1274&lt;&gt;"",MONTH('SUIVI VENTES 403e'!$G1274),""),"")</f>
        <v>9</v>
      </c>
    </row>
    <row r="1289" spans="1:8" x14ac:dyDescent="0.25">
      <c r="A1289">
        <f>IFERROR('SUIVI VENTES 403e'!B1275*(INDEX(traitement!$A$2:$B$10,MATCH('SUIVI VENTES 403e'!$H1275,traitement!$A$2:$A$10,0),2)),"")</f>
        <v>5</v>
      </c>
      <c r="B1289">
        <f>IFERROR('SUIVI VENTES 403e'!F1275,"")</f>
        <v>54.17</v>
      </c>
      <c r="C1289">
        <f>IFERROR(IF('SUIVI VENTES 403e'!$A1275&lt;&gt;"",ROUND($B1289/$A1289,2),""),"")</f>
        <v>10.83</v>
      </c>
      <c r="D1289" cm="1">
        <f t="array" ref="D1289">IFERROR(INDEX($F$3:$R$7,MATCH($G1289,$F$4:$F$7,0),MATCH($H1289,$F$3:$R$3,0)+1),"")</f>
        <v>11</v>
      </c>
      <c r="E1289">
        <f>IFERROR(IF('SUIVI VENTES 403e'!$A1275&lt;&gt;"",ROUND((($C1289/1.2)-$D1289),2),""),"")</f>
        <v>-1.98</v>
      </c>
      <c r="F1289">
        <f>IFERROR(IF('SUIVI VENTES 403e'!$A1275&lt;&gt;"",ROUND($E1289*$A1289,2),""),"")</f>
        <v>-9.9</v>
      </c>
      <c r="G1289">
        <f>IFERROR(IF('SUIVI VENTES 403e'!$A1275&lt;&gt;"",YEAR('SUIVI VENTES 403e'!$G1275),""),"")</f>
        <v>2022</v>
      </c>
      <c r="H1289">
        <f>IFERROR(IF('SUIVI VENTES 403e'!$A1275&lt;&gt;"",MONTH('SUIVI VENTES 403e'!$G1275),""),"")</f>
        <v>9</v>
      </c>
    </row>
    <row r="1290" spans="1:8" x14ac:dyDescent="0.25">
      <c r="A1290">
        <f>IFERROR('SUIVI VENTES 403e'!B1276*(INDEX(traitement!$A$2:$B$10,MATCH('SUIVI VENTES 403e'!$H1276,traitement!$A$2:$A$10,0),2)),"")</f>
        <v>1</v>
      </c>
      <c r="B1290">
        <f>IFERROR('SUIVI VENTES 403e'!F1276,"")</f>
        <v>0</v>
      </c>
      <c r="C1290">
        <f>IFERROR(IF('SUIVI VENTES 403e'!$A1276&lt;&gt;"",ROUND($B1290/$A1290,2),""),"")</f>
        <v>0</v>
      </c>
      <c r="D1290" cm="1">
        <f t="array" ref="D1290">IFERROR(INDEX($F$3:$R$7,MATCH($G1290,$F$4:$F$7,0),MATCH($H1290,$F$3:$R$3,0)+1),"")</f>
        <v>11</v>
      </c>
      <c r="E1290">
        <f>IFERROR(IF('SUIVI VENTES 403e'!$A1276&lt;&gt;"",ROUND((($C1290/1.2)-$D1290),2),""),"")</f>
        <v>-11</v>
      </c>
      <c r="F1290">
        <f>IFERROR(IF('SUIVI VENTES 403e'!$A1276&lt;&gt;"",ROUND($E1290*$A1290,2),""),"")</f>
        <v>-11</v>
      </c>
      <c r="G1290">
        <f>IFERROR(IF('SUIVI VENTES 403e'!$A1276&lt;&gt;"",YEAR('SUIVI VENTES 403e'!$G1276),""),"")</f>
        <v>2022</v>
      </c>
      <c r="H1290">
        <f>IFERROR(IF('SUIVI VENTES 403e'!$A1276&lt;&gt;"",MONTH('SUIVI VENTES 403e'!$G1276),""),"")</f>
        <v>9</v>
      </c>
    </row>
    <row r="1291" spans="1:8" x14ac:dyDescent="0.25">
      <c r="A1291">
        <f>IFERROR('SUIVI VENTES 403e'!B1277*(INDEX(traitement!$A$2:$B$10,MATCH('SUIVI VENTES 403e'!$H1277,traitement!$A$2:$A$10,0),2)),"")</f>
        <v>12</v>
      </c>
      <c r="B1291">
        <f>IFERROR('SUIVI VENTES 403e'!F1277,"")</f>
        <v>130</v>
      </c>
      <c r="C1291">
        <f>IFERROR(IF('SUIVI VENTES 403e'!$A1277&lt;&gt;"",ROUND($B1291/$A1291,2),""),"")</f>
        <v>10.83</v>
      </c>
      <c r="D1291" cm="1">
        <f t="array" ref="D1291">IFERROR(INDEX($F$3:$R$7,MATCH($G1291,$F$4:$F$7,0),MATCH($H1291,$F$3:$R$3,0)+1),"")</f>
        <v>12</v>
      </c>
      <c r="E1291">
        <f>IFERROR(IF('SUIVI VENTES 403e'!$A1277&lt;&gt;"",ROUND((($C1291/1.2)-$D1291),2),""),"")</f>
        <v>-2.98</v>
      </c>
      <c r="F1291">
        <f>IFERROR(IF('SUIVI VENTES 403e'!$A1277&lt;&gt;"",ROUND($E1291*$A1291,2),""),"")</f>
        <v>-35.76</v>
      </c>
      <c r="G1291">
        <f>IFERROR(IF('SUIVI VENTES 403e'!$A1277&lt;&gt;"",YEAR('SUIVI VENTES 403e'!$G1277),""),"")</f>
        <v>2022</v>
      </c>
      <c r="H1291">
        <f>IFERROR(IF('SUIVI VENTES 403e'!$A1277&lt;&gt;"",MONTH('SUIVI VENTES 403e'!$G1277),""),"")</f>
        <v>10</v>
      </c>
    </row>
    <row r="1292" spans="1:8" x14ac:dyDescent="0.25">
      <c r="A1292">
        <f>IFERROR('SUIVI VENTES 403e'!B1278*(INDEX(traitement!$A$2:$B$10,MATCH('SUIVI VENTES 403e'!$H1278,traitement!$A$2:$A$10,0),2)),"")</f>
        <v>2</v>
      </c>
      <c r="B1292">
        <f>IFERROR('SUIVI VENTES 403e'!F1278,"")</f>
        <v>0</v>
      </c>
      <c r="C1292">
        <f>IFERROR(IF('SUIVI VENTES 403e'!$A1278&lt;&gt;"",ROUND($B1292/$A1292,2),""),"")</f>
        <v>0</v>
      </c>
      <c r="D1292" cm="1">
        <f t="array" ref="D1292">IFERROR(INDEX($F$3:$R$7,MATCH($G1292,$F$4:$F$7,0),MATCH($H1292,$F$3:$R$3,0)+1),"")</f>
        <v>12</v>
      </c>
      <c r="E1292">
        <f>IFERROR(IF('SUIVI VENTES 403e'!$A1278&lt;&gt;"",ROUND((($C1292/1.2)-$D1292),2),""),"")</f>
        <v>-12</v>
      </c>
      <c r="F1292">
        <f>IFERROR(IF('SUIVI VENTES 403e'!$A1278&lt;&gt;"",ROUND($E1292*$A1292,2),""),"")</f>
        <v>-24</v>
      </c>
      <c r="G1292">
        <f>IFERROR(IF('SUIVI VENTES 403e'!$A1278&lt;&gt;"",YEAR('SUIVI VENTES 403e'!$G1278),""),"")</f>
        <v>2022</v>
      </c>
      <c r="H1292">
        <f>IFERROR(IF('SUIVI VENTES 403e'!$A1278&lt;&gt;"",MONTH('SUIVI VENTES 403e'!$G1278),""),"")</f>
        <v>10</v>
      </c>
    </row>
    <row r="1293" spans="1:8" x14ac:dyDescent="0.25">
      <c r="A1293">
        <f>IFERROR('SUIVI VENTES 403e'!B1279*(INDEX(traitement!$A$2:$B$10,MATCH('SUIVI VENTES 403e'!$H1279,traitement!$A$2:$A$10,0),2)),"")</f>
        <v>5</v>
      </c>
      <c r="B1293">
        <f>IFERROR('SUIVI VENTES 403e'!F1279,"")</f>
        <v>54.17</v>
      </c>
      <c r="C1293">
        <f>IFERROR(IF('SUIVI VENTES 403e'!$A1279&lt;&gt;"",ROUND($B1293/$A1293,2),""),"")</f>
        <v>10.83</v>
      </c>
      <c r="D1293" cm="1">
        <f t="array" ref="D1293">IFERROR(INDEX($F$3:$R$7,MATCH($G1293,$F$4:$F$7,0),MATCH($H1293,$F$3:$R$3,0)+1),"")</f>
        <v>12</v>
      </c>
      <c r="E1293">
        <f>IFERROR(IF('SUIVI VENTES 403e'!$A1279&lt;&gt;"",ROUND((($C1293/1.2)-$D1293),2),""),"")</f>
        <v>-2.98</v>
      </c>
      <c r="F1293">
        <f>IFERROR(IF('SUIVI VENTES 403e'!$A1279&lt;&gt;"",ROUND($E1293*$A1293,2),""),"")</f>
        <v>-14.9</v>
      </c>
      <c r="G1293">
        <f>IFERROR(IF('SUIVI VENTES 403e'!$A1279&lt;&gt;"",YEAR('SUIVI VENTES 403e'!$G1279),""),"")</f>
        <v>2022</v>
      </c>
      <c r="H1293">
        <f>IFERROR(IF('SUIVI VENTES 403e'!$A1279&lt;&gt;"",MONTH('SUIVI VENTES 403e'!$G1279),""),"")</f>
        <v>10</v>
      </c>
    </row>
    <row r="1294" spans="1:8" x14ac:dyDescent="0.25">
      <c r="A1294">
        <f>IFERROR('SUIVI VENTES 403e'!B1280*(INDEX(traitement!$A$2:$B$10,MATCH('SUIVI VENTES 403e'!$H1280,traitement!$A$2:$A$10,0),2)),"")</f>
        <v>1</v>
      </c>
      <c r="B1294">
        <f>IFERROR('SUIVI VENTES 403e'!F1280,"")</f>
        <v>0</v>
      </c>
      <c r="C1294">
        <f>IFERROR(IF('SUIVI VENTES 403e'!$A1280&lt;&gt;"",ROUND($B1294/$A1294,2),""),"")</f>
        <v>0</v>
      </c>
      <c r="D1294" cm="1">
        <f t="array" ref="D1294">IFERROR(INDEX($F$3:$R$7,MATCH($G1294,$F$4:$F$7,0),MATCH($H1294,$F$3:$R$3,0)+1),"")</f>
        <v>12</v>
      </c>
      <c r="E1294">
        <f>IFERROR(IF('SUIVI VENTES 403e'!$A1280&lt;&gt;"",ROUND((($C1294/1.2)-$D1294),2),""),"")</f>
        <v>-12</v>
      </c>
      <c r="F1294">
        <f>IFERROR(IF('SUIVI VENTES 403e'!$A1280&lt;&gt;"",ROUND($E1294*$A1294,2),""),"")</f>
        <v>-12</v>
      </c>
      <c r="G1294">
        <f>IFERROR(IF('SUIVI VENTES 403e'!$A1280&lt;&gt;"",YEAR('SUIVI VENTES 403e'!$G1280),""),"")</f>
        <v>2022</v>
      </c>
      <c r="H1294">
        <f>IFERROR(IF('SUIVI VENTES 403e'!$A1280&lt;&gt;"",MONTH('SUIVI VENTES 403e'!$G1280),""),"")</f>
        <v>10</v>
      </c>
    </row>
    <row r="1295" spans="1:8" x14ac:dyDescent="0.25">
      <c r="A1295">
        <f>IFERROR('SUIVI VENTES 403e'!B1281*(INDEX(traitement!$A$2:$B$10,MATCH('SUIVI VENTES 403e'!$H1281,traitement!$A$2:$A$10,0),2)),"")</f>
        <v>0.5</v>
      </c>
      <c r="B1295">
        <f>IFERROR('SUIVI VENTES 403e'!F1281,"")</f>
        <v>0</v>
      </c>
      <c r="C1295">
        <f>IFERROR(IF('SUIVI VENTES 403e'!$A1281&lt;&gt;"",ROUND($B1295/$A1295,2),""),"")</f>
        <v>0</v>
      </c>
      <c r="D1295" cm="1">
        <f t="array" ref="D1295">IFERROR(INDEX($F$3:$R$7,MATCH($G1295,$F$4:$F$7,0),MATCH($H1295,$F$3:$R$3,0)+1),"")</f>
        <v>12</v>
      </c>
      <c r="E1295">
        <f>IFERROR(IF('SUIVI VENTES 403e'!$A1281&lt;&gt;"",ROUND((($C1295/1.2)-$D1295),2),""),"")</f>
        <v>-12</v>
      </c>
      <c r="F1295">
        <f>IFERROR(IF('SUIVI VENTES 403e'!$A1281&lt;&gt;"",ROUND($E1295*$A1295,2),""),"")</f>
        <v>-6</v>
      </c>
      <c r="G1295">
        <f>IFERROR(IF('SUIVI VENTES 403e'!$A1281&lt;&gt;"",YEAR('SUIVI VENTES 403e'!$G1281),""),"")</f>
        <v>2022</v>
      </c>
      <c r="H1295">
        <f>IFERROR(IF('SUIVI VENTES 403e'!$A1281&lt;&gt;"",MONTH('SUIVI VENTES 403e'!$G1281),""),"")</f>
        <v>10</v>
      </c>
    </row>
    <row r="1296" spans="1:8" x14ac:dyDescent="0.25">
      <c r="A1296">
        <f>IFERROR('SUIVI VENTES 403e'!B1282*(INDEX(traitement!$A$2:$B$10,MATCH('SUIVI VENTES 403e'!$H1282,traitement!$A$2:$A$10,0),2)),"")</f>
        <v>5</v>
      </c>
      <c r="B1296">
        <f>IFERROR('SUIVI VENTES 403e'!F1282,"")</f>
        <v>54.17</v>
      </c>
      <c r="C1296">
        <f>IFERROR(IF('SUIVI VENTES 403e'!$A1282&lt;&gt;"",ROUND($B1296/$A1296,2),""),"")</f>
        <v>10.83</v>
      </c>
      <c r="D1296" cm="1">
        <f t="array" ref="D1296">IFERROR(INDEX($F$3:$R$7,MATCH($G1296,$F$4:$F$7,0),MATCH($H1296,$F$3:$R$3,0)+1),"")</f>
        <v>12</v>
      </c>
      <c r="E1296">
        <f>IFERROR(IF('SUIVI VENTES 403e'!$A1282&lt;&gt;"",ROUND((($C1296/1.2)-$D1296),2),""),"")</f>
        <v>-2.98</v>
      </c>
      <c r="F1296">
        <f>IFERROR(IF('SUIVI VENTES 403e'!$A1282&lt;&gt;"",ROUND($E1296*$A1296,2),""),"")</f>
        <v>-14.9</v>
      </c>
      <c r="G1296">
        <f>IFERROR(IF('SUIVI VENTES 403e'!$A1282&lt;&gt;"",YEAR('SUIVI VENTES 403e'!$G1282),""),"")</f>
        <v>2022</v>
      </c>
      <c r="H1296">
        <f>IFERROR(IF('SUIVI VENTES 403e'!$A1282&lt;&gt;"",MONTH('SUIVI VENTES 403e'!$G1282),""),"")</f>
        <v>10</v>
      </c>
    </row>
    <row r="1297" spans="1:8" x14ac:dyDescent="0.25">
      <c r="A1297">
        <f>IFERROR('SUIVI VENTES 403e'!B1283*(INDEX(traitement!$A$2:$B$10,MATCH('SUIVI VENTES 403e'!$H1283,traitement!$A$2:$A$10,0),2)),"")</f>
        <v>1</v>
      </c>
      <c r="B1297">
        <f>IFERROR('SUIVI VENTES 403e'!F1283,"")</f>
        <v>0</v>
      </c>
      <c r="C1297">
        <f>IFERROR(IF('SUIVI VENTES 403e'!$A1283&lt;&gt;"",ROUND($B1297/$A1297,2),""),"")</f>
        <v>0</v>
      </c>
      <c r="D1297" cm="1">
        <f t="array" ref="D1297">IFERROR(INDEX($F$3:$R$7,MATCH($G1297,$F$4:$F$7,0),MATCH($H1297,$F$3:$R$3,0)+1),"")</f>
        <v>12</v>
      </c>
      <c r="E1297">
        <f>IFERROR(IF('SUIVI VENTES 403e'!$A1283&lt;&gt;"",ROUND((($C1297/1.2)-$D1297),2),""),"")</f>
        <v>-12</v>
      </c>
      <c r="F1297">
        <f>IFERROR(IF('SUIVI VENTES 403e'!$A1283&lt;&gt;"",ROUND($E1297*$A1297,2),""),"")</f>
        <v>-12</v>
      </c>
      <c r="G1297">
        <f>IFERROR(IF('SUIVI VENTES 403e'!$A1283&lt;&gt;"",YEAR('SUIVI VENTES 403e'!$G1283),""),"")</f>
        <v>2022</v>
      </c>
      <c r="H1297">
        <f>IFERROR(IF('SUIVI VENTES 403e'!$A1283&lt;&gt;"",MONTH('SUIVI VENTES 403e'!$G1283),""),"")</f>
        <v>10</v>
      </c>
    </row>
    <row r="1298" spans="1:8" x14ac:dyDescent="0.25">
      <c r="A1298">
        <f>IFERROR('SUIVI VENTES 403e'!B1284*(INDEX(traitement!$A$2:$B$10,MATCH('SUIVI VENTES 403e'!$H1284,traitement!$A$2:$A$10,0),2)),"")</f>
        <v>6.25</v>
      </c>
      <c r="B1298">
        <f>IFERROR('SUIVI VENTES 403e'!F1284,"")</f>
        <v>135.41999999999999</v>
      </c>
      <c r="C1298">
        <f>IFERROR(IF('SUIVI VENTES 403e'!$A1284&lt;&gt;"",ROUND($B1298/$A1298,2),""),"")</f>
        <v>21.67</v>
      </c>
      <c r="D1298" cm="1">
        <f t="array" ref="D1298">IFERROR(INDEX($F$3:$R$7,MATCH($G1298,$F$4:$F$7,0),MATCH($H1298,$F$3:$R$3,0)+1),"")</f>
        <v>12</v>
      </c>
      <c r="E1298">
        <f>IFERROR(IF('SUIVI VENTES 403e'!$A1284&lt;&gt;"",ROUND((($C1298/1.2)-$D1298),2),""),"")</f>
        <v>6.06</v>
      </c>
      <c r="F1298">
        <f>IFERROR(IF('SUIVI VENTES 403e'!$A1284&lt;&gt;"",ROUND($E1298*$A1298,2),""),"")</f>
        <v>37.880000000000003</v>
      </c>
      <c r="G1298">
        <f>IFERROR(IF('SUIVI VENTES 403e'!$A1284&lt;&gt;"",YEAR('SUIVI VENTES 403e'!$G1284),""),"")</f>
        <v>2022</v>
      </c>
      <c r="H1298">
        <f>IFERROR(IF('SUIVI VENTES 403e'!$A1284&lt;&gt;"",MONTH('SUIVI VENTES 403e'!$G1284),""),"")</f>
        <v>10</v>
      </c>
    </row>
    <row r="1299" spans="1:8" x14ac:dyDescent="0.25">
      <c r="A1299">
        <f>IFERROR('SUIVI VENTES 403e'!B1285*(INDEX(traitement!$A$2:$B$10,MATCH('SUIVI VENTES 403e'!$H1285,traitement!$A$2:$A$10,0),2)),"")</f>
        <v>1.25</v>
      </c>
      <c r="B1299">
        <f>IFERROR('SUIVI VENTES 403e'!F1285,"")</f>
        <v>0</v>
      </c>
      <c r="C1299">
        <f>IFERROR(IF('SUIVI VENTES 403e'!$A1285&lt;&gt;"",ROUND($B1299/$A1299,2),""),"")</f>
        <v>0</v>
      </c>
      <c r="D1299" cm="1">
        <f t="array" ref="D1299">IFERROR(INDEX($F$3:$R$7,MATCH($G1299,$F$4:$F$7,0),MATCH($H1299,$F$3:$R$3,0)+1),"")</f>
        <v>12</v>
      </c>
      <c r="E1299">
        <f>IFERROR(IF('SUIVI VENTES 403e'!$A1285&lt;&gt;"",ROUND((($C1299/1.2)-$D1299),2),""),"")</f>
        <v>-12</v>
      </c>
      <c r="F1299">
        <f>IFERROR(IF('SUIVI VENTES 403e'!$A1285&lt;&gt;"",ROUND($E1299*$A1299,2),""),"")</f>
        <v>-15</v>
      </c>
      <c r="G1299">
        <f>IFERROR(IF('SUIVI VENTES 403e'!$A1285&lt;&gt;"",YEAR('SUIVI VENTES 403e'!$G1285),""),"")</f>
        <v>2022</v>
      </c>
      <c r="H1299">
        <f>IFERROR(IF('SUIVI VENTES 403e'!$A1285&lt;&gt;"",MONTH('SUIVI VENTES 403e'!$G1285),""),"")</f>
        <v>10</v>
      </c>
    </row>
    <row r="1300" spans="1:8" x14ac:dyDescent="0.25">
      <c r="A1300">
        <f>IFERROR('SUIVI VENTES 403e'!B1286*(INDEX(traitement!$A$2:$B$10,MATCH('SUIVI VENTES 403e'!$H1286,traitement!$A$2:$A$10,0),2)),"")</f>
        <v>12</v>
      </c>
      <c r="B1300">
        <f>IFERROR('SUIVI VENTES 403e'!F1286,"")</f>
        <v>130</v>
      </c>
      <c r="C1300">
        <f>IFERROR(IF('SUIVI VENTES 403e'!$A1286&lt;&gt;"",ROUND($B1300/$A1300,2),""),"")</f>
        <v>10.83</v>
      </c>
      <c r="D1300" cm="1">
        <f t="array" ref="D1300">IFERROR(INDEX($F$3:$R$7,MATCH($G1300,$F$4:$F$7,0),MATCH($H1300,$F$3:$R$3,0)+1),"")</f>
        <v>12</v>
      </c>
      <c r="E1300">
        <f>IFERROR(IF('SUIVI VENTES 403e'!$A1286&lt;&gt;"",ROUND((($C1300/1.2)-$D1300),2),""),"")</f>
        <v>-2.98</v>
      </c>
      <c r="F1300">
        <f>IFERROR(IF('SUIVI VENTES 403e'!$A1286&lt;&gt;"",ROUND($E1300*$A1300,2),""),"")</f>
        <v>-35.76</v>
      </c>
      <c r="G1300">
        <f>IFERROR(IF('SUIVI VENTES 403e'!$A1286&lt;&gt;"",YEAR('SUIVI VENTES 403e'!$G1286),""),"")</f>
        <v>2022</v>
      </c>
      <c r="H1300">
        <f>IFERROR(IF('SUIVI VENTES 403e'!$A1286&lt;&gt;"",MONTH('SUIVI VENTES 403e'!$G1286),""),"")</f>
        <v>10</v>
      </c>
    </row>
    <row r="1301" spans="1:8" x14ac:dyDescent="0.25">
      <c r="A1301">
        <f>IFERROR('SUIVI VENTES 403e'!B1287*(INDEX(traitement!$A$2:$B$10,MATCH('SUIVI VENTES 403e'!$H1287,traitement!$A$2:$A$10,0),2)),"")</f>
        <v>2</v>
      </c>
      <c r="B1301">
        <f>IFERROR('SUIVI VENTES 403e'!F1287,"")</f>
        <v>0</v>
      </c>
      <c r="C1301">
        <f>IFERROR(IF('SUIVI VENTES 403e'!$A1287&lt;&gt;"",ROUND($B1301/$A1301,2),""),"")</f>
        <v>0</v>
      </c>
      <c r="D1301" cm="1">
        <f t="array" ref="D1301">IFERROR(INDEX($F$3:$R$7,MATCH($G1301,$F$4:$F$7,0),MATCH($H1301,$F$3:$R$3,0)+1),"")</f>
        <v>12</v>
      </c>
      <c r="E1301">
        <f>IFERROR(IF('SUIVI VENTES 403e'!$A1287&lt;&gt;"",ROUND((($C1301/1.2)-$D1301),2),""),"")</f>
        <v>-12</v>
      </c>
      <c r="F1301">
        <f>IFERROR(IF('SUIVI VENTES 403e'!$A1287&lt;&gt;"",ROUND($E1301*$A1301,2),""),"")</f>
        <v>-24</v>
      </c>
      <c r="G1301">
        <f>IFERROR(IF('SUIVI VENTES 403e'!$A1287&lt;&gt;"",YEAR('SUIVI VENTES 403e'!$G1287),""),"")</f>
        <v>2022</v>
      </c>
      <c r="H1301">
        <f>IFERROR(IF('SUIVI VENTES 403e'!$A1287&lt;&gt;"",MONTH('SUIVI VENTES 403e'!$G1287),""),"")</f>
        <v>10</v>
      </c>
    </row>
    <row r="1302" spans="1:8" x14ac:dyDescent="0.25">
      <c r="A1302">
        <f>IFERROR('SUIVI VENTES 403e'!B1288*(INDEX(traitement!$A$2:$B$10,MATCH('SUIVI VENTES 403e'!$H1288,traitement!$A$2:$A$10,0),2)),"")</f>
        <v>12</v>
      </c>
      <c r="B1302">
        <f>IFERROR('SUIVI VENTES 403e'!F1288,"")</f>
        <v>130</v>
      </c>
      <c r="C1302">
        <f>IFERROR(IF('SUIVI VENTES 403e'!$A1288&lt;&gt;"",ROUND($B1302/$A1302,2),""),"")</f>
        <v>10.83</v>
      </c>
      <c r="D1302" cm="1">
        <f t="array" ref="D1302">IFERROR(INDEX($F$3:$R$7,MATCH($G1302,$F$4:$F$7,0),MATCH($H1302,$F$3:$R$3,0)+1),"")</f>
        <v>12</v>
      </c>
      <c r="E1302">
        <f>IFERROR(IF('SUIVI VENTES 403e'!$A1288&lt;&gt;"",ROUND((($C1302/1.2)-$D1302),2),""),"")</f>
        <v>-2.98</v>
      </c>
      <c r="F1302">
        <f>IFERROR(IF('SUIVI VENTES 403e'!$A1288&lt;&gt;"",ROUND($E1302*$A1302,2),""),"")</f>
        <v>-35.76</v>
      </c>
      <c r="G1302">
        <f>IFERROR(IF('SUIVI VENTES 403e'!$A1288&lt;&gt;"",YEAR('SUIVI VENTES 403e'!$G1288),""),"")</f>
        <v>2022</v>
      </c>
      <c r="H1302">
        <f>IFERROR(IF('SUIVI VENTES 403e'!$A1288&lt;&gt;"",MONTH('SUIVI VENTES 403e'!$G1288),""),"")</f>
        <v>10</v>
      </c>
    </row>
    <row r="1303" spans="1:8" x14ac:dyDescent="0.25">
      <c r="A1303">
        <f>IFERROR('SUIVI VENTES 403e'!B1289*(INDEX(traitement!$A$2:$B$10,MATCH('SUIVI VENTES 403e'!$H1289,traitement!$A$2:$A$10,0),2)),"")</f>
        <v>2</v>
      </c>
      <c r="B1303">
        <f>IFERROR('SUIVI VENTES 403e'!F1289,"")</f>
        <v>0</v>
      </c>
      <c r="C1303">
        <f>IFERROR(IF('SUIVI VENTES 403e'!$A1289&lt;&gt;"",ROUND($B1303/$A1303,2),""),"")</f>
        <v>0</v>
      </c>
      <c r="D1303" cm="1">
        <f t="array" ref="D1303">IFERROR(INDEX($F$3:$R$7,MATCH($G1303,$F$4:$F$7,0),MATCH($H1303,$F$3:$R$3,0)+1),"")</f>
        <v>12</v>
      </c>
      <c r="E1303">
        <f>IFERROR(IF('SUIVI VENTES 403e'!$A1289&lt;&gt;"",ROUND((($C1303/1.2)-$D1303),2),""),"")</f>
        <v>-12</v>
      </c>
      <c r="F1303">
        <f>IFERROR(IF('SUIVI VENTES 403e'!$A1289&lt;&gt;"",ROUND($E1303*$A1303,2),""),"")</f>
        <v>-24</v>
      </c>
      <c r="G1303">
        <f>IFERROR(IF('SUIVI VENTES 403e'!$A1289&lt;&gt;"",YEAR('SUIVI VENTES 403e'!$G1289),""),"")</f>
        <v>2022</v>
      </c>
      <c r="H1303">
        <f>IFERROR(IF('SUIVI VENTES 403e'!$A1289&lt;&gt;"",MONTH('SUIVI VENTES 403e'!$G1289),""),"")</f>
        <v>10</v>
      </c>
    </row>
    <row r="1304" spans="1:8" x14ac:dyDescent="0.25">
      <c r="A1304">
        <f>IFERROR('SUIVI VENTES 403e'!B1290*(INDEX(traitement!$A$2:$B$10,MATCH('SUIVI VENTES 403e'!$H1290,traitement!$A$2:$A$10,0),2)),"")</f>
        <v>10</v>
      </c>
      <c r="B1304">
        <f>IFERROR('SUIVI VENTES 403e'!F1290,"")</f>
        <v>108.33</v>
      </c>
      <c r="C1304">
        <f>IFERROR(IF('SUIVI VENTES 403e'!$A1290&lt;&gt;"",ROUND($B1304/$A1304,2),""),"")</f>
        <v>10.83</v>
      </c>
      <c r="D1304" cm="1">
        <f t="array" ref="D1304">IFERROR(INDEX($F$3:$R$7,MATCH($G1304,$F$4:$F$7,0),MATCH($H1304,$F$3:$R$3,0)+1),"")</f>
        <v>12</v>
      </c>
      <c r="E1304">
        <f>IFERROR(IF('SUIVI VENTES 403e'!$A1290&lt;&gt;"",ROUND((($C1304/1.2)-$D1304),2),""),"")</f>
        <v>-2.98</v>
      </c>
      <c r="F1304">
        <f>IFERROR(IF('SUIVI VENTES 403e'!$A1290&lt;&gt;"",ROUND($E1304*$A1304,2),""),"")</f>
        <v>-29.8</v>
      </c>
      <c r="G1304">
        <f>IFERROR(IF('SUIVI VENTES 403e'!$A1290&lt;&gt;"",YEAR('SUIVI VENTES 403e'!$G1290),""),"")</f>
        <v>2022</v>
      </c>
      <c r="H1304">
        <f>IFERROR(IF('SUIVI VENTES 403e'!$A1290&lt;&gt;"",MONTH('SUIVI VENTES 403e'!$G1290),""),"")</f>
        <v>10</v>
      </c>
    </row>
    <row r="1305" spans="1:8" x14ac:dyDescent="0.25">
      <c r="A1305">
        <f>IFERROR('SUIVI VENTES 403e'!B1291*(INDEX(traitement!$A$2:$B$10,MATCH('SUIVI VENTES 403e'!$H1291,traitement!$A$2:$A$10,0),2)),"")</f>
        <v>2</v>
      </c>
      <c r="B1305">
        <f>IFERROR('SUIVI VENTES 403e'!F1291,"")</f>
        <v>0</v>
      </c>
      <c r="C1305">
        <f>IFERROR(IF('SUIVI VENTES 403e'!$A1291&lt;&gt;"",ROUND($B1305/$A1305,2),""),"")</f>
        <v>0</v>
      </c>
      <c r="D1305" cm="1">
        <f t="array" ref="D1305">IFERROR(INDEX($F$3:$R$7,MATCH($G1305,$F$4:$F$7,0),MATCH($H1305,$F$3:$R$3,0)+1),"")</f>
        <v>12</v>
      </c>
      <c r="E1305">
        <f>IFERROR(IF('SUIVI VENTES 403e'!$A1291&lt;&gt;"",ROUND((($C1305/1.2)-$D1305),2),""),"")</f>
        <v>-12</v>
      </c>
      <c r="F1305">
        <f>IFERROR(IF('SUIVI VENTES 403e'!$A1291&lt;&gt;"",ROUND($E1305*$A1305,2),""),"")</f>
        <v>-24</v>
      </c>
      <c r="G1305">
        <f>IFERROR(IF('SUIVI VENTES 403e'!$A1291&lt;&gt;"",YEAR('SUIVI VENTES 403e'!$G1291),""),"")</f>
        <v>2022</v>
      </c>
      <c r="H1305">
        <f>IFERROR(IF('SUIVI VENTES 403e'!$A1291&lt;&gt;"",MONTH('SUIVI VENTES 403e'!$G1291),""),"")</f>
        <v>10</v>
      </c>
    </row>
    <row r="1306" spans="1:8" x14ac:dyDescent="0.25">
      <c r="A1306">
        <f>IFERROR('SUIVI VENTES 403e'!B1292*(INDEX(traitement!$A$2:$B$10,MATCH('SUIVI VENTES 403e'!$H1292,traitement!$A$2:$A$10,0),2)),"")</f>
        <v>15</v>
      </c>
      <c r="B1306">
        <f>IFERROR('SUIVI VENTES 403e'!F1292,"")</f>
        <v>162.5</v>
      </c>
      <c r="C1306">
        <f>IFERROR(IF('SUIVI VENTES 403e'!$A1292&lt;&gt;"",ROUND($B1306/$A1306,2),""),"")</f>
        <v>10.83</v>
      </c>
      <c r="D1306" cm="1">
        <f t="array" ref="D1306">IFERROR(INDEX($F$3:$R$7,MATCH($G1306,$F$4:$F$7,0),MATCH($H1306,$F$3:$R$3,0)+1),"")</f>
        <v>12</v>
      </c>
      <c r="E1306">
        <f>IFERROR(IF('SUIVI VENTES 403e'!$A1292&lt;&gt;"",ROUND((($C1306/1.2)-$D1306),2),""),"")</f>
        <v>-2.98</v>
      </c>
      <c r="F1306">
        <f>IFERROR(IF('SUIVI VENTES 403e'!$A1292&lt;&gt;"",ROUND($E1306*$A1306,2),""),"")</f>
        <v>-44.7</v>
      </c>
      <c r="G1306">
        <f>IFERROR(IF('SUIVI VENTES 403e'!$A1292&lt;&gt;"",YEAR('SUIVI VENTES 403e'!$G1292),""),"")</f>
        <v>2022</v>
      </c>
      <c r="H1306">
        <f>IFERROR(IF('SUIVI VENTES 403e'!$A1292&lt;&gt;"",MONTH('SUIVI VENTES 403e'!$G1292),""),"")</f>
        <v>10</v>
      </c>
    </row>
    <row r="1307" spans="1:8" x14ac:dyDescent="0.25">
      <c r="A1307">
        <f>IFERROR('SUIVI VENTES 403e'!B1293*(INDEX(traitement!$A$2:$B$10,MATCH('SUIVI VENTES 403e'!$H1293,traitement!$A$2:$A$10,0),2)),"")</f>
        <v>3</v>
      </c>
      <c r="B1307">
        <f>IFERROR('SUIVI VENTES 403e'!F1293,"")</f>
        <v>0</v>
      </c>
      <c r="C1307">
        <f>IFERROR(IF('SUIVI VENTES 403e'!$A1293&lt;&gt;"",ROUND($B1307/$A1307,2),""),"")</f>
        <v>0</v>
      </c>
      <c r="D1307" cm="1">
        <f t="array" ref="D1307">IFERROR(INDEX($F$3:$R$7,MATCH($G1307,$F$4:$F$7,0),MATCH($H1307,$F$3:$R$3,0)+1),"")</f>
        <v>12</v>
      </c>
      <c r="E1307">
        <f>IFERROR(IF('SUIVI VENTES 403e'!$A1293&lt;&gt;"",ROUND((($C1307/1.2)-$D1307),2),""),"")</f>
        <v>-12</v>
      </c>
      <c r="F1307">
        <f>IFERROR(IF('SUIVI VENTES 403e'!$A1293&lt;&gt;"",ROUND($E1307*$A1307,2),""),"")</f>
        <v>-36</v>
      </c>
      <c r="G1307">
        <f>IFERROR(IF('SUIVI VENTES 403e'!$A1293&lt;&gt;"",YEAR('SUIVI VENTES 403e'!$G1293),""),"")</f>
        <v>2022</v>
      </c>
      <c r="H1307">
        <f>IFERROR(IF('SUIVI VENTES 403e'!$A1293&lt;&gt;"",MONTH('SUIVI VENTES 403e'!$G1293),""),"")</f>
        <v>10</v>
      </c>
    </row>
    <row r="1308" spans="1:8" x14ac:dyDescent="0.25">
      <c r="A1308">
        <f>IFERROR('SUIVI VENTES 403e'!B1294*(INDEX(traitement!$A$2:$B$10,MATCH('SUIVI VENTES 403e'!$H1294,traitement!$A$2:$A$10,0),2)),"")</f>
        <v>3</v>
      </c>
      <c r="B1308">
        <f>IFERROR('SUIVI VENTES 403e'!F1294,"")</f>
        <v>32.5</v>
      </c>
      <c r="C1308">
        <f>IFERROR(IF('SUIVI VENTES 403e'!$A1294&lt;&gt;"",ROUND($B1308/$A1308,2),""),"")</f>
        <v>10.83</v>
      </c>
      <c r="D1308" cm="1">
        <f t="array" ref="D1308">IFERROR(INDEX($F$3:$R$7,MATCH($G1308,$F$4:$F$7,0),MATCH($H1308,$F$3:$R$3,0)+1),"")</f>
        <v>12</v>
      </c>
      <c r="E1308">
        <f>IFERROR(IF('SUIVI VENTES 403e'!$A1294&lt;&gt;"",ROUND((($C1308/1.2)-$D1308),2),""),"")</f>
        <v>-2.98</v>
      </c>
      <c r="F1308">
        <f>IFERROR(IF('SUIVI VENTES 403e'!$A1294&lt;&gt;"",ROUND($E1308*$A1308,2),""),"")</f>
        <v>-8.94</v>
      </c>
      <c r="G1308">
        <f>IFERROR(IF('SUIVI VENTES 403e'!$A1294&lt;&gt;"",YEAR('SUIVI VENTES 403e'!$G1294),""),"")</f>
        <v>2022</v>
      </c>
      <c r="H1308">
        <f>IFERROR(IF('SUIVI VENTES 403e'!$A1294&lt;&gt;"",MONTH('SUIVI VENTES 403e'!$G1294),""),"")</f>
        <v>10</v>
      </c>
    </row>
    <row r="1309" spans="1:8" x14ac:dyDescent="0.25">
      <c r="A1309">
        <f>IFERROR('SUIVI VENTES 403e'!B1295*(INDEX(traitement!$A$2:$B$10,MATCH('SUIVI VENTES 403e'!$H1295,traitement!$A$2:$A$10,0),2)),"")</f>
        <v>5</v>
      </c>
      <c r="B1309">
        <f>IFERROR('SUIVI VENTES 403e'!F1295,"")</f>
        <v>54.17</v>
      </c>
      <c r="C1309">
        <f>IFERROR(IF('SUIVI VENTES 403e'!$A1295&lt;&gt;"",ROUND($B1309/$A1309,2),""),"")</f>
        <v>10.83</v>
      </c>
      <c r="D1309" cm="1">
        <f t="array" ref="D1309">IFERROR(INDEX($F$3:$R$7,MATCH($G1309,$F$4:$F$7,0),MATCH($H1309,$F$3:$R$3,0)+1),"")</f>
        <v>12</v>
      </c>
      <c r="E1309">
        <f>IFERROR(IF('SUIVI VENTES 403e'!$A1295&lt;&gt;"",ROUND((($C1309/1.2)-$D1309),2),""),"")</f>
        <v>-2.98</v>
      </c>
      <c r="F1309">
        <f>IFERROR(IF('SUIVI VENTES 403e'!$A1295&lt;&gt;"",ROUND($E1309*$A1309,2),""),"")</f>
        <v>-14.9</v>
      </c>
      <c r="G1309">
        <f>IFERROR(IF('SUIVI VENTES 403e'!$A1295&lt;&gt;"",YEAR('SUIVI VENTES 403e'!$G1295),""),"")</f>
        <v>2022</v>
      </c>
      <c r="H1309">
        <f>IFERROR(IF('SUIVI VENTES 403e'!$A1295&lt;&gt;"",MONTH('SUIVI VENTES 403e'!$G1295),""),"")</f>
        <v>10</v>
      </c>
    </row>
    <row r="1310" spans="1:8" x14ac:dyDescent="0.25">
      <c r="A1310">
        <f>IFERROR('SUIVI VENTES 403e'!B1296*(INDEX(traitement!$A$2:$B$10,MATCH('SUIVI VENTES 403e'!$H1296,traitement!$A$2:$A$10,0),2)),"")</f>
        <v>1</v>
      </c>
      <c r="B1310">
        <f>IFERROR('SUIVI VENTES 403e'!F1296,"")</f>
        <v>0</v>
      </c>
      <c r="C1310">
        <f>IFERROR(IF('SUIVI VENTES 403e'!$A1296&lt;&gt;"",ROUND($B1310/$A1310,2),""),"")</f>
        <v>0</v>
      </c>
      <c r="D1310" cm="1">
        <f t="array" ref="D1310">IFERROR(INDEX($F$3:$R$7,MATCH($G1310,$F$4:$F$7,0),MATCH($H1310,$F$3:$R$3,0)+1),"")</f>
        <v>12</v>
      </c>
      <c r="E1310">
        <f>IFERROR(IF('SUIVI VENTES 403e'!$A1296&lt;&gt;"",ROUND((($C1310/1.2)-$D1310),2),""),"")</f>
        <v>-12</v>
      </c>
      <c r="F1310">
        <f>IFERROR(IF('SUIVI VENTES 403e'!$A1296&lt;&gt;"",ROUND($E1310*$A1310,2),""),"")</f>
        <v>-12</v>
      </c>
      <c r="G1310">
        <f>IFERROR(IF('SUIVI VENTES 403e'!$A1296&lt;&gt;"",YEAR('SUIVI VENTES 403e'!$G1296),""),"")</f>
        <v>2022</v>
      </c>
      <c r="H1310">
        <f>IFERROR(IF('SUIVI VENTES 403e'!$A1296&lt;&gt;"",MONTH('SUIVI VENTES 403e'!$G1296),""),"")</f>
        <v>10</v>
      </c>
    </row>
    <row r="1311" spans="1:8" x14ac:dyDescent="0.25">
      <c r="A1311">
        <f>IFERROR('SUIVI VENTES 403e'!B1297*(INDEX(traitement!$A$2:$B$10,MATCH('SUIVI VENTES 403e'!$H1297,traitement!$A$2:$A$10,0),2)),"")</f>
        <v>5</v>
      </c>
      <c r="B1311">
        <f>IFERROR('SUIVI VENTES 403e'!F1297,"")</f>
        <v>52.5</v>
      </c>
      <c r="C1311">
        <f>IFERROR(IF('SUIVI VENTES 403e'!$A1297&lt;&gt;"",ROUND($B1311/$A1311,2),""),"")</f>
        <v>10.5</v>
      </c>
      <c r="D1311" cm="1">
        <f t="array" ref="D1311">IFERROR(INDEX($F$3:$R$7,MATCH($G1311,$F$4:$F$7,0),MATCH($H1311,$F$3:$R$3,0)+1),"")</f>
        <v>12</v>
      </c>
      <c r="E1311">
        <f>IFERROR(IF('SUIVI VENTES 403e'!$A1297&lt;&gt;"",ROUND((($C1311/1.2)-$D1311),2),""),"")</f>
        <v>-3.25</v>
      </c>
      <c r="F1311">
        <f>IFERROR(IF('SUIVI VENTES 403e'!$A1297&lt;&gt;"",ROUND($E1311*$A1311,2),""),"")</f>
        <v>-16.25</v>
      </c>
      <c r="G1311">
        <f>IFERROR(IF('SUIVI VENTES 403e'!$A1297&lt;&gt;"",YEAR('SUIVI VENTES 403e'!$G1297),""),"")</f>
        <v>2022</v>
      </c>
      <c r="H1311">
        <f>IFERROR(IF('SUIVI VENTES 403e'!$A1297&lt;&gt;"",MONTH('SUIVI VENTES 403e'!$G1297),""),"")</f>
        <v>10</v>
      </c>
    </row>
    <row r="1312" spans="1:8" x14ac:dyDescent="0.25">
      <c r="A1312">
        <f>IFERROR('SUIVI VENTES 403e'!B1298*(INDEX(traitement!$A$2:$B$10,MATCH('SUIVI VENTES 403e'!$H1298,traitement!$A$2:$A$10,0),2)),"")</f>
        <v>3</v>
      </c>
      <c r="B1312">
        <f>IFERROR('SUIVI VENTES 403e'!F1298,"")</f>
        <v>32.5</v>
      </c>
      <c r="C1312">
        <f>IFERROR(IF('SUIVI VENTES 403e'!$A1298&lt;&gt;"",ROUND($B1312/$A1312,2),""),"")</f>
        <v>10.83</v>
      </c>
      <c r="D1312" cm="1">
        <f t="array" ref="D1312">IFERROR(INDEX($F$3:$R$7,MATCH($G1312,$F$4:$F$7,0),MATCH($H1312,$F$3:$R$3,0)+1),"")</f>
        <v>12</v>
      </c>
      <c r="E1312">
        <f>IFERROR(IF('SUIVI VENTES 403e'!$A1298&lt;&gt;"",ROUND((($C1312/1.2)-$D1312),2),""),"")</f>
        <v>-2.98</v>
      </c>
      <c r="F1312">
        <f>IFERROR(IF('SUIVI VENTES 403e'!$A1298&lt;&gt;"",ROUND($E1312*$A1312,2),""),"")</f>
        <v>-8.94</v>
      </c>
      <c r="G1312">
        <f>IFERROR(IF('SUIVI VENTES 403e'!$A1298&lt;&gt;"",YEAR('SUIVI VENTES 403e'!$G1298),""),"")</f>
        <v>2022</v>
      </c>
      <c r="H1312">
        <f>IFERROR(IF('SUIVI VENTES 403e'!$A1298&lt;&gt;"",MONTH('SUIVI VENTES 403e'!$G1298),""),"")</f>
        <v>10</v>
      </c>
    </row>
    <row r="1313" spans="1:8" x14ac:dyDescent="0.25">
      <c r="A1313">
        <f>IFERROR('SUIVI VENTES 403e'!B1299*(INDEX(traitement!$A$2:$B$10,MATCH('SUIVI VENTES 403e'!$H1299,traitement!$A$2:$A$10,0),2)),"")</f>
        <v>0.5</v>
      </c>
      <c r="B1313">
        <f>IFERROR('SUIVI VENTES 403e'!F1299,"")</f>
        <v>10.83</v>
      </c>
      <c r="C1313">
        <f>IFERROR(IF('SUIVI VENTES 403e'!$A1299&lt;&gt;"",ROUND($B1313/$A1313,2),""),"")</f>
        <v>21.66</v>
      </c>
      <c r="D1313" cm="1">
        <f t="array" ref="D1313">IFERROR(INDEX($F$3:$R$7,MATCH($G1313,$F$4:$F$7,0),MATCH($H1313,$F$3:$R$3,0)+1),"")</f>
        <v>12</v>
      </c>
      <c r="E1313">
        <f>IFERROR(IF('SUIVI VENTES 403e'!$A1299&lt;&gt;"",ROUND((($C1313/1.2)-$D1313),2),""),"")</f>
        <v>6.05</v>
      </c>
      <c r="F1313">
        <f>IFERROR(IF('SUIVI VENTES 403e'!$A1299&lt;&gt;"",ROUND($E1313*$A1313,2),""),"")</f>
        <v>3.03</v>
      </c>
      <c r="G1313">
        <f>IFERROR(IF('SUIVI VENTES 403e'!$A1299&lt;&gt;"",YEAR('SUIVI VENTES 403e'!$G1299),""),"")</f>
        <v>2022</v>
      </c>
      <c r="H1313">
        <f>IFERROR(IF('SUIVI VENTES 403e'!$A1299&lt;&gt;"",MONTH('SUIVI VENTES 403e'!$G1299),""),"")</f>
        <v>10</v>
      </c>
    </row>
    <row r="1314" spans="1:8" x14ac:dyDescent="0.25">
      <c r="A1314">
        <f>IFERROR('SUIVI VENTES 403e'!B1300*(INDEX(traitement!$A$2:$B$10,MATCH('SUIVI VENTES 403e'!$H1300,traitement!$A$2:$A$10,0),2)),"")</f>
        <v>15</v>
      </c>
      <c r="B1314">
        <f>IFERROR('SUIVI VENTES 403e'!F1300,"")</f>
        <v>162.5</v>
      </c>
      <c r="C1314">
        <f>IFERROR(IF('SUIVI VENTES 403e'!$A1300&lt;&gt;"",ROUND($B1314/$A1314,2),""),"")</f>
        <v>10.83</v>
      </c>
      <c r="D1314" cm="1">
        <f t="array" ref="D1314">IFERROR(INDEX($F$3:$R$7,MATCH($G1314,$F$4:$F$7,0),MATCH($H1314,$F$3:$R$3,0)+1),"")</f>
        <v>12</v>
      </c>
      <c r="E1314">
        <f>IFERROR(IF('SUIVI VENTES 403e'!$A1300&lt;&gt;"",ROUND((($C1314/1.2)-$D1314),2),""),"")</f>
        <v>-2.98</v>
      </c>
      <c r="F1314">
        <f>IFERROR(IF('SUIVI VENTES 403e'!$A1300&lt;&gt;"",ROUND($E1314*$A1314,2),""),"")</f>
        <v>-44.7</v>
      </c>
      <c r="G1314">
        <f>IFERROR(IF('SUIVI VENTES 403e'!$A1300&lt;&gt;"",YEAR('SUIVI VENTES 403e'!$G1300),""),"")</f>
        <v>2022</v>
      </c>
      <c r="H1314">
        <f>IFERROR(IF('SUIVI VENTES 403e'!$A1300&lt;&gt;"",MONTH('SUIVI VENTES 403e'!$G1300),""),"")</f>
        <v>10</v>
      </c>
    </row>
    <row r="1315" spans="1:8" x14ac:dyDescent="0.25">
      <c r="A1315">
        <f>IFERROR('SUIVI VENTES 403e'!B1301*(INDEX(traitement!$A$2:$B$10,MATCH('SUIVI VENTES 403e'!$H1301,traitement!$A$2:$A$10,0),2)),"")</f>
        <v>3</v>
      </c>
      <c r="B1315">
        <f>IFERROR('SUIVI VENTES 403e'!F1301,"")</f>
        <v>0</v>
      </c>
      <c r="C1315">
        <f>IFERROR(IF('SUIVI VENTES 403e'!$A1301&lt;&gt;"",ROUND($B1315/$A1315,2),""),"")</f>
        <v>0</v>
      </c>
      <c r="D1315" cm="1">
        <f t="array" ref="D1315">IFERROR(INDEX($F$3:$R$7,MATCH($G1315,$F$4:$F$7,0),MATCH($H1315,$F$3:$R$3,0)+1),"")</f>
        <v>12</v>
      </c>
      <c r="E1315">
        <f>IFERROR(IF('SUIVI VENTES 403e'!$A1301&lt;&gt;"",ROUND((($C1315/1.2)-$D1315),2),""),"")</f>
        <v>-12</v>
      </c>
      <c r="F1315">
        <f>IFERROR(IF('SUIVI VENTES 403e'!$A1301&lt;&gt;"",ROUND($E1315*$A1315,2),""),"")</f>
        <v>-36</v>
      </c>
      <c r="G1315">
        <f>IFERROR(IF('SUIVI VENTES 403e'!$A1301&lt;&gt;"",YEAR('SUIVI VENTES 403e'!$G1301),""),"")</f>
        <v>2022</v>
      </c>
      <c r="H1315">
        <f>IFERROR(IF('SUIVI VENTES 403e'!$A1301&lt;&gt;"",MONTH('SUIVI VENTES 403e'!$G1301),""),"")</f>
        <v>10</v>
      </c>
    </row>
    <row r="1316" spans="1:8" x14ac:dyDescent="0.25">
      <c r="A1316">
        <f>IFERROR('SUIVI VENTES 403e'!B1302*(INDEX(traitement!$A$2:$B$10,MATCH('SUIVI VENTES 403e'!$H1302,traitement!$A$2:$A$10,0),2)),"")</f>
        <v>1</v>
      </c>
      <c r="B1316">
        <f>IFERROR('SUIVI VENTES 403e'!F1302,"")</f>
        <v>0</v>
      </c>
      <c r="C1316">
        <f>IFERROR(IF('SUIVI VENTES 403e'!$A1302&lt;&gt;"",ROUND($B1316/$A1316,2),""),"")</f>
        <v>0</v>
      </c>
      <c r="D1316" cm="1">
        <f t="array" ref="D1316">IFERROR(INDEX($F$3:$R$7,MATCH($G1316,$F$4:$F$7,0),MATCH($H1316,$F$3:$R$3,0)+1),"")</f>
        <v>12</v>
      </c>
      <c r="E1316">
        <f>IFERROR(IF('SUIVI VENTES 403e'!$A1302&lt;&gt;"",ROUND((($C1316/1.2)-$D1316),2),""),"")</f>
        <v>-12</v>
      </c>
      <c r="F1316">
        <f>IFERROR(IF('SUIVI VENTES 403e'!$A1302&lt;&gt;"",ROUND($E1316*$A1316,2),""),"")</f>
        <v>-12</v>
      </c>
      <c r="G1316">
        <f>IFERROR(IF('SUIVI VENTES 403e'!$A1302&lt;&gt;"",YEAR('SUIVI VENTES 403e'!$G1302),""),"")</f>
        <v>2022</v>
      </c>
      <c r="H1316">
        <f>IFERROR(IF('SUIVI VENTES 403e'!$A1302&lt;&gt;"",MONTH('SUIVI VENTES 403e'!$G1302),""),"")</f>
        <v>10</v>
      </c>
    </row>
    <row r="1317" spans="1:8" x14ac:dyDescent="0.25">
      <c r="A1317">
        <f>IFERROR('SUIVI VENTES 403e'!B1303*(INDEX(traitement!$A$2:$B$10,MATCH('SUIVI VENTES 403e'!$H1303,traitement!$A$2:$A$10,0),2)),"")</f>
        <v>5</v>
      </c>
      <c r="B1317">
        <f>IFERROR('SUIVI VENTES 403e'!F1303,"")</f>
        <v>54.17</v>
      </c>
      <c r="C1317">
        <f>IFERROR(IF('SUIVI VENTES 403e'!$A1303&lt;&gt;"",ROUND($B1317/$A1317,2),""),"")</f>
        <v>10.83</v>
      </c>
      <c r="D1317" cm="1">
        <f t="array" ref="D1317">IFERROR(INDEX($F$3:$R$7,MATCH($G1317,$F$4:$F$7,0),MATCH($H1317,$F$3:$R$3,0)+1),"")</f>
        <v>12</v>
      </c>
      <c r="E1317">
        <f>IFERROR(IF('SUIVI VENTES 403e'!$A1303&lt;&gt;"",ROUND((($C1317/1.2)-$D1317),2),""),"")</f>
        <v>-2.98</v>
      </c>
      <c r="F1317">
        <f>IFERROR(IF('SUIVI VENTES 403e'!$A1303&lt;&gt;"",ROUND($E1317*$A1317,2),""),"")</f>
        <v>-14.9</v>
      </c>
      <c r="G1317">
        <f>IFERROR(IF('SUIVI VENTES 403e'!$A1303&lt;&gt;"",YEAR('SUIVI VENTES 403e'!$G1303),""),"")</f>
        <v>2022</v>
      </c>
      <c r="H1317">
        <f>IFERROR(IF('SUIVI VENTES 403e'!$A1303&lt;&gt;"",MONTH('SUIVI VENTES 403e'!$G1303),""),"")</f>
        <v>10</v>
      </c>
    </row>
    <row r="1318" spans="1:8" x14ac:dyDescent="0.25">
      <c r="A1318">
        <f>IFERROR('SUIVI VENTES 403e'!B1304*(INDEX(traitement!$A$2:$B$10,MATCH('SUIVI VENTES 403e'!$H1304,traitement!$A$2:$A$10,0),2)),"")</f>
        <v>1</v>
      </c>
      <c r="B1318">
        <f>IFERROR('SUIVI VENTES 403e'!F1304,"")</f>
        <v>0</v>
      </c>
      <c r="C1318">
        <f>IFERROR(IF('SUIVI VENTES 403e'!$A1304&lt;&gt;"",ROUND($B1318/$A1318,2),""),"")</f>
        <v>0</v>
      </c>
      <c r="D1318" cm="1">
        <f t="array" ref="D1318">IFERROR(INDEX($F$3:$R$7,MATCH($G1318,$F$4:$F$7,0),MATCH($H1318,$F$3:$R$3,0)+1),"")</f>
        <v>12</v>
      </c>
      <c r="E1318">
        <f>IFERROR(IF('SUIVI VENTES 403e'!$A1304&lt;&gt;"",ROUND((($C1318/1.2)-$D1318),2),""),"")</f>
        <v>-12</v>
      </c>
      <c r="F1318">
        <f>IFERROR(IF('SUIVI VENTES 403e'!$A1304&lt;&gt;"",ROUND($E1318*$A1318,2),""),"")</f>
        <v>-12</v>
      </c>
      <c r="G1318">
        <f>IFERROR(IF('SUIVI VENTES 403e'!$A1304&lt;&gt;"",YEAR('SUIVI VENTES 403e'!$G1304),""),"")</f>
        <v>2022</v>
      </c>
      <c r="H1318">
        <f>IFERROR(IF('SUIVI VENTES 403e'!$A1304&lt;&gt;"",MONTH('SUIVI VENTES 403e'!$G1304),""),"")</f>
        <v>10</v>
      </c>
    </row>
    <row r="1319" spans="1:8" x14ac:dyDescent="0.25">
      <c r="A1319">
        <f>IFERROR('SUIVI VENTES 403e'!B1305*(INDEX(traitement!$A$2:$B$10,MATCH('SUIVI VENTES 403e'!$H1305,traitement!$A$2:$A$10,0),2)),"")</f>
        <v>15</v>
      </c>
      <c r="B1319">
        <f>IFERROR('SUIVI VENTES 403e'!F1305,"")</f>
        <v>162.5</v>
      </c>
      <c r="C1319">
        <f>IFERROR(IF('SUIVI VENTES 403e'!$A1305&lt;&gt;"",ROUND($B1319/$A1319,2),""),"")</f>
        <v>10.83</v>
      </c>
      <c r="D1319" cm="1">
        <f t="array" ref="D1319">IFERROR(INDEX($F$3:$R$7,MATCH($G1319,$F$4:$F$7,0),MATCH($H1319,$F$3:$R$3,0)+1),"")</f>
        <v>12</v>
      </c>
      <c r="E1319">
        <f>IFERROR(IF('SUIVI VENTES 403e'!$A1305&lt;&gt;"",ROUND((($C1319/1.2)-$D1319),2),""),"")</f>
        <v>-2.98</v>
      </c>
      <c r="F1319">
        <f>IFERROR(IF('SUIVI VENTES 403e'!$A1305&lt;&gt;"",ROUND($E1319*$A1319,2),""),"")</f>
        <v>-44.7</v>
      </c>
      <c r="G1319">
        <f>IFERROR(IF('SUIVI VENTES 403e'!$A1305&lt;&gt;"",YEAR('SUIVI VENTES 403e'!$G1305),""),"")</f>
        <v>2022</v>
      </c>
      <c r="H1319">
        <f>IFERROR(IF('SUIVI VENTES 403e'!$A1305&lt;&gt;"",MONTH('SUIVI VENTES 403e'!$G1305),""),"")</f>
        <v>10</v>
      </c>
    </row>
    <row r="1320" spans="1:8" x14ac:dyDescent="0.25">
      <c r="A1320">
        <f>IFERROR('SUIVI VENTES 403e'!B1306*(INDEX(traitement!$A$2:$B$10,MATCH('SUIVI VENTES 403e'!$H1306,traitement!$A$2:$A$10,0),2)),"")</f>
        <v>3</v>
      </c>
      <c r="B1320">
        <f>IFERROR('SUIVI VENTES 403e'!F1306,"")</f>
        <v>0</v>
      </c>
      <c r="C1320">
        <f>IFERROR(IF('SUIVI VENTES 403e'!$A1306&lt;&gt;"",ROUND($B1320/$A1320,2),""),"")</f>
        <v>0</v>
      </c>
      <c r="D1320" cm="1">
        <f t="array" ref="D1320">IFERROR(INDEX($F$3:$R$7,MATCH($G1320,$F$4:$F$7,0),MATCH($H1320,$F$3:$R$3,0)+1),"")</f>
        <v>12</v>
      </c>
      <c r="E1320">
        <f>IFERROR(IF('SUIVI VENTES 403e'!$A1306&lt;&gt;"",ROUND((($C1320/1.2)-$D1320),2),""),"")</f>
        <v>-12</v>
      </c>
      <c r="F1320">
        <f>IFERROR(IF('SUIVI VENTES 403e'!$A1306&lt;&gt;"",ROUND($E1320*$A1320,2),""),"")</f>
        <v>-36</v>
      </c>
      <c r="G1320">
        <f>IFERROR(IF('SUIVI VENTES 403e'!$A1306&lt;&gt;"",YEAR('SUIVI VENTES 403e'!$G1306),""),"")</f>
        <v>2022</v>
      </c>
      <c r="H1320">
        <f>IFERROR(IF('SUIVI VENTES 403e'!$A1306&lt;&gt;"",MONTH('SUIVI VENTES 403e'!$G1306),""),"")</f>
        <v>10</v>
      </c>
    </row>
    <row r="1321" spans="1:8" x14ac:dyDescent="0.25">
      <c r="A1321">
        <f>IFERROR('SUIVI VENTES 403e'!B1307*(INDEX(traitement!$A$2:$B$10,MATCH('SUIVI VENTES 403e'!$H1307,traitement!$A$2:$A$10,0),2)),"")</f>
        <v>5</v>
      </c>
      <c r="B1321">
        <f>IFERROR('SUIVI VENTES 403e'!F1307,"")</f>
        <v>54.17</v>
      </c>
      <c r="C1321">
        <f>IFERROR(IF('SUIVI VENTES 403e'!$A1307&lt;&gt;"",ROUND($B1321/$A1321,2),""),"")</f>
        <v>10.83</v>
      </c>
      <c r="D1321" cm="1">
        <f t="array" ref="D1321">IFERROR(INDEX($F$3:$R$7,MATCH($G1321,$F$4:$F$7,0),MATCH($H1321,$F$3:$R$3,0)+1),"")</f>
        <v>12</v>
      </c>
      <c r="E1321">
        <f>IFERROR(IF('SUIVI VENTES 403e'!$A1307&lt;&gt;"",ROUND((($C1321/1.2)-$D1321),2),""),"")</f>
        <v>-2.98</v>
      </c>
      <c r="F1321">
        <f>IFERROR(IF('SUIVI VENTES 403e'!$A1307&lt;&gt;"",ROUND($E1321*$A1321,2),""),"")</f>
        <v>-14.9</v>
      </c>
      <c r="G1321">
        <f>IFERROR(IF('SUIVI VENTES 403e'!$A1307&lt;&gt;"",YEAR('SUIVI VENTES 403e'!$G1307),""),"")</f>
        <v>2022</v>
      </c>
      <c r="H1321">
        <f>IFERROR(IF('SUIVI VENTES 403e'!$A1307&lt;&gt;"",MONTH('SUIVI VENTES 403e'!$G1307),""),"")</f>
        <v>10</v>
      </c>
    </row>
    <row r="1322" spans="1:8" x14ac:dyDescent="0.25">
      <c r="A1322">
        <f>IFERROR('SUIVI VENTES 403e'!B1308*(INDEX(traitement!$A$2:$B$10,MATCH('SUIVI VENTES 403e'!$H1308,traitement!$A$2:$A$10,0),2)),"")</f>
        <v>1</v>
      </c>
      <c r="B1322">
        <f>IFERROR('SUIVI VENTES 403e'!F1308,"")</f>
        <v>0</v>
      </c>
      <c r="C1322">
        <f>IFERROR(IF('SUIVI VENTES 403e'!$A1308&lt;&gt;"",ROUND($B1322/$A1322,2),""),"")</f>
        <v>0</v>
      </c>
      <c r="D1322" cm="1">
        <f t="array" ref="D1322">IFERROR(INDEX($F$3:$R$7,MATCH($G1322,$F$4:$F$7,0),MATCH($H1322,$F$3:$R$3,0)+1),"")</f>
        <v>12</v>
      </c>
      <c r="E1322">
        <f>IFERROR(IF('SUIVI VENTES 403e'!$A1308&lt;&gt;"",ROUND((($C1322/1.2)-$D1322),2),""),"")</f>
        <v>-12</v>
      </c>
      <c r="F1322">
        <f>IFERROR(IF('SUIVI VENTES 403e'!$A1308&lt;&gt;"",ROUND($E1322*$A1322,2),""),"")</f>
        <v>-12</v>
      </c>
      <c r="G1322">
        <f>IFERROR(IF('SUIVI VENTES 403e'!$A1308&lt;&gt;"",YEAR('SUIVI VENTES 403e'!$G1308),""),"")</f>
        <v>2022</v>
      </c>
      <c r="H1322">
        <f>IFERROR(IF('SUIVI VENTES 403e'!$A1308&lt;&gt;"",MONTH('SUIVI VENTES 403e'!$G1308),""),"")</f>
        <v>10</v>
      </c>
    </row>
    <row r="1323" spans="1:8" x14ac:dyDescent="0.25">
      <c r="A1323">
        <f>IFERROR('SUIVI VENTES 403e'!B1309*(INDEX(traitement!$A$2:$B$10,MATCH('SUIVI VENTES 403e'!$H1309,traitement!$A$2:$A$10,0),2)),"")</f>
        <v>10</v>
      </c>
      <c r="B1323">
        <f>IFERROR('SUIVI VENTES 403e'!F1309,"")</f>
        <v>108.33</v>
      </c>
      <c r="C1323">
        <f>IFERROR(IF('SUIVI VENTES 403e'!$A1309&lt;&gt;"",ROUND($B1323/$A1323,2),""),"")</f>
        <v>10.83</v>
      </c>
      <c r="D1323" cm="1">
        <f t="array" ref="D1323">IFERROR(INDEX($F$3:$R$7,MATCH($G1323,$F$4:$F$7,0),MATCH($H1323,$F$3:$R$3,0)+1),"")</f>
        <v>12</v>
      </c>
      <c r="E1323">
        <f>IFERROR(IF('SUIVI VENTES 403e'!$A1309&lt;&gt;"",ROUND((($C1323/1.2)-$D1323),2),""),"")</f>
        <v>-2.98</v>
      </c>
      <c r="F1323">
        <f>IFERROR(IF('SUIVI VENTES 403e'!$A1309&lt;&gt;"",ROUND($E1323*$A1323,2),""),"")</f>
        <v>-29.8</v>
      </c>
      <c r="G1323">
        <f>IFERROR(IF('SUIVI VENTES 403e'!$A1309&lt;&gt;"",YEAR('SUIVI VENTES 403e'!$G1309),""),"")</f>
        <v>2022</v>
      </c>
      <c r="H1323">
        <f>IFERROR(IF('SUIVI VENTES 403e'!$A1309&lt;&gt;"",MONTH('SUIVI VENTES 403e'!$G1309),""),"")</f>
        <v>10</v>
      </c>
    </row>
    <row r="1324" spans="1:8" x14ac:dyDescent="0.25">
      <c r="A1324">
        <f>IFERROR('SUIVI VENTES 403e'!B1310*(INDEX(traitement!$A$2:$B$10,MATCH('SUIVI VENTES 403e'!$H1310,traitement!$A$2:$A$10,0),2)),"")</f>
        <v>2</v>
      </c>
      <c r="B1324">
        <f>IFERROR('SUIVI VENTES 403e'!F1310,"")</f>
        <v>0</v>
      </c>
      <c r="C1324">
        <f>IFERROR(IF('SUIVI VENTES 403e'!$A1310&lt;&gt;"",ROUND($B1324/$A1324,2),""),"")</f>
        <v>0</v>
      </c>
      <c r="D1324" cm="1">
        <f t="array" ref="D1324">IFERROR(INDEX($F$3:$R$7,MATCH($G1324,$F$4:$F$7,0),MATCH($H1324,$F$3:$R$3,0)+1),"")</f>
        <v>12</v>
      </c>
      <c r="E1324">
        <f>IFERROR(IF('SUIVI VENTES 403e'!$A1310&lt;&gt;"",ROUND((($C1324/1.2)-$D1324),2),""),"")</f>
        <v>-12</v>
      </c>
      <c r="F1324">
        <f>IFERROR(IF('SUIVI VENTES 403e'!$A1310&lt;&gt;"",ROUND($E1324*$A1324,2),""),"")</f>
        <v>-24</v>
      </c>
      <c r="G1324">
        <f>IFERROR(IF('SUIVI VENTES 403e'!$A1310&lt;&gt;"",YEAR('SUIVI VENTES 403e'!$G1310),""),"")</f>
        <v>2022</v>
      </c>
      <c r="H1324">
        <f>IFERROR(IF('SUIVI VENTES 403e'!$A1310&lt;&gt;"",MONTH('SUIVI VENTES 403e'!$G1310),""),"")</f>
        <v>10</v>
      </c>
    </row>
    <row r="1325" spans="1:8" x14ac:dyDescent="0.25">
      <c r="A1325">
        <f>IFERROR('SUIVI VENTES 403e'!B1311*(INDEX(traitement!$A$2:$B$10,MATCH('SUIVI VENTES 403e'!$H1311,traitement!$A$2:$A$10,0),2)),"")</f>
        <v>1</v>
      </c>
      <c r="B1325">
        <f>IFERROR('SUIVI VENTES 403e'!F1311,"")</f>
        <v>10.83</v>
      </c>
      <c r="C1325">
        <f>IFERROR(IF('SUIVI VENTES 403e'!$A1311&lt;&gt;"",ROUND($B1325/$A1325,2),""),"")</f>
        <v>10.83</v>
      </c>
      <c r="D1325" cm="1">
        <f t="array" ref="D1325">IFERROR(INDEX($F$3:$R$7,MATCH($G1325,$F$4:$F$7,0),MATCH($H1325,$F$3:$R$3,0)+1),"")</f>
        <v>12</v>
      </c>
      <c r="E1325">
        <f>IFERROR(IF('SUIVI VENTES 403e'!$A1311&lt;&gt;"",ROUND((($C1325/1.2)-$D1325),2),""),"")</f>
        <v>-2.98</v>
      </c>
      <c r="F1325">
        <f>IFERROR(IF('SUIVI VENTES 403e'!$A1311&lt;&gt;"",ROUND($E1325*$A1325,2),""),"")</f>
        <v>-2.98</v>
      </c>
      <c r="G1325">
        <f>IFERROR(IF('SUIVI VENTES 403e'!$A1311&lt;&gt;"",YEAR('SUIVI VENTES 403e'!$G1311),""),"")</f>
        <v>2022</v>
      </c>
      <c r="H1325">
        <f>IFERROR(IF('SUIVI VENTES 403e'!$A1311&lt;&gt;"",MONTH('SUIVI VENTES 403e'!$G1311),""),"")</f>
        <v>10</v>
      </c>
    </row>
    <row r="1326" spans="1:8" x14ac:dyDescent="0.25">
      <c r="A1326">
        <f>IFERROR('SUIVI VENTES 403e'!B1312*(INDEX(traitement!$A$2:$B$10,MATCH('SUIVI VENTES 403e'!$H1312,traitement!$A$2:$A$10,0),2)),"")</f>
        <v>12</v>
      </c>
      <c r="B1326">
        <f>IFERROR('SUIVI VENTES 403e'!F1312,"")</f>
        <v>130</v>
      </c>
      <c r="C1326">
        <f>IFERROR(IF('SUIVI VENTES 403e'!$A1312&lt;&gt;"",ROUND($B1326/$A1326,2),""),"")</f>
        <v>10.83</v>
      </c>
      <c r="D1326" cm="1">
        <f t="array" ref="D1326">IFERROR(INDEX($F$3:$R$7,MATCH($G1326,$F$4:$F$7,0),MATCH($H1326,$F$3:$R$3,0)+1),"")</f>
        <v>12</v>
      </c>
      <c r="E1326">
        <f>IFERROR(IF('SUIVI VENTES 403e'!$A1312&lt;&gt;"",ROUND((($C1326/1.2)-$D1326),2),""),"")</f>
        <v>-2.98</v>
      </c>
      <c r="F1326">
        <f>IFERROR(IF('SUIVI VENTES 403e'!$A1312&lt;&gt;"",ROUND($E1326*$A1326,2),""),"")</f>
        <v>-35.76</v>
      </c>
      <c r="G1326">
        <f>IFERROR(IF('SUIVI VENTES 403e'!$A1312&lt;&gt;"",YEAR('SUIVI VENTES 403e'!$G1312),""),"")</f>
        <v>2022</v>
      </c>
      <c r="H1326">
        <f>IFERROR(IF('SUIVI VENTES 403e'!$A1312&lt;&gt;"",MONTH('SUIVI VENTES 403e'!$G1312),""),"")</f>
        <v>10</v>
      </c>
    </row>
    <row r="1327" spans="1:8" x14ac:dyDescent="0.25">
      <c r="A1327">
        <f>IFERROR('SUIVI VENTES 403e'!B1313*(INDEX(traitement!$A$2:$B$10,MATCH('SUIVI VENTES 403e'!$H1313,traitement!$A$2:$A$10,0),2)),"")</f>
        <v>2</v>
      </c>
      <c r="B1327">
        <f>IFERROR('SUIVI VENTES 403e'!F1313,"")</f>
        <v>0</v>
      </c>
      <c r="C1327">
        <f>IFERROR(IF('SUIVI VENTES 403e'!$A1313&lt;&gt;"",ROUND($B1327/$A1327,2),""),"")</f>
        <v>0</v>
      </c>
      <c r="D1327" cm="1">
        <f t="array" ref="D1327">IFERROR(INDEX($F$3:$R$7,MATCH($G1327,$F$4:$F$7,0),MATCH($H1327,$F$3:$R$3,0)+1),"")</f>
        <v>12</v>
      </c>
      <c r="E1327">
        <f>IFERROR(IF('SUIVI VENTES 403e'!$A1313&lt;&gt;"",ROUND((($C1327/1.2)-$D1327),2),""),"")</f>
        <v>-12</v>
      </c>
      <c r="F1327">
        <f>IFERROR(IF('SUIVI VENTES 403e'!$A1313&lt;&gt;"",ROUND($E1327*$A1327,2),""),"")</f>
        <v>-24</v>
      </c>
      <c r="G1327">
        <f>IFERROR(IF('SUIVI VENTES 403e'!$A1313&lt;&gt;"",YEAR('SUIVI VENTES 403e'!$G1313),""),"")</f>
        <v>2022</v>
      </c>
      <c r="H1327">
        <f>IFERROR(IF('SUIVI VENTES 403e'!$A1313&lt;&gt;"",MONTH('SUIVI VENTES 403e'!$G1313),""),"")</f>
        <v>10</v>
      </c>
    </row>
    <row r="1328" spans="1:8" x14ac:dyDescent="0.25">
      <c r="A1328">
        <f>IFERROR('SUIVI VENTES 403e'!B1314*(INDEX(traitement!$A$2:$B$10,MATCH('SUIVI VENTES 403e'!$H1314,traitement!$A$2:$A$10,0),2)),"")</f>
        <v>5</v>
      </c>
      <c r="B1328">
        <f>IFERROR('SUIVI VENTES 403e'!F1314,"")</f>
        <v>54.17</v>
      </c>
      <c r="C1328">
        <f>IFERROR(IF('SUIVI VENTES 403e'!$A1314&lt;&gt;"",ROUND($B1328/$A1328,2),""),"")</f>
        <v>10.83</v>
      </c>
      <c r="D1328" cm="1">
        <f t="array" ref="D1328">IFERROR(INDEX($F$3:$R$7,MATCH($G1328,$F$4:$F$7,0),MATCH($H1328,$F$3:$R$3,0)+1),"")</f>
        <v>12</v>
      </c>
      <c r="E1328">
        <f>IFERROR(IF('SUIVI VENTES 403e'!$A1314&lt;&gt;"",ROUND((($C1328/1.2)-$D1328),2),""),"")</f>
        <v>-2.98</v>
      </c>
      <c r="F1328">
        <f>IFERROR(IF('SUIVI VENTES 403e'!$A1314&lt;&gt;"",ROUND($E1328*$A1328,2),""),"")</f>
        <v>-14.9</v>
      </c>
      <c r="G1328">
        <f>IFERROR(IF('SUIVI VENTES 403e'!$A1314&lt;&gt;"",YEAR('SUIVI VENTES 403e'!$G1314),""),"")</f>
        <v>2022</v>
      </c>
      <c r="H1328">
        <f>IFERROR(IF('SUIVI VENTES 403e'!$A1314&lt;&gt;"",MONTH('SUIVI VENTES 403e'!$G1314),""),"")</f>
        <v>10</v>
      </c>
    </row>
    <row r="1329" spans="1:8" x14ac:dyDescent="0.25">
      <c r="A1329">
        <f>IFERROR('SUIVI VENTES 403e'!B1315*(INDEX(traitement!$A$2:$B$10,MATCH('SUIVI VENTES 403e'!$H1315,traitement!$A$2:$A$10,0),2)),"")</f>
        <v>1</v>
      </c>
      <c r="B1329">
        <f>IFERROR('SUIVI VENTES 403e'!F1315,"")</f>
        <v>0</v>
      </c>
      <c r="C1329">
        <f>IFERROR(IF('SUIVI VENTES 403e'!$A1315&lt;&gt;"",ROUND($B1329/$A1329,2),""),"")</f>
        <v>0</v>
      </c>
      <c r="D1329" cm="1">
        <f t="array" ref="D1329">IFERROR(INDEX($F$3:$R$7,MATCH($G1329,$F$4:$F$7,0),MATCH($H1329,$F$3:$R$3,0)+1),"")</f>
        <v>12</v>
      </c>
      <c r="E1329">
        <f>IFERROR(IF('SUIVI VENTES 403e'!$A1315&lt;&gt;"",ROUND((($C1329/1.2)-$D1329),2),""),"")</f>
        <v>-12</v>
      </c>
      <c r="F1329">
        <f>IFERROR(IF('SUIVI VENTES 403e'!$A1315&lt;&gt;"",ROUND($E1329*$A1329,2),""),"")</f>
        <v>-12</v>
      </c>
      <c r="G1329">
        <f>IFERROR(IF('SUIVI VENTES 403e'!$A1315&lt;&gt;"",YEAR('SUIVI VENTES 403e'!$G1315),""),"")</f>
        <v>2022</v>
      </c>
      <c r="H1329">
        <f>IFERROR(IF('SUIVI VENTES 403e'!$A1315&lt;&gt;"",MONTH('SUIVI VENTES 403e'!$G1315),""),"")</f>
        <v>10</v>
      </c>
    </row>
    <row r="1330" spans="1:8" x14ac:dyDescent="0.25">
      <c r="A1330">
        <f>IFERROR('SUIVI VENTES 403e'!B1316*(INDEX(traitement!$A$2:$B$10,MATCH('SUIVI VENTES 403e'!$H1316,traitement!$A$2:$A$10,0),2)),"")</f>
        <v>10</v>
      </c>
      <c r="B1330">
        <f>IFERROR('SUIVI VENTES 403e'!F1316,"")</f>
        <v>105</v>
      </c>
      <c r="C1330">
        <f>IFERROR(IF('SUIVI VENTES 403e'!$A1316&lt;&gt;"",ROUND($B1330/$A1330,2),""),"")</f>
        <v>10.5</v>
      </c>
      <c r="D1330" cm="1">
        <f t="array" ref="D1330">IFERROR(INDEX($F$3:$R$7,MATCH($G1330,$F$4:$F$7,0),MATCH($H1330,$F$3:$R$3,0)+1),"")</f>
        <v>12</v>
      </c>
      <c r="E1330">
        <f>IFERROR(IF('SUIVI VENTES 403e'!$A1316&lt;&gt;"",ROUND((($C1330/1.2)-$D1330),2),""),"")</f>
        <v>-3.25</v>
      </c>
      <c r="F1330">
        <f>IFERROR(IF('SUIVI VENTES 403e'!$A1316&lt;&gt;"",ROUND($E1330*$A1330,2),""),"")</f>
        <v>-32.5</v>
      </c>
      <c r="G1330">
        <f>IFERROR(IF('SUIVI VENTES 403e'!$A1316&lt;&gt;"",YEAR('SUIVI VENTES 403e'!$G1316),""),"")</f>
        <v>2022</v>
      </c>
      <c r="H1330">
        <f>IFERROR(IF('SUIVI VENTES 403e'!$A1316&lt;&gt;"",MONTH('SUIVI VENTES 403e'!$G1316),""),"")</f>
        <v>10</v>
      </c>
    </row>
    <row r="1331" spans="1:8" x14ac:dyDescent="0.25">
      <c r="A1331">
        <f>IFERROR('SUIVI VENTES 403e'!B1317*(INDEX(traitement!$A$2:$B$10,MATCH('SUIVI VENTES 403e'!$H1317,traitement!$A$2:$A$10,0),2)),"")</f>
        <v>2</v>
      </c>
      <c r="B1331">
        <f>IFERROR('SUIVI VENTES 403e'!F1317,"")</f>
        <v>0</v>
      </c>
      <c r="C1331">
        <f>IFERROR(IF('SUIVI VENTES 403e'!$A1317&lt;&gt;"",ROUND($B1331/$A1331,2),""),"")</f>
        <v>0</v>
      </c>
      <c r="D1331" cm="1">
        <f t="array" ref="D1331">IFERROR(INDEX($F$3:$R$7,MATCH($G1331,$F$4:$F$7,0),MATCH($H1331,$F$3:$R$3,0)+1),"")</f>
        <v>12</v>
      </c>
      <c r="E1331">
        <f>IFERROR(IF('SUIVI VENTES 403e'!$A1317&lt;&gt;"",ROUND((($C1331/1.2)-$D1331),2),""),"")</f>
        <v>-12</v>
      </c>
      <c r="F1331">
        <f>IFERROR(IF('SUIVI VENTES 403e'!$A1317&lt;&gt;"",ROUND($E1331*$A1331,2),""),"")</f>
        <v>-24</v>
      </c>
      <c r="G1331">
        <f>IFERROR(IF('SUIVI VENTES 403e'!$A1317&lt;&gt;"",YEAR('SUIVI VENTES 403e'!$G1317),""),"")</f>
        <v>2022</v>
      </c>
      <c r="H1331">
        <f>IFERROR(IF('SUIVI VENTES 403e'!$A1317&lt;&gt;"",MONTH('SUIVI VENTES 403e'!$G1317),""),"")</f>
        <v>10</v>
      </c>
    </row>
    <row r="1332" spans="1:8" x14ac:dyDescent="0.25">
      <c r="A1332">
        <f>IFERROR('SUIVI VENTES 403e'!B1318*(INDEX(traitement!$A$2:$B$10,MATCH('SUIVI VENTES 403e'!$H1318,traitement!$A$2:$A$10,0),2)),"")</f>
        <v>15</v>
      </c>
      <c r="B1332">
        <f>IFERROR('SUIVI VENTES 403e'!F1318,"")</f>
        <v>162.5</v>
      </c>
      <c r="C1332">
        <f>IFERROR(IF('SUIVI VENTES 403e'!$A1318&lt;&gt;"",ROUND($B1332/$A1332,2),""),"")</f>
        <v>10.83</v>
      </c>
      <c r="D1332" cm="1">
        <f t="array" ref="D1332">IFERROR(INDEX($F$3:$R$7,MATCH($G1332,$F$4:$F$7,0),MATCH($H1332,$F$3:$R$3,0)+1),"")</f>
        <v>12</v>
      </c>
      <c r="E1332">
        <f>IFERROR(IF('SUIVI VENTES 403e'!$A1318&lt;&gt;"",ROUND((($C1332/1.2)-$D1332),2),""),"")</f>
        <v>-2.98</v>
      </c>
      <c r="F1332">
        <f>IFERROR(IF('SUIVI VENTES 403e'!$A1318&lt;&gt;"",ROUND($E1332*$A1332,2),""),"")</f>
        <v>-44.7</v>
      </c>
      <c r="G1332">
        <f>IFERROR(IF('SUIVI VENTES 403e'!$A1318&lt;&gt;"",YEAR('SUIVI VENTES 403e'!$G1318),""),"")</f>
        <v>2022</v>
      </c>
      <c r="H1332">
        <f>IFERROR(IF('SUIVI VENTES 403e'!$A1318&lt;&gt;"",MONTH('SUIVI VENTES 403e'!$G1318),""),"")</f>
        <v>10</v>
      </c>
    </row>
    <row r="1333" spans="1:8" x14ac:dyDescent="0.25">
      <c r="A1333">
        <f>IFERROR('SUIVI VENTES 403e'!B1319*(INDEX(traitement!$A$2:$B$10,MATCH('SUIVI VENTES 403e'!$H1319,traitement!$A$2:$A$10,0),2)),"")</f>
        <v>3</v>
      </c>
      <c r="B1333">
        <f>IFERROR('SUIVI VENTES 403e'!F1319,"")</f>
        <v>0</v>
      </c>
      <c r="C1333">
        <f>IFERROR(IF('SUIVI VENTES 403e'!$A1319&lt;&gt;"",ROUND($B1333/$A1333,2),""),"")</f>
        <v>0</v>
      </c>
      <c r="D1333" cm="1">
        <f t="array" ref="D1333">IFERROR(INDEX($F$3:$R$7,MATCH($G1333,$F$4:$F$7,0),MATCH($H1333,$F$3:$R$3,0)+1),"")</f>
        <v>12</v>
      </c>
      <c r="E1333">
        <f>IFERROR(IF('SUIVI VENTES 403e'!$A1319&lt;&gt;"",ROUND((($C1333/1.2)-$D1333),2),""),"")</f>
        <v>-12</v>
      </c>
      <c r="F1333">
        <f>IFERROR(IF('SUIVI VENTES 403e'!$A1319&lt;&gt;"",ROUND($E1333*$A1333,2),""),"")</f>
        <v>-36</v>
      </c>
      <c r="G1333">
        <f>IFERROR(IF('SUIVI VENTES 403e'!$A1319&lt;&gt;"",YEAR('SUIVI VENTES 403e'!$G1319),""),"")</f>
        <v>2022</v>
      </c>
      <c r="H1333">
        <f>IFERROR(IF('SUIVI VENTES 403e'!$A1319&lt;&gt;"",MONTH('SUIVI VENTES 403e'!$G1319),""),"")</f>
        <v>10</v>
      </c>
    </row>
    <row r="1334" spans="1:8" x14ac:dyDescent="0.25">
      <c r="A1334">
        <f>IFERROR('SUIVI VENTES 403e'!B1320*(INDEX(traitement!$A$2:$B$10,MATCH('SUIVI VENTES 403e'!$H1320,traitement!$A$2:$A$10,0),2)),"")</f>
        <v>10</v>
      </c>
      <c r="B1334">
        <f>IFERROR('SUIVI VENTES 403e'!F1320,"")</f>
        <v>108.33</v>
      </c>
      <c r="C1334">
        <f>IFERROR(IF('SUIVI VENTES 403e'!$A1320&lt;&gt;"",ROUND($B1334/$A1334,2),""),"")</f>
        <v>10.83</v>
      </c>
      <c r="D1334" cm="1">
        <f t="array" ref="D1334">IFERROR(INDEX($F$3:$R$7,MATCH($G1334,$F$4:$F$7,0),MATCH($H1334,$F$3:$R$3,0)+1),"")</f>
        <v>12</v>
      </c>
      <c r="E1334">
        <f>IFERROR(IF('SUIVI VENTES 403e'!$A1320&lt;&gt;"",ROUND((($C1334/1.2)-$D1334),2),""),"")</f>
        <v>-2.98</v>
      </c>
      <c r="F1334">
        <f>IFERROR(IF('SUIVI VENTES 403e'!$A1320&lt;&gt;"",ROUND($E1334*$A1334,2),""),"")</f>
        <v>-29.8</v>
      </c>
      <c r="G1334">
        <f>IFERROR(IF('SUIVI VENTES 403e'!$A1320&lt;&gt;"",YEAR('SUIVI VENTES 403e'!$G1320),""),"")</f>
        <v>2022</v>
      </c>
      <c r="H1334">
        <f>IFERROR(IF('SUIVI VENTES 403e'!$A1320&lt;&gt;"",MONTH('SUIVI VENTES 403e'!$G1320),""),"")</f>
        <v>10</v>
      </c>
    </row>
    <row r="1335" spans="1:8" x14ac:dyDescent="0.25">
      <c r="A1335">
        <f>IFERROR('SUIVI VENTES 403e'!B1321*(INDEX(traitement!$A$2:$B$10,MATCH('SUIVI VENTES 403e'!$H1321,traitement!$A$2:$A$10,0),2)),"")</f>
        <v>2</v>
      </c>
      <c r="B1335">
        <f>IFERROR('SUIVI VENTES 403e'!F1321,"")</f>
        <v>0</v>
      </c>
      <c r="C1335">
        <f>IFERROR(IF('SUIVI VENTES 403e'!$A1321&lt;&gt;"",ROUND($B1335/$A1335,2),""),"")</f>
        <v>0</v>
      </c>
      <c r="D1335" cm="1">
        <f t="array" ref="D1335">IFERROR(INDEX($F$3:$R$7,MATCH($G1335,$F$4:$F$7,0),MATCH($H1335,$F$3:$R$3,0)+1),"")</f>
        <v>12</v>
      </c>
      <c r="E1335">
        <f>IFERROR(IF('SUIVI VENTES 403e'!$A1321&lt;&gt;"",ROUND((($C1335/1.2)-$D1335),2),""),"")</f>
        <v>-12</v>
      </c>
      <c r="F1335">
        <f>IFERROR(IF('SUIVI VENTES 403e'!$A1321&lt;&gt;"",ROUND($E1335*$A1335,2),""),"")</f>
        <v>-24</v>
      </c>
      <c r="G1335">
        <f>IFERROR(IF('SUIVI VENTES 403e'!$A1321&lt;&gt;"",YEAR('SUIVI VENTES 403e'!$G1321),""),"")</f>
        <v>2022</v>
      </c>
      <c r="H1335">
        <f>IFERROR(IF('SUIVI VENTES 403e'!$A1321&lt;&gt;"",MONTH('SUIVI VENTES 403e'!$G1321),""),"")</f>
        <v>10</v>
      </c>
    </row>
    <row r="1336" spans="1:8" x14ac:dyDescent="0.25">
      <c r="A1336">
        <f>IFERROR('SUIVI VENTES 403e'!B1322*(INDEX(traitement!$A$2:$B$10,MATCH('SUIVI VENTES 403e'!$H1322,traitement!$A$2:$A$10,0),2)),"")</f>
        <v>1</v>
      </c>
      <c r="B1336">
        <f>IFERROR('SUIVI VENTES 403e'!F1322,"")</f>
        <v>10.83</v>
      </c>
      <c r="C1336">
        <f>IFERROR(IF('SUIVI VENTES 403e'!$A1322&lt;&gt;"",ROUND($B1336/$A1336,2),""),"")</f>
        <v>10.83</v>
      </c>
      <c r="D1336" cm="1">
        <f t="array" ref="D1336">IFERROR(INDEX($F$3:$R$7,MATCH($G1336,$F$4:$F$7,0),MATCH($H1336,$F$3:$R$3,0)+1),"")</f>
        <v>12</v>
      </c>
      <c r="E1336">
        <f>IFERROR(IF('SUIVI VENTES 403e'!$A1322&lt;&gt;"",ROUND((($C1336/1.2)-$D1336),2),""),"")</f>
        <v>-2.98</v>
      </c>
      <c r="F1336">
        <f>IFERROR(IF('SUIVI VENTES 403e'!$A1322&lt;&gt;"",ROUND($E1336*$A1336,2),""),"")</f>
        <v>-2.98</v>
      </c>
      <c r="G1336">
        <f>IFERROR(IF('SUIVI VENTES 403e'!$A1322&lt;&gt;"",YEAR('SUIVI VENTES 403e'!$G1322),""),"")</f>
        <v>2022</v>
      </c>
      <c r="H1336">
        <f>IFERROR(IF('SUIVI VENTES 403e'!$A1322&lt;&gt;"",MONTH('SUIVI VENTES 403e'!$G1322),""),"")</f>
        <v>10</v>
      </c>
    </row>
    <row r="1337" spans="1:8" x14ac:dyDescent="0.25">
      <c r="A1337">
        <f>IFERROR('SUIVI VENTES 403e'!B1323*(INDEX(traitement!$A$2:$B$10,MATCH('SUIVI VENTES 403e'!$H1323,traitement!$A$2:$A$10,0),2)),"")</f>
        <v>20</v>
      </c>
      <c r="B1337">
        <f>IFERROR('SUIVI VENTES 403e'!F1323,"")</f>
        <v>210</v>
      </c>
      <c r="C1337">
        <f>IFERROR(IF('SUIVI VENTES 403e'!$A1323&lt;&gt;"",ROUND($B1337/$A1337,2),""),"")</f>
        <v>10.5</v>
      </c>
      <c r="D1337" cm="1">
        <f t="array" ref="D1337">IFERROR(INDEX($F$3:$R$7,MATCH($G1337,$F$4:$F$7,0),MATCH($H1337,$F$3:$R$3,0)+1),"")</f>
        <v>12</v>
      </c>
      <c r="E1337">
        <f>IFERROR(IF('SUIVI VENTES 403e'!$A1323&lt;&gt;"",ROUND((($C1337/1.2)-$D1337),2),""),"")</f>
        <v>-3.25</v>
      </c>
      <c r="F1337">
        <f>IFERROR(IF('SUIVI VENTES 403e'!$A1323&lt;&gt;"",ROUND($E1337*$A1337,2),""),"")</f>
        <v>-65</v>
      </c>
      <c r="G1337">
        <f>IFERROR(IF('SUIVI VENTES 403e'!$A1323&lt;&gt;"",YEAR('SUIVI VENTES 403e'!$G1323),""),"")</f>
        <v>2022</v>
      </c>
      <c r="H1337">
        <f>IFERROR(IF('SUIVI VENTES 403e'!$A1323&lt;&gt;"",MONTH('SUIVI VENTES 403e'!$G1323),""),"")</f>
        <v>10</v>
      </c>
    </row>
    <row r="1338" spans="1:8" x14ac:dyDescent="0.25">
      <c r="A1338">
        <f>IFERROR('SUIVI VENTES 403e'!B1324*(INDEX(traitement!$A$2:$B$10,MATCH('SUIVI VENTES 403e'!$H1324,traitement!$A$2:$A$10,0),2)),"")</f>
        <v>5</v>
      </c>
      <c r="B1338">
        <f>IFERROR('SUIVI VENTES 403e'!F1324,"")</f>
        <v>0</v>
      </c>
      <c r="C1338">
        <f>IFERROR(IF('SUIVI VENTES 403e'!$A1324&lt;&gt;"",ROUND($B1338/$A1338,2),""),"")</f>
        <v>0</v>
      </c>
      <c r="D1338" cm="1">
        <f t="array" ref="D1338">IFERROR(INDEX($F$3:$R$7,MATCH($G1338,$F$4:$F$7,0),MATCH($H1338,$F$3:$R$3,0)+1),"")</f>
        <v>12</v>
      </c>
      <c r="E1338">
        <f>IFERROR(IF('SUIVI VENTES 403e'!$A1324&lt;&gt;"",ROUND((($C1338/1.2)-$D1338),2),""),"")</f>
        <v>-12</v>
      </c>
      <c r="F1338">
        <f>IFERROR(IF('SUIVI VENTES 403e'!$A1324&lt;&gt;"",ROUND($E1338*$A1338,2),""),"")</f>
        <v>-60</v>
      </c>
      <c r="G1338">
        <f>IFERROR(IF('SUIVI VENTES 403e'!$A1324&lt;&gt;"",YEAR('SUIVI VENTES 403e'!$G1324),""),"")</f>
        <v>2022</v>
      </c>
      <c r="H1338">
        <f>IFERROR(IF('SUIVI VENTES 403e'!$A1324&lt;&gt;"",MONTH('SUIVI VENTES 403e'!$G1324),""),"")</f>
        <v>10</v>
      </c>
    </row>
    <row r="1339" spans="1:8" x14ac:dyDescent="0.25">
      <c r="A1339">
        <f>IFERROR('SUIVI VENTES 403e'!B1325*(INDEX(traitement!$A$2:$B$10,MATCH('SUIVI VENTES 403e'!$H1325,traitement!$A$2:$A$10,0),2)),"")</f>
        <v>7</v>
      </c>
      <c r="B1339">
        <f>IFERROR('SUIVI VENTES 403e'!F1325,"")</f>
        <v>75.83</v>
      </c>
      <c r="C1339">
        <f>IFERROR(IF('SUIVI VENTES 403e'!$A1325&lt;&gt;"",ROUND($B1339/$A1339,2),""),"")</f>
        <v>10.83</v>
      </c>
      <c r="D1339" cm="1">
        <f t="array" ref="D1339">IFERROR(INDEX($F$3:$R$7,MATCH($G1339,$F$4:$F$7,0),MATCH($H1339,$F$3:$R$3,0)+1),"")</f>
        <v>12</v>
      </c>
      <c r="E1339">
        <f>IFERROR(IF('SUIVI VENTES 403e'!$A1325&lt;&gt;"",ROUND((($C1339/1.2)-$D1339),2),""),"")</f>
        <v>-2.98</v>
      </c>
      <c r="F1339">
        <f>IFERROR(IF('SUIVI VENTES 403e'!$A1325&lt;&gt;"",ROUND($E1339*$A1339,2),""),"")</f>
        <v>-20.86</v>
      </c>
      <c r="G1339">
        <f>IFERROR(IF('SUIVI VENTES 403e'!$A1325&lt;&gt;"",YEAR('SUIVI VENTES 403e'!$G1325),""),"")</f>
        <v>2022</v>
      </c>
      <c r="H1339">
        <f>IFERROR(IF('SUIVI VENTES 403e'!$A1325&lt;&gt;"",MONTH('SUIVI VENTES 403e'!$G1325),""),"")</f>
        <v>10</v>
      </c>
    </row>
    <row r="1340" spans="1:8" x14ac:dyDescent="0.25">
      <c r="A1340">
        <f>IFERROR('SUIVI VENTES 403e'!B1326*(INDEX(traitement!$A$2:$B$10,MATCH('SUIVI VENTES 403e'!$H1326,traitement!$A$2:$A$10,0),2)),"")</f>
        <v>1</v>
      </c>
      <c r="B1340">
        <f>IFERROR('SUIVI VENTES 403e'!F1326,"")</f>
        <v>0</v>
      </c>
      <c r="C1340">
        <f>IFERROR(IF('SUIVI VENTES 403e'!$A1326&lt;&gt;"",ROUND($B1340/$A1340,2),""),"")</f>
        <v>0</v>
      </c>
      <c r="D1340" cm="1">
        <f t="array" ref="D1340">IFERROR(INDEX($F$3:$R$7,MATCH($G1340,$F$4:$F$7,0),MATCH($H1340,$F$3:$R$3,0)+1),"")</f>
        <v>12</v>
      </c>
      <c r="E1340">
        <f>IFERROR(IF('SUIVI VENTES 403e'!$A1326&lt;&gt;"",ROUND((($C1340/1.2)-$D1340),2),""),"")</f>
        <v>-12</v>
      </c>
      <c r="F1340">
        <f>IFERROR(IF('SUIVI VENTES 403e'!$A1326&lt;&gt;"",ROUND($E1340*$A1340,2),""),"")</f>
        <v>-12</v>
      </c>
      <c r="G1340">
        <f>IFERROR(IF('SUIVI VENTES 403e'!$A1326&lt;&gt;"",YEAR('SUIVI VENTES 403e'!$G1326),""),"")</f>
        <v>2022</v>
      </c>
      <c r="H1340">
        <f>IFERROR(IF('SUIVI VENTES 403e'!$A1326&lt;&gt;"",MONTH('SUIVI VENTES 403e'!$G1326),""),"")</f>
        <v>10</v>
      </c>
    </row>
    <row r="1341" spans="1:8" x14ac:dyDescent="0.25">
      <c r="A1341">
        <f>IFERROR('SUIVI VENTES 403e'!B1327*(INDEX(traitement!$A$2:$B$10,MATCH('SUIVI VENTES 403e'!$H1327,traitement!$A$2:$A$10,0),2)),"")</f>
        <v>30</v>
      </c>
      <c r="B1341">
        <f>IFERROR('SUIVI VENTES 403e'!F1327,"")</f>
        <v>325</v>
      </c>
      <c r="C1341">
        <f>IFERROR(IF('SUIVI VENTES 403e'!$A1327&lt;&gt;"",ROUND($B1341/$A1341,2),""),"")</f>
        <v>10.83</v>
      </c>
      <c r="D1341" cm="1">
        <f t="array" ref="D1341">IFERROR(INDEX($F$3:$R$7,MATCH($G1341,$F$4:$F$7,0),MATCH($H1341,$F$3:$R$3,0)+1),"")</f>
        <v>12</v>
      </c>
      <c r="E1341">
        <f>IFERROR(IF('SUIVI VENTES 403e'!$A1327&lt;&gt;"",ROUND((($C1341/1.2)-$D1341),2),""),"")</f>
        <v>-2.98</v>
      </c>
      <c r="F1341">
        <f>IFERROR(IF('SUIVI VENTES 403e'!$A1327&lt;&gt;"",ROUND($E1341*$A1341,2),""),"")</f>
        <v>-89.4</v>
      </c>
      <c r="G1341">
        <f>IFERROR(IF('SUIVI VENTES 403e'!$A1327&lt;&gt;"",YEAR('SUIVI VENTES 403e'!$G1327),""),"")</f>
        <v>2022</v>
      </c>
      <c r="H1341">
        <f>IFERROR(IF('SUIVI VENTES 403e'!$A1327&lt;&gt;"",MONTH('SUIVI VENTES 403e'!$G1327),""),"")</f>
        <v>10</v>
      </c>
    </row>
    <row r="1342" spans="1:8" x14ac:dyDescent="0.25">
      <c r="A1342">
        <f>IFERROR('SUIVI VENTES 403e'!B1328*(INDEX(traitement!$A$2:$B$10,MATCH('SUIVI VENTES 403e'!$H1328,traitement!$A$2:$A$10,0),2)),"")</f>
        <v>6</v>
      </c>
      <c r="B1342">
        <f>IFERROR('SUIVI VENTES 403e'!F1328,"")</f>
        <v>0</v>
      </c>
      <c r="C1342">
        <f>IFERROR(IF('SUIVI VENTES 403e'!$A1328&lt;&gt;"",ROUND($B1342/$A1342,2),""),"")</f>
        <v>0</v>
      </c>
      <c r="D1342" cm="1">
        <f t="array" ref="D1342">IFERROR(INDEX($F$3:$R$7,MATCH($G1342,$F$4:$F$7,0),MATCH($H1342,$F$3:$R$3,0)+1),"")</f>
        <v>12</v>
      </c>
      <c r="E1342">
        <f>IFERROR(IF('SUIVI VENTES 403e'!$A1328&lt;&gt;"",ROUND((($C1342/1.2)-$D1342),2),""),"")</f>
        <v>-12</v>
      </c>
      <c r="F1342">
        <f>IFERROR(IF('SUIVI VENTES 403e'!$A1328&lt;&gt;"",ROUND($E1342*$A1342,2),""),"")</f>
        <v>-72</v>
      </c>
      <c r="G1342">
        <f>IFERROR(IF('SUIVI VENTES 403e'!$A1328&lt;&gt;"",YEAR('SUIVI VENTES 403e'!$G1328),""),"")</f>
        <v>2022</v>
      </c>
      <c r="H1342">
        <f>IFERROR(IF('SUIVI VENTES 403e'!$A1328&lt;&gt;"",MONTH('SUIVI VENTES 403e'!$G1328),""),"")</f>
        <v>10</v>
      </c>
    </row>
    <row r="1343" spans="1:8" x14ac:dyDescent="0.25">
      <c r="A1343">
        <f>IFERROR('SUIVI VENTES 403e'!B1329*(INDEX(traitement!$A$2:$B$10,MATCH('SUIVI VENTES 403e'!$H1329,traitement!$A$2:$A$10,0),2)),"")</f>
        <v>10</v>
      </c>
      <c r="B1343">
        <f>IFERROR('SUIVI VENTES 403e'!F1329,"")</f>
        <v>105</v>
      </c>
      <c r="C1343">
        <f>IFERROR(IF('SUIVI VENTES 403e'!$A1329&lt;&gt;"",ROUND($B1343/$A1343,2),""),"")</f>
        <v>10.5</v>
      </c>
      <c r="D1343" cm="1">
        <f t="array" ref="D1343">IFERROR(INDEX($F$3:$R$7,MATCH($G1343,$F$4:$F$7,0),MATCH($H1343,$F$3:$R$3,0)+1),"")</f>
        <v>12</v>
      </c>
      <c r="E1343">
        <f>IFERROR(IF('SUIVI VENTES 403e'!$A1329&lt;&gt;"",ROUND((($C1343/1.2)-$D1343),2),""),"")</f>
        <v>-3.25</v>
      </c>
      <c r="F1343">
        <f>IFERROR(IF('SUIVI VENTES 403e'!$A1329&lt;&gt;"",ROUND($E1343*$A1343,2),""),"")</f>
        <v>-32.5</v>
      </c>
      <c r="G1343">
        <f>IFERROR(IF('SUIVI VENTES 403e'!$A1329&lt;&gt;"",YEAR('SUIVI VENTES 403e'!$G1329),""),"")</f>
        <v>2022</v>
      </c>
      <c r="H1343">
        <f>IFERROR(IF('SUIVI VENTES 403e'!$A1329&lt;&gt;"",MONTH('SUIVI VENTES 403e'!$G1329),""),"")</f>
        <v>10</v>
      </c>
    </row>
    <row r="1344" spans="1:8" x14ac:dyDescent="0.25">
      <c r="A1344">
        <f>IFERROR('SUIVI VENTES 403e'!B1330*(INDEX(traitement!$A$2:$B$10,MATCH('SUIVI VENTES 403e'!$H1330,traitement!$A$2:$A$10,0),2)),"")</f>
        <v>12</v>
      </c>
      <c r="B1344">
        <f>IFERROR('SUIVI VENTES 403e'!F1330,"")</f>
        <v>130</v>
      </c>
      <c r="C1344">
        <f>IFERROR(IF('SUIVI VENTES 403e'!$A1330&lt;&gt;"",ROUND($B1344/$A1344,2),""),"")</f>
        <v>10.83</v>
      </c>
      <c r="D1344" cm="1">
        <f t="array" ref="D1344">IFERROR(INDEX($F$3:$R$7,MATCH($G1344,$F$4:$F$7,0),MATCH($H1344,$F$3:$R$3,0)+1),"")</f>
        <v>12</v>
      </c>
      <c r="E1344">
        <f>IFERROR(IF('SUIVI VENTES 403e'!$A1330&lt;&gt;"",ROUND((($C1344/1.2)-$D1344),2),""),"")</f>
        <v>-2.98</v>
      </c>
      <c r="F1344">
        <f>IFERROR(IF('SUIVI VENTES 403e'!$A1330&lt;&gt;"",ROUND($E1344*$A1344,2),""),"")</f>
        <v>-35.76</v>
      </c>
      <c r="G1344">
        <f>IFERROR(IF('SUIVI VENTES 403e'!$A1330&lt;&gt;"",YEAR('SUIVI VENTES 403e'!$G1330),""),"")</f>
        <v>2022</v>
      </c>
      <c r="H1344">
        <f>IFERROR(IF('SUIVI VENTES 403e'!$A1330&lt;&gt;"",MONTH('SUIVI VENTES 403e'!$G1330),""),"")</f>
        <v>10</v>
      </c>
    </row>
    <row r="1345" spans="1:8" x14ac:dyDescent="0.25">
      <c r="A1345">
        <f>IFERROR('SUIVI VENTES 403e'!B1331*(INDEX(traitement!$A$2:$B$10,MATCH('SUIVI VENTES 403e'!$H1331,traitement!$A$2:$A$10,0),2)),"")</f>
        <v>2</v>
      </c>
      <c r="B1345">
        <f>IFERROR('SUIVI VENTES 403e'!F1331,"")</f>
        <v>0</v>
      </c>
      <c r="C1345">
        <f>IFERROR(IF('SUIVI VENTES 403e'!$A1331&lt;&gt;"",ROUND($B1345/$A1345,2),""),"")</f>
        <v>0</v>
      </c>
      <c r="D1345" cm="1">
        <f t="array" ref="D1345">IFERROR(INDEX($F$3:$R$7,MATCH($G1345,$F$4:$F$7,0),MATCH($H1345,$F$3:$R$3,0)+1),"")</f>
        <v>12</v>
      </c>
      <c r="E1345">
        <f>IFERROR(IF('SUIVI VENTES 403e'!$A1331&lt;&gt;"",ROUND((($C1345/1.2)-$D1345),2),""),"")</f>
        <v>-12</v>
      </c>
      <c r="F1345">
        <f>IFERROR(IF('SUIVI VENTES 403e'!$A1331&lt;&gt;"",ROUND($E1345*$A1345,2),""),"")</f>
        <v>-24</v>
      </c>
      <c r="G1345">
        <f>IFERROR(IF('SUIVI VENTES 403e'!$A1331&lt;&gt;"",YEAR('SUIVI VENTES 403e'!$G1331),""),"")</f>
        <v>2022</v>
      </c>
      <c r="H1345">
        <f>IFERROR(IF('SUIVI VENTES 403e'!$A1331&lt;&gt;"",MONTH('SUIVI VENTES 403e'!$G1331),""),"")</f>
        <v>10</v>
      </c>
    </row>
    <row r="1346" spans="1:8" x14ac:dyDescent="0.25">
      <c r="A1346">
        <f>IFERROR('SUIVI VENTES 403e'!B1332*(INDEX(traitement!$A$2:$B$10,MATCH('SUIVI VENTES 403e'!$H1332,traitement!$A$2:$A$10,0),2)),"")</f>
        <v>5</v>
      </c>
      <c r="B1346">
        <f>IFERROR('SUIVI VENTES 403e'!F1332,"")</f>
        <v>52.5</v>
      </c>
      <c r="C1346">
        <f>IFERROR(IF('SUIVI VENTES 403e'!$A1332&lt;&gt;"",ROUND($B1346/$A1346,2),""),"")</f>
        <v>10.5</v>
      </c>
      <c r="D1346" cm="1">
        <f t="array" ref="D1346">IFERROR(INDEX($F$3:$R$7,MATCH($G1346,$F$4:$F$7,0),MATCH($H1346,$F$3:$R$3,0)+1),"")</f>
        <v>12</v>
      </c>
      <c r="E1346">
        <f>IFERROR(IF('SUIVI VENTES 403e'!$A1332&lt;&gt;"",ROUND((($C1346/1.2)-$D1346),2),""),"")</f>
        <v>-3.25</v>
      </c>
      <c r="F1346">
        <f>IFERROR(IF('SUIVI VENTES 403e'!$A1332&lt;&gt;"",ROUND($E1346*$A1346,2),""),"")</f>
        <v>-16.25</v>
      </c>
      <c r="G1346">
        <f>IFERROR(IF('SUIVI VENTES 403e'!$A1332&lt;&gt;"",YEAR('SUIVI VENTES 403e'!$G1332),""),"")</f>
        <v>2022</v>
      </c>
      <c r="H1346">
        <f>IFERROR(IF('SUIVI VENTES 403e'!$A1332&lt;&gt;"",MONTH('SUIVI VENTES 403e'!$G1332),""),"")</f>
        <v>10</v>
      </c>
    </row>
    <row r="1347" spans="1:8" x14ac:dyDescent="0.25">
      <c r="A1347">
        <f>IFERROR('SUIVI VENTES 403e'!B1333*(INDEX(traitement!$A$2:$B$10,MATCH('SUIVI VENTES 403e'!$H1333,traitement!$A$2:$A$10,0),2)),"")</f>
        <v>3</v>
      </c>
      <c r="B1347">
        <f>IFERROR('SUIVI VENTES 403e'!F1333,"")</f>
        <v>0</v>
      </c>
      <c r="C1347">
        <f>IFERROR(IF('SUIVI VENTES 403e'!$A1333&lt;&gt;"",ROUND($B1347/$A1347,2),""),"")</f>
        <v>0</v>
      </c>
      <c r="D1347" cm="1">
        <f t="array" ref="D1347">IFERROR(INDEX($F$3:$R$7,MATCH($G1347,$F$4:$F$7,0),MATCH($H1347,$F$3:$R$3,0)+1),"")</f>
        <v>12</v>
      </c>
      <c r="E1347">
        <f>IFERROR(IF('SUIVI VENTES 403e'!$A1333&lt;&gt;"",ROUND((($C1347/1.2)-$D1347),2),""),"")</f>
        <v>-12</v>
      </c>
      <c r="F1347">
        <f>IFERROR(IF('SUIVI VENTES 403e'!$A1333&lt;&gt;"",ROUND($E1347*$A1347,2),""),"")</f>
        <v>-36</v>
      </c>
      <c r="G1347">
        <f>IFERROR(IF('SUIVI VENTES 403e'!$A1333&lt;&gt;"",YEAR('SUIVI VENTES 403e'!$G1333),""),"")</f>
        <v>2022</v>
      </c>
      <c r="H1347">
        <f>IFERROR(IF('SUIVI VENTES 403e'!$A1333&lt;&gt;"",MONTH('SUIVI VENTES 403e'!$G1333),""),"")</f>
        <v>10</v>
      </c>
    </row>
    <row r="1348" spans="1:8" x14ac:dyDescent="0.25">
      <c r="A1348">
        <f>IFERROR('SUIVI VENTES 403e'!B1334*(INDEX(traitement!$A$2:$B$10,MATCH('SUIVI VENTES 403e'!$H1334,traitement!$A$2:$A$10,0),2)),"")</f>
        <v>5</v>
      </c>
      <c r="B1348">
        <f>IFERROR('SUIVI VENTES 403e'!F1334,"")</f>
        <v>54.17</v>
      </c>
      <c r="C1348">
        <f>IFERROR(IF('SUIVI VENTES 403e'!$A1334&lt;&gt;"",ROUND($B1348/$A1348,2),""),"")</f>
        <v>10.83</v>
      </c>
      <c r="D1348" cm="1">
        <f t="array" ref="D1348">IFERROR(INDEX($F$3:$R$7,MATCH($G1348,$F$4:$F$7,0),MATCH($H1348,$F$3:$R$3,0)+1),"")</f>
        <v>12</v>
      </c>
      <c r="E1348">
        <f>IFERROR(IF('SUIVI VENTES 403e'!$A1334&lt;&gt;"",ROUND((($C1348/1.2)-$D1348),2),""),"")</f>
        <v>-2.98</v>
      </c>
      <c r="F1348">
        <f>IFERROR(IF('SUIVI VENTES 403e'!$A1334&lt;&gt;"",ROUND($E1348*$A1348,2),""),"")</f>
        <v>-14.9</v>
      </c>
      <c r="G1348">
        <f>IFERROR(IF('SUIVI VENTES 403e'!$A1334&lt;&gt;"",YEAR('SUIVI VENTES 403e'!$G1334),""),"")</f>
        <v>2022</v>
      </c>
      <c r="H1348">
        <f>IFERROR(IF('SUIVI VENTES 403e'!$A1334&lt;&gt;"",MONTH('SUIVI VENTES 403e'!$G1334),""),"")</f>
        <v>10</v>
      </c>
    </row>
    <row r="1349" spans="1:8" x14ac:dyDescent="0.25">
      <c r="A1349">
        <f>IFERROR('SUIVI VENTES 403e'!B1335*(INDEX(traitement!$A$2:$B$10,MATCH('SUIVI VENTES 403e'!$H1335,traitement!$A$2:$A$10,0),2)),"")</f>
        <v>1</v>
      </c>
      <c r="B1349">
        <f>IFERROR('SUIVI VENTES 403e'!F1335,"")</f>
        <v>0</v>
      </c>
      <c r="C1349">
        <f>IFERROR(IF('SUIVI VENTES 403e'!$A1335&lt;&gt;"",ROUND($B1349/$A1349,2),""),"")</f>
        <v>0</v>
      </c>
      <c r="D1349" cm="1">
        <f t="array" ref="D1349">IFERROR(INDEX($F$3:$R$7,MATCH($G1349,$F$4:$F$7,0),MATCH($H1349,$F$3:$R$3,0)+1),"")</f>
        <v>12</v>
      </c>
      <c r="E1349">
        <f>IFERROR(IF('SUIVI VENTES 403e'!$A1335&lt;&gt;"",ROUND((($C1349/1.2)-$D1349),2),""),"")</f>
        <v>-12</v>
      </c>
      <c r="F1349">
        <f>IFERROR(IF('SUIVI VENTES 403e'!$A1335&lt;&gt;"",ROUND($E1349*$A1349,2),""),"")</f>
        <v>-12</v>
      </c>
      <c r="G1349">
        <f>IFERROR(IF('SUIVI VENTES 403e'!$A1335&lt;&gt;"",YEAR('SUIVI VENTES 403e'!$G1335),""),"")</f>
        <v>2022</v>
      </c>
      <c r="H1349">
        <f>IFERROR(IF('SUIVI VENTES 403e'!$A1335&lt;&gt;"",MONTH('SUIVI VENTES 403e'!$G1335),""),"")</f>
        <v>10</v>
      </c>
    </row>
    <row r="1350" spans="1:8" x14ac:dyDescent="0.25">
      <c r="A1350">
        <f>IFERROR('SUIVI VENTES 403e'!B1336*(INDEX(traitement!$A$2:$B$10,MATCH('SUIVI VENTES 403e'!$H1336,traitement!$A$2:$A$10,0),2)),"")</f>
        <v>1</v>
      </c>
      <c r="B1350">
        <f>IFERROR('SUIVI VENTES 403e'!F1336,"")</f>
        <v>10.83</v>
      </c>
      <c r="C1350">
        <f>IFERROR(IF('SUIVI VENTES 403e'!$A1336&lt;&gt;"",ROUND($B1350/$A1350,2),""),"")</f>
        <v>10.83</v>
      </c>
      <c r="D1350" cm="1">
        <f t="array" ref="D1350">IFERROR(INDEX($F$3:$R$7,MATCH($G1350,$F$4:$F$7,0),MATCH($H1350,$F$3:$R$3,0)+1),"")</f>
        <v>12</v>
      </c>
      <c r="E1350">
        <f>IFERROR(IF('SUIVI VENTES 403e'!$A1336&lt;&gt;"",ROUND((($C1350/1.2)-$D1350),2),""),"")</f>
        <v>-2.98</v>
      </c>
      <c r="F1350">
        <f>IFERROR(IF('SUIVI VENTES 403e'!$A1336&lt;&gt;"",ROUND($E1350*$A1350,2),""),"")</f>
        <v>-2.98</v>
      </c>
      <c r="G1350">
        <f>IFERROR(IF('SUIVI VENTES 403e'!$A1336&lt;&gt;"",YEAR('SUIVI VENTES 403e'!$G1336),""),"")</f>
        <v>2022</v>
      </c>
      <c r="H1350">
        <f>IFERROR(IF('SUIVI VENTES 403e'!$A1336&lt;&gt;"",MONTH('SUIVI VENTES 403e'!$G1336),""),"")</f>
        <v>10</v>
      </c>
    </row>
    <row r="1351" spans="1:8" x14ac:dyDescent="0.25">
      <c r="A1351">
        <f>IFERROR('SUIVI VENTES 403e'!B1337*(INDEX(traitement!$A$2:$B$10,MATCH('SUIVI VENTES 403e'!$H1337,traitement!$A$2:$A$10,0),2)),"")</f>
        <v>10</v>
      </c>
      <c r="B1351">
        <f>IFERROR('SUIVI VENTES 403e'!F1337,"")</f>
        <v>108.33</v>
      </c>
      <c r="C1351">
        <f>IFERROR(IF('SUIVI VENTES 403e'!$A1337&lt;&gt;"",ROUND($B1351/$A1351,2),""),"")</f>
        <v>10.83</v>
      </c>
      <c r="D1351" cm="1">
        <f t="array" ref="D1351">IFERROR(INDEX($F$3:$R$7,MATCH($G1351,$F$4:$F$7,0),MATCH($H1351,$F$3:$R$3,0)+1),"")</f>
        <v>12</v>
      </c>
      <c r="E1351">
        <f>IFERROR(IF('SUIVI VENTES 403e'!$A1337&lt;&gt;"",ROUND((($C1351/1.2)-$D1351),2),""),"")</f>
        <v>-2.98</v>
      </c>
      <c r="F1351">
        <f>IFERROR(IF('SUIVI VENTES 403e'!$A1337&lt;&gt;"",ROUND($E1351*$A1351,2),""),"")</f>
        <v>-29.8</v>
      </c>
      <c r="G1351">
        <f>IFERROR(IF('SUIVI VENTES 403e'!$A1337&lt;&gt;"",YEAR('SUIVI VENTES 403e'!$G1337),""),"")</f>
        <v>2022</v>
      </c>
      <c r="H1351">
        <f>IFERROR(IF('SUIVI VENTES 403e'!$A1337&lt;&gt;"",MONTH('SUIVI VENTES 403e'!$G1337),""),"")</f>
        <v>10</v>
      </c>
    </row>
    <row r="1352" spans="1:8" x14ac:dyDescent="0.25">
      <c r="A1352">
        <f>IFERROR('SUIVI VENTES 403e'!B1338*(INDEX(traitement!$A$2:$B$10,MATCH('SUIVI VENTES 403e'!$H1338,traitement!$A$2:$A$10,0),2)),"")</f>
        <v>2</v>
      </c>
      <c r="B1352">
        <f>IFERROR('SUIVI VENTES 403e'!F1338,"")</f>
        <v>0</v>
      </c>
      <c r="C1352">
        <f>IFERROR(IF('SUIVI VENTES 403e'!$A1338&lt;&gt;"",ROUND($B1352/$A1352,2),""),"")</f>
        <v>0</v>
      </c>
      <c r="D1352" cm="1">
        <f t="array" ref="D1352">IFERROR(INDEX($F$3:$R$7,MATCH($G1352,$F$4:$F$7,0),MATCH($H1352,$F$3:$R$3,0)+1),"")</f>
        <v>12</v>
      </c>
      <c r="E1352">
        <f>IFERROR(IF('SUIVI VENTES 403e'!$A1338&lt;&gt;"",ROUND((($C1352/1.2)-$D1352),2),""),"")</f>
        <v>-12</v>
      </c>
      <c r="F1352">
        <f>IFERROR(IF('SUIVI VENTES 403e'!$A1338&lt;&gt;"",ROUND($E1352*$A1352,2),""),"")</f>
        <v>-24</v>
      </c>
      <c r="G1352">
        <f>IFERROR(IF('SUIVI VENTES 403e'!$A1338&lt;&gt;"",YEAR('SUIVI VENTES 403e'!$G1338),""),"")</f>
        <v>2022</v>
      </c>
      <c r="H1352">
        <f>IFERROR(IF('SUIVI VENTES 403e'!$A1338&lt;&gt;"",MONTH('SUIVI VENTES 403e'!$G1338),""),"")</f>
        <v>10</v>
      </c>
    </row>
    <row r="1353" spans="1:8" x14ac:dyDescent="0.25">
      <c r="A1353">
        <f>IFERROR('SUIVI VENTES 403e'!B1339*(INDEX(traitement!$A$2:$B$10,MATCH('SUIVI VENTES 403e'!$H1339,traitement!$A$2:$A$10,0),2)),"")</f>
        <v>10</v>
      </c>
      <c r="B1353">
        <f>IFERROR('SUIVI VENTES 403e'!F1339,"")</f>
        <v>108.33</v>
      </c>
      <c r="C1353">
        <f>IFERROR(IF('SUIVI VENTES 403e'!$A1339&lt;&gt;"",ROUND($B1353/$A1353,2),""),"")</f>
        <v>10.83</v>
      </c>
      <c r="D1353" cm="1">
        <f t="array" ref="D1353">IFERROR(INDEX($F$3:$R$7,MATCH($G1353,$F$4:$F$7,0),MATCH($H1353,$F$3:$R$3,0)+1),"")</f>
        <v>12</v>
      </c>
      <c r="E1353">
        <f>IFERROR(IF('SUIVI VENTES 403e'!$A1339&lt;&gt;"",ROUND((($C1353/1.2)-$D1353),2),""),"")</f>
        <v>-2.98</v>
      </c>
      <c r="F1353">
        <f>IFERROR(IF('SUIVI VENTES 403e'!$A1339&lt;&gt;"",ROUND($E1353*$A1353,2),""),"")</f>
        <v>-29.8</v>
      </c>
      <c r="G1353">
        <f>IFERROR(IF('SUIVI VENTES 403e'!$A1339&lt;&gt;"",YEAR('SUIVI VENTES 403e'!$G1339),""),"")</f>
        <v>2022</v>
      </c>
      <c r="H1353">
        <f>IFERROR(IF('SUIVI VENTES 403e'!$A1339&lt;&gt;"",MONTH('SUIVI VENTES 403e'!$G1339),""),"")</f>
        <v>10</v>
      </c>
    </row>
    <row r="1354" spans="1:8" x14ac:dyDescent="0.25">
      <c r="A1354">
        <f>IFERROR('SUIVI VENTES 403e'!B1340*(INDEX(traitement!$A$2:$B$10,MATCH('SUIVI VENTES 403e'!$H1340,traitement!$A$2:$A$10,0),2)),"")</f>
        <v>2</v>
      </c>
      <c r="B1354">
        <f>IFERROR('SUIVI VENTES 403e'!F1340,"")</f>
        <v>0</v>
      </c>
      <c r="C1354">
        <f>IFERROR(IF('SUIVI VENTES 403e'!$A1340&lt;&gt;"",ROUND($B1354/$A1354,2),""),"")</f>
        <v>0</v>
      </c>
      <c r="D1354" cm="1">
        <f t="array" ref="D1354">IFERROR(INDEX($F$3:$R$7,MATCH($G1354,$F$4:$F$7,0),MATCH($H1354,$F$3:$R$3,0)+1),"")</f>
        <v>12</v>
      </c>
      <c r="E1354">
        <f>IFERROR(IF('SUIVI VENTES 403e'!$A1340&lt;&gt;"",ROUND((($C1354/1.2)-$D1354),2),""),"")</f>
        <v>-12</v>
      </c>
      <c r="F1354">
        <f>IFERROR(IF('SUIVI VENTES 403e'!$A1340&lt;&gt;"",ROUND($E1354*$A1354,2),""),"")</f>
        <v>-24</v>
      </c>
      <c r="G1354">
        <f>IFERROR(IF('SUIVI VENTES 403e'!$A1340&lt;&gt;"",YEAR('SUIVI VENTES 403e'!$G1340),""),"")</f>
        <v>2022</v>
      </c>
      <c r="H1354">
        <f>IFERROR(IF('SUIVI VENTES 403e'!$A1340&lt;&gt;"",MONTH('SUIVI VENTES 403e'!$G1340),""),"")</f>
        <v>10</v>
      </c>
    </row>
    <row r="1355" spans="1:8" x14ac:dyDescent="0.25">
      <c r="A1355">
        <f>IFERROR('SUIVI VENTES 403e'!B1341*(INDEX(traitement!$A$2:$B$10,MATCH('SUIVI VENTES 403e'!$H1341,traitement!$A$2:$A$10,0),2)),"")</f>
        <v>20</v>
      </c>
      <c r="B1355">
        <f>IFERROR('SUIVI VENTES 403e'!F1341,"")</f>
        <v>216.67</v>
      </c>
      <c r="C1355">
        <f>IFERROR(IF('SUIVI VENTES 403e'!$A1341&lt;&gt;"",ROUND($B1355/$A1355,2),""),"")</f>
        <v>10.83</v>
      </c>
      <c r="D1355" cm="1">
        <f t="array" ref="D1355">IFERROR(INDEX($F$3:$R$7,MATCH($G1355,$F$4:$F$7,0),MATCH($H1355,$F$3:$R$3,0)+1),"")</f>
        <v>12</v>
      </c>
      <c r="E1355">
        <f>IFERROR(IF('SUIVI VENTES 403e'!$A1341&lt;&gt;"",ROUND((($C1355/1.2)-$D1355),2),""),"")</f>
        <v>-2.98</v>
      </c>
      <c r="F1355">
        <f>IFERROR(IF('SUIVI VENTES 403e'!$A1341&lt;&gt;"",ROUND($E1355*$A1355,2),""),"")</f>
        <v>-59.6</v>
      </c>
      <c r="G1355">
        <f>IFERROR(IF('SUIVI VENTES 403e'!$A1341&lt;&gt;"",YEAR('SUIVI VENTES 403e'!$G1341),""),"")</f>
        <v>2022</v>
      </c>
      <c r="H1355">
        <f>IFERROR(IF('SUIVI VENTES 403e'!$A1341&lt;&gt;"",MONTH('SUIVI VENTES 403e'!$G1341),""),"")</f>
        <v>10</v>
      </c>
    </row>
    <row r="1356" spans="1:8" x14ac:dyDescent="0.25">
      <c r="A1356">
        <f>IFERROR('SUIVI VENTES 403e'!B1342*(INDEX(traitement!$A$2:$B$10,MATCH('SUIVI VENTES 403e'!$H1342,traitement!$A$2:$A$10,0),2)),"")</f>
        <v>4</v>
      </c>
      <c r="B1356">
        <f>IFERROR('SUIVI VENTES 403e'!F1342,"")</f>
        <v>0</v>
      </c>
      <c r="C1356">
        <f>IFERROR(IF('SUIVI VENTES 403e'!$A1342&lt;&gt;"",ROUND($B1356/$A1356,2),""),"")</f>
        <v>0</v>
      </c>
      <c r="D1356" cm="1">
        <f t="array" ref="D1356">IFERROR(INDEX($F$3:$R$7,MATCH($G1356,$F$4:$F$7,0),MATCH($H1356,$F$3:$R$3,0)+1),"")</f>
        <v>12</v>
      </c>
      <c r="E1356">
        <f>IFERROR(IF('SUIVI VENTES 403e'!$A1342&lt;&gt;"",ROUND((($C1356/1.2)-$D1356),2),""),"")</f>
        <v>-12</v>
      </c>
      <c r="F1356">
        <f>IFERROR(IF('SUIVI VENTES 403e'!$A1342&lt;&gt;"",ROUND($E1356*$A1356,2),""),"")</f>
        <v>-48</v>
      </c>
      <c r="G1356">
        <f>IFERROR(IF('SUIVI VENTES 403e'!$A1342&lt;&gt;"",YEAR('SUIVI VENTES 403e'!$G1342),""),"")</f>
        <v>2022</v>
      </c>
      <c r="H1356">
        <f>IFERROR(IF('SUIVI VENTES 403e'!$A1342&lt;&gt;"",MONTH('SUIVI VENTES 403e'!$G1342),""),"")</f>
        <v>10</v>
      </c>
    </row>
    <row r="1357" spans="1:8" x14ac:dyDescent="0.25">
      <c r="A1357">
        <f>IFERROR('SUIVI VENTES 403e'!B1343*(INDEX(traitement!$A$2:$B$10,MATCH('SUIVI VENTES 403e'!$H1343,traitement!$A$2:$A$10,0),2)),"")</f>
        <v>10</v>
      </c>
      <c r="B1357">
        <f>IFERROR('SUIVI VENTES 403e'!F1343,"")</f>
        <v>108.33</v>
      </c>
      <c r="C1357">
        <f>IFERROR(IF('SUIVI VENTES 403e'!$A1343&lt;&gt;"",ROUND($B1357/$A1357,2),""),"")</f>
        <v>10.83</v>
      </c>
      <c r="D1357" cm="1">
        <f t="array" ref="D1357">IFERROR(INDEX($F$3:$R$7,MATCH($G1357,$F$4:$F$7,0),MATCH($H1357,$F$3:$R$3,0)+1),"")</f>
        <v>12</v>
      </c>
      <c r="E1357">
        <f>IFERROR(IF('SUIVI VENTES 403e'!$A1343&lt;&gt;"",ROUND((($C1357/1.2)-$D1357),2),""),"")</f>
        <v>-2.98</v>
      </c>
      <c r="F1357">
        <f>IFERROR(IF('SUIVI VENTES 403e'!$A1343&lt;&gt;"",ROUND($E1357*$A1357,2),""),"")</f>
        <v>-29.8</v>
      </c>
      <c r="G1357">
        <f>IFERROR(IF('SUIVI VENTES 403e'!$A1343&lt;&gt;"",YEAR('SUIVI VENTES 403e'!$G1343),""),"")</f>
        <v>2022</v>
      </c>
      <c r="H1357">
        <f>IFERROR(IF('SUIVI VENTES 403e'!$A1343&lt;&gt;"",MONTH('SUIVI VENTES 403e'!$G1343),""),"")</f>
        <v>10</v>
      </c>
    </row>
    <row r="1358" spans="1:8" x14ac:dyDescent="0.25">
      <c r="A1358">
        <f>IFERROR('SUIVI VENTES 403e'!B1344*(INDEX(traitement!$A$2:$B$10,MATCH('SUIVI VENTES 403e'!$H1344,traitement!$A$2:$A$10,0),2)),"")</f>
        <v>2</v>
      </c>
      <c r="B1358">
        <f>IFERROR('SUIVI VENTES 403e'!F1344,"")</f>
        <v>0</v>
      </c>
      <c r="C1358">
        <f>IFERROR(IF('SUIVI VENTES 403e'!$A1344&lt;&gt;"",ROUND($B1358/$A1358,2),""),"")</f>
        <v>0</v>
      </c>
      <c r="D1358" cm="1">
        <f t="array" ref="D1358">IFERROR(INDEX($F$3:$R$7,MATCH($G1358,$F$4:$F$7,0),MATCH($H1358,$F$3:$R$3,0)+1),"")</f>
        <v>12</v>
      </c>
      <c r="E1358">
        <f>IFERROR(IF('SUIVI VENTES 403e'!$A1344&lt;&gt;"",ROUND((($C1358/1.2)-$D1358),2),""),"")</f>
        <v>-12</v>
      </c>
      <c r="F1358">
        <f>IFERROR(IF('SUIVI VENTES 403e'!$A1344&lt;&gt;"",ROUND($E1358*$A1358,2),""),"")</f>
        <v>-24</v>
      </c>
      <c r="G1358">
        <f>IFERROR(IF('SUIVI VENTES 403e'!$A1344&lt;&gt;"",YEAR('SUIVI VENTES 403e'!$G1344),""),"")</f>
        <v>2022</v>
      </c>
      <c r="H1358">
        <f>IFERROR(IF('SUIVI VENTES 403e'!$A1344&lt;&gt;"",MONTH('SUIVI VENTES 403e'!$G1344),""),"")</f>
        <v>10</v>
      </c>
    </row>
    <row r="1359" spans="1:8" x14ac:dyDescent="0.25">
      <c r="A1359">
        <f>IFERROR('SUIVI VENTES 403e'!B1345*(INDEX(traitement!$A$2:$B$10,MATCH('SUIVI VENTES 403e'!$H1345,traitement!$A$2:$A$10,0),2)),"")</f>
        <v>5</v>
      </c>
      <c r="B1359">
        <f>IFERROR('SUIVI VENTES 403e'!F1345,"")</f>
        <v>83.33</v>
      </c>
      <c r="C1359">
        <f>IFERROR(IF('SUIVI VENTES 403e'!$A1345&lt;&gt;"",ROUND($B1359/$A1359,2),""),"")</f>
        <v>16.670000000000002</v>
      </c>
      <c r="D1359" cm="1">
        <f t="array" ref="D1359">IFERROR(INDEX($F$3:$R$7,MATCH($G1359,$F$4:$F$7,0),MATCH($H1359,$F$3:$R$3,0)+1),"")</f>
        <v>12</v>
      </c>
      <c r="E1359">
        <f>IFERROR(IF('SUIVI VENTES 403e'!$A1345&lt;&gt;"",ROUND((($C1359/1.2)-$D1359),2),""),"")</f>
        <v>1.89</v>
      </c>
      <c r="F1359">
        <f>IFERROR(IF('SUIVI VENTES 403e'!$A1345&lt;&gt;"",ROUND($E1359*$A1359,2),""),"")</f>
        <v>9.4499999999999993</v>
      </c>
      <c r="G1359">
        <f>IFERROR(IF('SUIVI VENTES 403e'!$A1345&lt;&gt;"",YEAR('SUIVI VENTES 403e'!$G1345),""),"")</f>
        <v>2022</v>
      </c>
      <c r="H1359">
        <f>IFERROR(IF('SUIVI VENTES 403e'!$A1345&lt;&gt;"",MONTH('SUIVI VENTES 403e'!$G1345),""),"")</f>
        <v>10</v>
      </c>
    </row>
    <row r="1360" spans="1:8" x14ac:dyDescent="0.25">
      <c r="A1360">
        <f>IFERROR('SUIVI VENTES 403e'!B1346*(INDEX(traitement!$A$2:$B$10,MATCH('SUIVI VENTES 403e'!$H1346,traitement!$A$2:$A$10,0),2)),"")</f>
        <v>10</v>
      </c>
      <c r="B1360">
        <f>IFERROR('SUIVI VENTES 403e'!F1346,"")</f>
        <v>108.33</v>
      </c>
      <c r="C1360">
        <f>IFERROR(IF('SUIVI VENTES 403e'!$A1346&lt;&gt;"",ROUND($B1360/$A1360,2),""),"")</f>
        <v>10.83</v>
      </c>
      <c r="D1360" cm="1">
        <f t="array" ref="D1360">IFERROR(INDEX($F$3:$R$7,MATCH($G1360,$F$4:$F$7,0),MATCH($H1360,$F$3:$R$3,0)+1),"")</f>
        <v>12</v>
      </c>
      <c r="E1360">
        <f>IFERROR(IF('SUIVI VENTES 403e'!$A1346&lt;&gt;"",ROUND((($C1360/1.2)-$D1360),2),""),"")</f>
        <v>-2.98</v>
      </c>
      <c r="F1360">
        <f>IFERROR(IF('SUIVI VENTES 403e'!$A1346&lt;&gt;"",ROUND($E1360*$A1360,2),""),"")</f>
        <v>-29.8</v>
      </c>
      <c r="G1360">
        <f>IFERROR(IF('SUIVI VENTES 403e'!$A1346&lt;&gt;"",YEAR('SUIVI VENTES 403e'!$G1346),""),"")</f>
        <v>2022</v>
      </c>
      <c r="H1360">
        <f>IFERROR(IF('SUIVI VENTES 403e'!$A1346&lt;&gt;"",MONTH('SUIVI VENTES 403e'!$G1346),""),"")</f>
        <v>10</v>
      </c>
    </row>
    <row r="1361" spans="1:8" x14ac:dyDescent="0.25">
      <c r="A1361">
        <f>IFERROR('SUIVI VENTES 403e'!B1347*(INDEX(traitement!$A$2:$B$10,MATCH('SUIVI VENTES 403e'!$H1347,traitement!$A$2:$A$10,0),2)),"")</f>
        <v>2</v>
      </c>
      <c r="B1361">
        <f>IFERROR('SUIVI VENTES 403e'!F1347,"")</f>
        <v>0</v>
      </c>
      <c r="C1361">
        <f>IFERROR(IF('SUIVI VENTES 403e'!$A1347&lt;&gt;"",ROUND($B1361/$A1361,2),""),"")</f>
        <v>0</v>
      </c>
      <c r="D1361" cm="1">
        <f t="array" ref="D1361">IFERROR(INDEX($F$3:$R$7,MATCH($G1361,$F$4:$F$7,0),MATCH($H1361,$F$3:$R$3,0)+1),"")</f>
        <v>12</v>
      </c>
      <c r="E1361">
        <f>IFERROR(IF('SUIVI VENTES 403e'!$A1347&lt;&gt;"",ROUND((($C1361/1.2)-$D1361),2),""),"")</f>
        <v>-12</v>
      </c>
      <c r="F1361">
        <f>IFERROR(IF('SUIVI VENTES 403e'!$A1347&lt;&gt;"",ROUND($E1361*$A1361,2),""),"")</f>
        <v>-24</v>
      </c>
      <c r="G1361">
        <f>IFERROR(IF('SUIVI VENTES 403e'!$A1347&lt;&gt;"",YEAR('SUIVI VENTES 403e'!$G1347),""),"")</f>
        <v>2022</v>
      </c>
      <c r="H1361">
        <f>IFERROR(IF('SUIVI VENTES 403e'!$A1347&lt;&gt;"",MONTH('SUIVI VENTES 403e'!$G1347),""),"")</f>
        <v>10</v>
      </c>
    </row>
    <row r="1362" spans="1:8" x14ac:dyDescent="0.25">
      <c r="A1362">
        <f>IFERROR('SUIVI VENTES 403e'!B1348*(INDEX(traitement!$A$2:$B$10,MATCH('SUIVI VENTES 403e'!$H1348,traitement!$A$2:$A$10,0),2)),"")</f>
        <v>0.5</v>
      </c>
      <c r="B1362">
        <f>IFERROR('SUIVI VENTES 403e'!F1348,"")</f>
        <v>0</v>
      </c>
      <c r="C1362">
        <f>IFERROR(IF('SUIVI VENTES 403e'!$A1348&lt;&gt;"",ROUND($B1362/$A1362,2),""),"")</f>
        <v>0</v>
      </c>
      <c r="D1362" cm="1">
        <f t="array" ref="D1362">IFERROR(INDEX($F$3:$R$7,MATCH($G1362,$F$4:$F$7,0),MATCH($H1362,$F$3:$R$3,0)+1),"")</f>
        <v>12</v>
      </c>
      <c r="E1362">
        <f>IFERROR(IF('SUIVI VENTES 403e'!$A1348&lt;&gt;"",ROUND((($C1362/1.2)-$D1362),2),""),"")</f>
        <v>-12</v>
      </c>
      <c r="F1362">
        <f>IFERROR(IF('SUIVI VENTES 403e'!$A1348&lt;&gt;"",ROUND($E1362*$A1362,2),""),"")</f>
        <v>-6</v>
      </c>
      <c r="G1362">
        <f>IFERROR(IF('SUIVI VENTES 403e'!$A1348&lt;&gt;"",YEAR('SUIVI VENTES 403e'!$G1348),""),"")</f>
        <v>2022</v>
      </c>
      <c r="H1362">
        <f>IFERROR(IF('SUIVI VENTES 403e'!$A1348&lt;&gt;"",MONTH('SUIVI VENTES 403e'!$G1348),""),"")</f>
        <v>10</v>
      </c>
    </row>
    <row r="1363" spans="1:8" x14ac:dyDescent="0.25">
      <c r="A1363">
        <f>IFERROR('SUIVI VENTES 403e'!B1349*(INDEX(traitement!$A$2:$B$10,MATCH('SUIVI VENTES 403e'!$H1349,traitement!$A$2:$A$10,0),2)),"")</f>
        <v>10</v>
      </c>
      <c r="B1363">
        <f>IFERROR('SUIVI VENTES 403e'!F1349,"")</f>
        <v>108.33</v>
      </c>
      <c r="C1363">
        <f>IFERROR(IF('SUIVI VENTES 403e'!$A1349&lt;&gt;"",ROUND($B1363/$A1363,2),""),"")</f>
        <v>10.83</v>
      </c>
      <c r="D1363" cm="1">
        <f t="array" ref="D1363">IFERROR(INDEX($F$3:$R$7,MATCH($G1363,$F$4:$F$7,0),MATCH($H1363,$F$3:$R$3,0)+1),"")</f>
        <v>12</v>
      </c>
      <c r="E1363">
        <f>IFERROR(IF('SUIVI VENTES 403e'!$A1349&lt;&gt;"",ROUND((($C1363/1.2)-$D1363),2),""),"")</f>
        <v>-2.98</v>
      </c>
      <c r="F1363">
        <f>IFERROR(IF('SUIVI VENTES 403e'!$A1349&lt;&gt;"",ROUND($E1363*$A1363,2),""),"")</f>
        <v>-29.8</v>
      </c>
      <c r="G1363">
        <f>IFERROR(IF('SUIVI VENTES 403e'!$A1349&lt;&gt;"",YEAR('SUIVI VENTES 403e'!$G1349),""),"")</f>
        <v>2022</v>
      </c>
      <c r="H1363">
        <f>IFERROR(IF('SUIVI VENTES 403e'!$A1349&lt;&gt;"",MONTH('SUIVI VENTES 403e'!$G1349),""),"")</f>
        <v>10</v>
      </c>
    </row>
    <row r="1364" spans="1:8" x14ac:dyDescent="0.25">
      <c r="A1364">
        <f>IFERROR('SUIVI VENTES 403e'!B1350*(INDEX(traitement!$A$2:$B$10,MATCH('SUIVI VENTES 403e'!$H1350,traitement!$A$2:$A$10,0),2)),"")</f>
        <v>1</v>
      </c>
      <c r="B1364">
        <f>IFERROR('SUIVI VENTES 403e'!F1350,"")</f>
        <v>0</v>
      </c>
      <c r="C1364">
        <f>IFERROR(IF('SUIVI VENTES 403e'!$A1350&lt;&gt;"",ROUND($B1364/$A1364,2),""),"")</f>
        <v>0</v>
      </c>
      <c r="D1364" cm="1">
        <f t="array" ref="D1364">IFERROR(INDEX($F$3:$R$7,MATCH($G1364,$F$4:$F$7,0),MATCH($H1364,$F$3:$R$3,0)+1),"")</f>
        <v>12</v>
      </c>
      <c r="E1364">
        <f>IFERROR(IF('SUIVI VENTES 403e'!$A1350&lt;&gt;"",ROUND((($C1364/1.2)-$D1364),2),""),"")</f>
        <v>-12</v>
      </c>
      <c r="F1364">
        <f>IFERROR(IF('SUIVI VENTES 403e'!$A1350&lt;&gt;"",ROUND($E1364*$A1364,2),""),"")</f>
        <v>-12</v>
      </c>
      <c r="G1364">
        <f>IFERROR(IF('SUIVI VENTES 403e'!$A1350&lt;&gt;"",YEAR('SUIVI VENTES 403e'!$G1350),""),"")</f>
        <v>2022</v>
      </c>
      <c r="H1364">
        <f>IFERROR(IF('SUIVI VENTES 403e'!$A1350&lt;&gt;"",MONTH('SUIVI VENTES 403e'!$G1350),""),"")</f>
        <v>10</v>
      </c>
    </row>
    <row r="1365" spans="1:8" x14ac:dyDescent="0.25">
      <c r="A1365">
        <f>IFERROR('SUIVI VENTES 403e'!B1351*(INDEX(traitement!$A$2:$B$10,MATCH('SUIVI VENTES 403e'!$H1351,traitement!$A$2:$A$10,0),2)),"")</f>
        <v>1</v>
      </c>
      <c r="B1365">
        <f>IFERROR('SUIVI VENTES 403e'!F1351,"")</f>
        <v>0</v>
      </c>
      <c r="C1365">
        <f>IFERROR(IF('SUIVI VENTES 403e'!$A1351&lt;&gt;"",ROUND($B1365/$A1365,2),""),"")</f>
        <v>0</v>
      </c>
      <c r="D1365" cm="1">
        <f t="array" ref="D1365">IFERROR(INDEX($F$3:$R$7,MATCH($G1365,$F$4:$F$7,0),MATCH($H1365,$F$3:$R$3,0)+1),"")</f>
        <v>12</v>
      </c>
      <c r="E1365">
        <f>IFERROR(IF('SUIVI VENTES 403e'!$A1351&lt;&gt;"",ROUND((($C1365/1.2)-$D1365),2),""),"")</f>
        <v>-12</v>
      </c>
      <c r="F1365">
        <f>IFERROR(IF('SUIVI VENTES 403e'!$A1351&lt;&gt;"",ROUND($E1365*$A1365,2),""),"")</f>
        <v>-12</v>
      </c>
      <c r="G1365">
        <f>IFERROR(IF('SUIVI VENTES 403e'!$A1351&lt;&gt;"",YEAR('SUIVI VENTES 403e'!$G1351),""),"")</f>
        <v>2022</v>
      </c>
      <c r="H1365">
        <f>IFERROR(IF('SUIVI VENTES 403e'!$A1351&lt;&gt;"",MONTH('SUIVI VENTES 403e'!$G1351),""),"")</f>
        <v>10</v>
      </c>
    </row>
    <row r="1366" spans="1:8" x14ac:dyDescent="0.25">
      <c r="A1366">
        <f>IFERROR('SUIVI VENTES 403e'!B1352*(INDEX(traitement!$A$2:$B$10,MATCH('SUIVI VENTES 403e'!$H1352,traitement!$A$2:$A$10,0),2)),"")</f>
        <v>12</v>
      </c>
      <c r="B1366">
        <f>IFERROR('SUIVI VENTES 403e'!F1352,"")</f>
        <v>130</v>
      </c>
      <c r="C1366">
        <f>IFERROR(IF('SUIVI VENTES 403e'!$A1352&lt;&gt;"",ROUND($B1366/$A1366,2),""),"")</f>
        <v>10.83</v>
      </c>
      <c r="D1366" cm="1">
        <f t="array" ref="D1366">IFERROR(INDEX($F$3:$R$7,MATCH($G1366,$F$4:$F$7,0),MATCH($H1366,$F$3:$R$3,0)+1),"")</f>
        <v>12</v>
      </c>
      <c r="E1366">
        <f>IFERROR(IF('SUIVI VENTES 403e'!$A1352&lt;&gt;"",ROUND((($C1366/1.2)-$D1366),2),""),"")</f>
        <v>-2.98</v>
      </c>
      <c r="F1366">
        <f>IFERROR(IF('SUIVI VENTES 403e'!$A1352&lt;&gt;"",ROUND($E1366*$A1366,2),""),"")</f>
        <v>-35.76</v>
      </c>
      <c r="G1366">
        <f>IFERROR(IF('SUIVI VENTES 403e'!$A1352&lt;&gt;"",YEAR('SUIVI VENTES 403e'!$G1352),""),"")</f>
        <v>2022</v>
      </c>
      <c r="H1366">
        <f>IFERROR(IF('SUIVI VENTES 403e'!$A1352&lt;&gt;"",MONTH('SUIVI VENTES 403e'!$G1352),""),"")</f>
        <v>10</v>
      </c>
    </row>
    <row r="1367" spans="1:8" x14ac:dyDescent="0.25">
      <c r="A1367">
        <f>IFERROR('SUIVI VENTES 403e'!B1353*(INDEX(traitement!$A$2:$B$10,MATCH('SUIVI VENTES 403e'!$H1353,traitement!$A$2:$A$10,0),2)),"")</f>
        <v>2</v>
      </c>
      <c r="B1367">
        <f>IFERROR('SUIVI VENTES 403e'!F1353,"")</f>
        <v>0</v>
      </c>
      <c r="C1367">
        <f>IFERROR(IF('SUIVI VENTES 403e'!$A1353&lt;&gt;"",ROUND($B1367/$A1367,2),""),"")</f>
        <v>0</v>
      </c>
      <c r="D1367" cm="1">
        <f t="array" ref="D1367">IFERROR(INDEX($F$3:$R$7,MATCH($G1367,$F$4:$F$7,0),MATCH($H1367,$F$3:$R$3,0)+1),"")</f>
        <v>12</v>
      </c>
      <c r="E1367">
        <f>IFERROR(IF('SUIVI VENTES 403e'!$A1353&lt;&gt;"",ROUND((($C1367/1.2)-$D1367),2),""),"")</f>
        <v>-12</v>
      </c>
      <c r="F1367">
        <f>IFERROR(IF('SUIVI VENTES 403e'!$A1353&lt;&gt;"",ROUND($E1367*$A1367,2),""),"")</f>
        <v>-24</v>
      </c>
      <c r="G1367">
        <f>IFERROR(IF('SUIVI VENTES 403e'!$A1353&lt;&gt;"",YEAR('SUIVI VENTES 403e'!$G1353),""),"")</f>
        <v>2022</v>
      </c>
      <c r="H1367">
        <f>IFERROR(IF('SUIVI VENTES 403e'!$A1353&lt;&gt;"",MONTH('SUIVI VENTES 403e'!$G1353),""),"")</f>
        <v>10</v>
      </c>
    </row>
    <row r="1368" spans="1:8" x14ac:dyDescent="0.25">
      <c r="A1368">
        <f>IFERROR('SUIVI VENTES 403e'!B1354*(INDEX(traitement!$A$2:$B$10,MATCH('SUIVI VENTES 403e'!$H1354,traitement!$A$2:$A$10,0),2)),"")</f>
        <v>15</v>
      </c>
      <c r="B1368">
        <f>IFERROR('SUIVI VENTES 403e'!F1354,"")</f>
        <v>162.5</v>
      </c>
      <c r="C1368">
        <f>IFERROR(IF('SUIVI VENTES 403e'!$A1354&lt;&gt;"",ROUND($B1368/$A1368,2),""),"")</f>
        <v>10.83</v>
      </c>
      <c r="D1368" cm="1">
        <f t="array" ref="D1368">IFERROR(INDEX($F$3:$R$7,MATCH($G1368,$F$4:$F$7,0),MATCH($H1368,$F$3:$R$3,0)+1),"")</f>
        <v>12</v>
      </c>
      <c r="E1368">
        <f>IFERROR(IF('SUIVI VENTES 403e'!$A1354&lt;&gt;"",ROUND((($C1368/1.2)-$D1368),2),""),"")</f>
        <v>-2.98</v>
      </c>
      <c r="F1368">
        <f>IFERROR(IF('SUIVI VENTES 403e'!$A1354&lt;&gt;"",ROUND($E1368*$A1368,2),""),"")</f>
        <v>-44.7</v>
      </c>
      <c r="G1368">
        <f>IFERROR(IF('SUIVI VENTES 403e'!$A1354&lt;&gt;"",YEAR('SUIVI VENTES 403e'!$G1354),""),"")</f>
        <v>2022</v>
      </c>
      <c r="H1368">
        <f>IFERROR(IF('SUIVI VENTES 403e'!$A1354&lt;&gt;"",MONTH('SUIVI VENTES 403e'!$G1354),""),"")</f>
        <v>10</v>
      </c>
    </row>
    <row r="1369" spans="1:8" x14ac:dyDescent="0.25">
      <c r="A1369">
        <f>IFERROR('SUIVI VENTES 403e'!B1355*(INDEX(traitement!$A$2:$B$10,MATCH('SUIVI VENTES 403e'!$H1355,traitement!$A$2:$A$10,0),2)),"")</f>
        <v>3</v>
      </c>
      <c r="B1369">
        <f>IFERROR('SUIVI VENTES 403e'!F1355,"")</f>
        <v>0</v>
      </c>
      <c r="C1369">
        <f>IFERROR(IF('SUIVI VENTES 403e'!$A1355&lt;&gt;"",ROUND($B1369/$A1369,2),""),"")</f>
        <v>0</v>
      </c>
      <c r="D1369" cm="1">
        <f t="array" ref="D1369">IFERROR(INDEX($F$3:$R$7,MATCH($G1369,$F$4:$F$7,0),MATCH($H1369,$F$3:$R$3,0)+1),"")</f>
        <v>12</v>
      </c>
      <c r="E1369">
        <f>IFERROR(IF('SUIVI VENTES 403e'!$A1355&lt;&gt;"",ROUND((($C1369/1.2)-$D1369),2),""),"")</f>
        <v>-12</v>
      </c>
      <c r="F1369">
        <f>IFERROR(IF('SUIVI VENTES 403e'!$A1355&lt;&gt;"",ROUND($E1369*$A1369,2),""),"")</f>
        <v>-36</v>
      </c>
      <c r="G1369">
        <f>IFERROR(IF('SUIVI VENTES 403e'!$A1355&lt;&gt;"",YEAR('SUIVI VENTES 403e'!$G1355),""),"")</f>
        <v>2022</v>
      </c>
      <c r="H1369">
        <f>IFERROR(IF('SUIVI VENTES 403e'!$A1355&lt;&gt;"",MONTH('SUIVI VENTES 403e'!$G1355),""),"")</f>
        <v>10</v>
      </c>
    </row>
    <row r="1370" spans="1:8" x14ac:dyDescent="0.25">
      <c r="A1370">
        <f>IFERROR('SUIVI VENTES 403e'!B1356*(INDEX(traitement!$A$2:$B$10,MATCH('SUIVI VENTES 403e'!$H1356,traitement!$A$2:$A$10,0),2)),"")</f>
        <v>50</v>
      </c>
      <c r="B1370">
        <f>IFERROR('SUIVI VENTES 403e'!F1356,"")</f>
        <v>541.66999999999996</v>
      </c>
      <c r="C1370">
        <f>IFERROR(IF('SUIVI VENTES 403e'!$A1356&lt;&gt;"",ROUND($B1370/$A1370,2),""),"")</f>
        <v>10.83</v>
      </c>
      <c r="D1370" cm="1">
        <f t="array" ref="D1370">IFERROR(INDEX($F$3:$R$7,MATCH($G1370,$F$4:$F$7,0),MATCH($H1370,$F$3:$R$3,0)+1),"")</f>
        <v>12</v>
      </c>
      <c r="E1370">
        <f>IFERROR(IF('SUIVI VENTES 403e'!$A1356&lt;&gt;"",ROUND((($C1370/1.2)-$D1370),2),""),"")</f>
        <v>-2.98</v>
      </c>
      <c r="F1370">
        <f>IFERROR(IF('SUIVI VENTES 403e'!$A1356&lt;&gt;"",ROUND($E1370*$A1370,2),""),"")</f>
        <v>-149</v>
      </c>
      <c r="G1370">
        <f>IFERROR(IF('SUIVI VENTES 403e'!$A1356&lt;&gt;"",YEAR('SUIVI VENTES 403e'!$G1356),""),"")</f>
        <v>2022</v>
      </c>
      <c r="H1370">
        <f>IFERROR(IF('SUIVI VENTES 403e'!$A1356&lt;&gt;"",MONTH('SUIVI VENTES 403e'!$G1356),""),"")</f>
        <v>10</v>
      </c>
    </row>
    <row r="1371" spans="1:8" x14ac:dyDescent="0.25">
      <c r="A1371">
        <f>IFERROR('SUIVI VENTES 403e'!B1357*(INDEX(traitement!$A$2:$B$10,MATCH('SUIVI VENTES 403e'!$H1357,traitement!$A$2:$A$10,0),2)),"")</f>
        <v>10</v>
      </c>
      <c r="B1371">
        <f>IFERROR('SUIVI VENTES 403e'!F1357,"")</f>
        <v>0</v>
      </c>
      <c r="C1371">
        <f>IFERROR(IF('SUIVI VENTES 403e'!$A1357&lt;&gt;"",ROUND($B1371/$A1371,2),""),"")</f>
        <v>0</v>
      </c>
      <c r="D1371" cm="1">
        <f t="array" ref="D1371">IFERROR(INDEX($F$3:$R$7,MATCH($G1371,$F$4:$F$7,0),MATCH($H1371,$F$3:$R$3,0)+1),"")</f>
        <v>12</v>
      </c>
      <c r="E1371">
        <f>IFERROR(IF('SUIVI VENTES 403e'!$A1357&lt;&gt;"",ROUND((($C1371/1.2)-$D1371),2),""),"")</f>
        <v>-12</v>
      </c>
      <c r="F1371">
        <f>IFERROR(IF('SUIVI VENTES 403e'!$A1357&lt;&gt;"",ROUND($E1371*$A1371,2),""),"")</f>
        <v>-120</v>
      </c>
      <c r="G1371">
        <f>IFERROR(IF('SUIVI VENTES 403e'!$A1357&lt;&gt;"",YEAR('SUIVI VENTES 403e'!$G1357),""),"")</f>
        <v>2022</v>
      </c>
      <c r="H1371">
        <f>IFERROR(IF('SUIVI VENTES 403e'!$A1357&lt;&gt;"",MONTH('SUIVI VENTES 403e'!$G1357),""),"")</f>
        <v>10</v>
      </c>
    </row>
    <row r="1372" spans="1:8" x14ac:dyDescent="0.25">
      <c r="A1372">
        <f>IFERROR('SUIVI VENTES 403e'!B1358*(INDEX(traitement!$A$2:$B$10,MATCH('SUIVI VENTES 403e'!$H1358,traitement!$A$2:$A$10,0),2)),"")</f>
        <v>12</v>
      </c>
      <c r="B1372">
        <f>IFERROR('SUIVI VENTES 403e'!F1358,"")</f>
        <v>130</v>
      </c>
      <c r="C1372">
        <f>IFERROR(IF('SUIVI VENTES 403e'!$A1358&lt;&gt;"",ROUND($B1372/$A1372,2),""),"")</f>
        <v>10.83</v>
      </c>
      <c r="D1372" cm="1">
        <f t="array" ref="D1372">IFERROR(INDEX($F$3:$R$7,MATCH($G1372,$F$4:$F$7,0),MATCH($H1372,$F$3:$R$3,0)+1),"")</f>
        <v>12</v>
      </c>
      <c r="E1372">
        <f>IFERROR(IF('SUIVI VENTES 403e'!$A1358&lt;&gt;"",ROUND((($C1372/1.2)-$D1372),2),""),"")</f>
        <v>-2.98</v>
      </c>
      <c r="F1372">
        <f>IFERROR(IF('SUIVI VENTES 403e'!$A1358&lt;&gt;"",ROUND($E1372*$A1372,2),""),"")</f>
        <v>-35.76</v>
      </c>
      <c r="G1372">
        <f>IFERROR(IF('SUIVI VENTES 403e'!$A1358&lt;&gt;"",YEAR('SUIVI VENTES 403e'!$G1358),""),"")</f>
        <v>2022</v>
      </c>
      <c r="H1372">
        <f>IFERROR(IF('SUIVI VENTES 403e'!$A1358&lt;&gt;"",MONTH('SUIVI VENTES 403e'!$G1358),""),"")</f>
        <v>10</v>
      </c>
    </row>
    <row r="1373" spans="1:8" x14ac:dyDescent="0.25">
      <c r="A1373">
        <f>IFERROR('SUIVI VENTES 403e'!B1359*(INDEX(traitement!$A$2:$B$10,MATCH('SUIVI VENTES 403e'!$H1359,traitement!$A$2:$A$10,0),2)),"")</f>
        <v>2</v>
      </c>
      <c r="B1373">
        <f>IFERROR('SUIVI VENTES 403e'!F1359,"")</f>
        <v>0</v>
      </c>
      <c r="C1373">
        <f>IFERROR(IF('SUIVI VENTES 403e'!$A1359&lt;&gt;"",ROUND($B1373/$A1373,2),""),"")</f>
        <v>0</v>
      </c>
      <c r="D1373" cm="1">
        <f t="array" ref="D1373">IFERROR(INDEX($F$3:$R$7,MATCH($G1373,$F$4:$F$7,0),MATCH($H1373,$F$3:$R$3,0)+1),"")</f>
        <v>12</v>
      </c>
      <c r="E1373">
        <f>IFERROR(IF('SUIVI VENTES 403e'!$A1359&lt;&gt;"",ROUND((($C1373/1.2)-$D1373),2),""),"")</f>
        <v>-12</v>
      </c>
      <c r="F1373">
        <f>IFERROR(IF('SUIVI VENTES 403e'!$A1359&lt;&gt;"",ROUND($E1373*$A1373,2),""),"")</f>
        <v>-24</v>
      </c>
      <c r="G1373">
        <f>IFERROR(IF('SUIVI VENTES 403e'!$A1359&lt;&gt;"",YEAR('SUIVI VENTES 403e'!$G1359),""),"")</f>
        <v>2022</v>
      </c>
      <c r="H1373">
        <f>IFERROR(IF('SUIVI VENTES 403e'!$A1359&lt;&gt;"",MONTH('SUIVI VENTES 403e'!$G1359),""),"")</f>
        <v>10</v>
      </c>
    </row>
    <row r="1374" spans="1:8" x14ac:dyDescent="0.25">
      <c r="A1374">
        <f>IFERROR('SUIVI VENTES 403e'!B1360*(INDEX(traitement!$A$2:$B$10,MATCH('SUIVI VENTES 403e'!$H1360,traitement!$A$2:$A$10,0),2)),"")</f>
        <v>0.5</v>
      </c>
      <c r="B1374">
        <f>IFERROR('SUIVI VENTES 403e'!F1360,"")</f>
        <v>0</v>
      </c>
      <c r="C1374">
        <f>IFERROR(IF('SUIVI VENTES 403e'!$A1360&lt;&gt;"",ROUND($B1374/$A1374,2),""),"")</f>
        <v>0</v>
      </c>
      <c r="D1374" cm="1">
        <f t="array" ref="D1374">IFERROR(INDEX($F$3:$R$7,MATCH($G1374,$F$4:$F$7,0),MATCH($H1374,$F$3:$R$3,0)+1),"")</f>
        <v>12</v>
      </c>
      <c r="E1374">
        <f>IFERROR(IF('SUIVI VENTES 403e'!$A1360&lt;&gt;"",ROUND((($C1374/1.2)-$D1374),2),""),"")</f>
        <v>-12</v>
      </c>
      <c r="F1374">
        <f>IFERROR(IF('SUIVI VENTES 403e'!$A1360&lt;&gt;"",ROUND($E1374*$A1374,2),""),"")</f>
        <v>-6</v>
      </c>
      <c r="G1374">
        <f>IFERROR(IF('SUIVI VENTES 403e'!$A1360&lt;&gt;"",YEAR('SUIVI VENTES 403e'!$G1360),""),"")</f>
        <v>2022</v>
      </c>
      <c r="H1374">
        <f>IFERROR(IF('SUIVI VENTES 403e'!$A1360&lt;&gt;"",MONTH('SUIVI VENTES 403e'!$G1360),""),"")</f>
        <v>10</v>
      </c>
    </row>
    <row r="1375" spans="1:8" x14ac:dyDescent="0.25">
      <c r="A1375">
        <f>IFERROR('SUIVI VENTES 403e'!B1361*(INDEX(traitement!$A$2:$B$10,MATCH('SUIVI VENTES 403e'!$H1361,traitement!$A$2:$A$10,0),2)),"")</f>
        <v>5</v>
      </c>
      <c r="B1375">
        <f>IFERROR('SUIVI VENTES 403e'!F1361,"")</f>
        <v>54.17</v>
      </c>
      <c r="C1375">
        <f>IFERROR(IF('SUIVI VENTES 403e'!$A1361&lt;&gt;"",ROUND($B1375/$A1375,2),""),"")</f>
        <v>10.83</v>
      </c>
      <c r="D1375" cm="1">
        <f t="array" ref="D1375">IFERROR(INDEX($F$3:$R$7,MATCH($G1375,$F$4:$F$7,0),MATCH($H1375,$F$3:$R$3,0)+1),"")</f>
        <v>12</v>
      </c>
      <c r="E1375">
        <f>IFERROR(IF('SUIVI VENTES 403e'!$A1361&lt;&gt;"",ROUND((($C1375/1.2)-$D1375),2),""),"")</f>
        <v>-2.98</v>
      </c>
      <c r="F1375">
        <f>IFERROR(IF('SUIVI VENTES 403e'!$A1361&lt;&gt;"",ROUND($E1375*$A1375,2),""),"")</f>
        <v>-14.9</v>
      </c>
      <c r="G1375">
        <f>IFERROR(IF('SUIVI VENTES 403e'!$A1361&lt;&gt;"",YEAR('SUIVI VENTES 403e'!$G1361),""),"")</f>
        <v>2022</v>
      </c>
      <c r="H1375">
        <f>IFERROR(IF('SUIVI VENTES 403e'!$A1361&lt;&gt;"",MONTH('SUIVI VENTES 403e'!$G1361),""),"")</f>
        <v>10</v>
      </c>
    </row>
    <row r="1376" spans="1:8" x14ac:dyDescent="0.25">
      <c r="A1376">
        <f>IFERROR('SUIVI VENTES 403e'!B1362*(INDEX(traitement!$A$2:$B$10,MATCH('SUIVI VENTES 403e'!$H1362,traitement!$A$2:$A$10,0),2)),"")</f>
        <v>1</v>
      </c>
      <c r="B1376">
        <f>IFERROR('SUIVI VENTES 403e'!F1362,"")</f>
        <v>0</v>
      </c>
      <c r="C1376">
        <f>IFERROR(IF('SUIVI VENTES 403e'!$A1362&lt;&gt;"",ROUND($B1376/$A1376,2),""),"")</f>
        <v>0</v>
      </c>
      <c r="D1376" cm="1">
        <f t="array" ref="D1376">IFERROR(INDEX($F$3:$R$7,MATCH($G1376,$F$4:$F$7,0),MATCH($H1376,$F$3:$R$3,0)+1),"")</f>
        <v>12</v>
      </c>
      <c r="E1376">
        <f>IFERROR(IF('SUIVI VENTES 403e'!$A1362&lt;&gt;"",ROUND((($C1376/1.2)-$D1376),2),""),"")</f>
        <v>-12</v>
      </c>
      <c r="F1376">
        <f>IFERROR(IF('SUIVI VENTES 403e'!$A1362&lt;&gt;"",ROUND($E1376*$A1376,2),""),"")</f>
        <v>-12</v>
      </c>
      <c r="G1376">
        <f>IFERROR(IF('SUIVI VENTES 403e'!$A1362&lt;&gt;"",YEAR('SUIVI VENTES 403e'!$G1362),""),"")</f>
        <v>2022</v>
      </c>
      <c r="H1376">
        <f>IFERROR(IF('SUIVI VENTES 403e'!$A1362&lt;&gt;"",MONTH('SUIVI VENTES 403e'!$G1362),""),"")</f>
        <v>10</v>
      </c>
    </row>
    <row r="1377" spans="1:8" x14ac:dyDescent="0.25">
      <c r="A1377">
        <f>IFERROR('SUIVI VENTES 403e'!B1363*(INDEX(traitement!$A$2:$B$10,MATCH('SUIVI VENTES 403e'!$H1363,traitement!$A$2:$A$10,0),2)),"")</f>
        <v>10</v>
      </c>
      <c r="B1377">
        <f>IFERROR('SUIVI VENTES 403e'!F1363,"")</f>
        <v>108.33</v>
      </c>
      <c r="C1377">
        <f>IFERROR(IF('SUIVI VENTES 403e'!$A1363&lt;&gt;"",ROUND($B1377/$A1377,2),""),"")</f>
        <v>10.83</v>
      </c>
      <c r="D1377" cm="1">
        <f t="array" ref="D1377">IFERROR(INDEX($F$3:$R$7,MATCH($G1377,$F$4:$F$7,0),MATCH($H1377,$F$3:$R$3,0)+1),"")</f>
        <v>12</v>
      </c>
      <c r="E1377">
        <f>IFERROR(IF('SUIVI VENTES 403e'!$A1363&lt;&gt;"",ROUND((($C1377/1.2)-$D1377),2),""),"")</f>
        <v>-2.98</v>
      </c>
      <c r="F1377">
        <f>IFERROR(IF('SUIVI VENTES 403e'!$A1363&lt;&gt;"",ROUND($E1377*$A1377,2),""),"")</f>
        <v>-29.8</v>
      </c>
      <c r="G1377">
        <f>IFERROR(IF('SUIVI VENTES 403e'!$A1363&lt;&gt;"",YEAR('SUIVI VENTES 403e'!$G1363),""),"")</f>
        <v>2022</v>
      </c>
      <c r="H1377">
        <f>IFERROR(IF('SUIVI VENTES 403e'!$A1363&lt;&gt;"",MONTH('SUIVI VENTES 403e'!$G1363),""),"")</f>
        <v>10</v>
      </c>
    </row>
    <row r="1378" spans="1:8" x14ac:dyDescent="0.25">
      <c r="A1378">
        <f>IFERROR('SUIVI VENTES 403e'!B1364*(INDEX(traitement!$A$2:$B$10,MATCH('SUIVI VENTES 403e'!$H1364,traitement!$A$2:$A$10,0),2)),"")</f>
        <v>2</v>
      </c>
      <c r="B1378">
        <f>IFERROR('SUIVI VENTES 403e'!F1364,"")</f>
        <v>0</v>
      </c>
      <c r="C1378">
        <f>IFERROR(IF('SUIVI VENTES 403e'!$A1364&lt;&gt;"",ROUND($B1378/$A1378,2),""),"")</f>
        <v>0</v>
      </c>
      <c r="D1378" cm="1">
        <f t="array" ref="D1378">IFERROR(INDEX($F$3:$R$7,MATCH($G1378,$F$4:$F$7,0),MATCH($H1378,$F$3:$R$3,0)+1),"")</f>
        <v>12</v>
      </c>
      <c r="E1378">
        <f>IFERROR(IF('SUIVI VENTES 403e'!$A1364&lt;&gt;"",ROUND((($C1378/1.2)-$D1378),2),""),"")</f>
        <v>-12</v>
      </c>
      <c r="F1378">
        <f>IFERROR(IF('SUIVI VENTES 403e'!$A1364&lt;&gt;"",ROUND($E1378*$A1378,2),""),"")</f>
        <v>-24</v>
      </c>
      <c r="G1378">
        <f>IFERROR(IF('SUIVI VENTES 403e'!$A1364&lt;&gt;"",YEAR('SUIVI VENTES 403e'!$G1364),""),"")</f>
        <v>2022</v>
      </c>
      <c r="H1378">
        <f>IFERROR(IF('SUIVI VENTES 403e'!$A1364&lt;&gt;"",MONTH('SUIVI VENTES 403e'!$G1364),""),"")</f>
        <v>10</v>
      </c>
    </row>
    <row r="1379" spans="1:8" x14ac:dyDescent="0.25">
      <c r="A1379">
        <f>IFERROR('SUIVI VENTES 403e'!B1365*(INDEX(traitement!$A$2:$B$10,MATCH('SUIVI VENTES 403e'!$H1365,traitement!$A$2:$A$10,0),2)),"")</f>
        <v>5</v>
      </c>
      <c r="B1379">
        <f>IFERROR('SUIVI VENTES 403e'!F1365,"")</f>
        <v>52.5</v>
      </c>
      <c r="C1379">
        <f>IFERROR(IF('SUIVI VENTES 403e'!$A1365&lt;&gt;"",ROUND($B1379/$A1379,2),""),"")</f>
        <v>10.5</v>
      </c>
      <c r="D1379" cm="1">
        <f t="array" ref="D1379">IFERROR(INDEX($F$3:$R$7,MATCH($G1379,$F$4:$F$7,0),MATCH($H1379,$F$3:$R$3,0)+1),"")</f>
        <v>12</v>
      </c>
      <c r="E1379">
        <f>IFERROR(IF('SUIVI VENTES 403e'!$A1365&lt;&gt;"",ROUND((($C1379/1.2)-$D1379),2),""),"")</f>
        <v>-3.25</v>
      </c>
      <c r="F1379">
        <f>IFERROR(IF('SUIVI VENTES 403e'!$A1365&lt;&gt;"",ROUND($E1379*$A1379,2),""),"")</f>
        <v>-16.25</v>
      </c>
      <c r="G1379">
        <f>IFERROR(IF('SUIVI VENTES 403e'!$A1365&lt;&gt;"",YEAR('SUIVI VENTES 403e'!$G1365),""),"")</f>
        <v>2022</v>
      </c>
      <c r="H1379">
        <f>IFERROR(IF('SUIVI VENTES 403e'!$A1365&lt;&gt;"",MONTH('SUIVI VENTES 403e'!$G1365),""),"")</f>
        <v>10</v>
      </c>
    </row>
    <row r="1380" spans="1:8" x14ac:dyDescent="0.25">
      <c r="A1380">
        <f>IFERROR('SUIVI VENTES 403e'!B1366*(INDEX(traitement!$A$2:$B$10,MATCH('SUIVI VENTES 403e'!$H1366,traitement!$A$2:$A$10,0),2)),"")</f>
        <v>1</v>
      </c>
      <c r="B1380">
        <f>IFERROR('SUIVI VENTES 403e'!F1366,"")</f>
        <v>0</v>
      </c>
      <c r="C1380">
        <f>IFERROR(IF('SUIVI VENTES 403e'!$A1366&lt;&gt;"",ROUND($B1380/$A1380,2),""),"")</f>
        <v>0</v>
      </c>
      <c r="D1380" cm="1">
        <f t="array" ref="D1380">IFERROR(INDEX($F$3:$R$7,MATCH($G1380,$F$4:$F$7,0),MATCH($H1380,$F$3:$R$3,0)+1),"")</f>
        <v>12</v>
      </c>
      <c r="E1380">
        <f>IFERROR(IF('SUIVI VENTES 403e'!$A1366&lt;&gt;"",ROUND((($C1380/1.2)-$D1380),2),""),"")</f>
        <v>-12</v>
      </c>
      <c r="F1380">
        <f>IFERROR(IF('SUIVI VENTES 403e'!$A1366&lt;&gt;"",ROUND($E1380*$A1380,2),""),"")</f>
        <v>-12</v>
      </c>
      <c r="G1380">
        <f>IFERROR(IF('SUIVI VENTES 403e'!$A1366&lt;&gt;"",YEAR('SUIVI VENTES 403e'!$G1366),""),"")</f>
        <v>2022</v>
      </c>
      <c r="H1380">
        <f>IFERROR(IF('SUIVI VENTES 403e'!$A1366&lt;&gt;"",MONTH('SUIVI VENTES 403e'!$G1366),""),"")</f>
        <v>10</v>
      </c>
    </row>
    <row r="1381" spans="1:8" x14ac:dyDescent="0.25">
      <c r="A1381">
        <f>IFERROR('SUIVI VENTES 403e'!B1367*(INDEX(traitement!$A$2:$B$10,MATCH('SUIVI VENTES 403e'!$H1367,traitement!$A$2:$A$10,0),2)),"")</f>
        <v>12</v>
      </c>
      <c r="B1381">
        <f>IFERROR('SUIVI VENTES 403e'!F1367,"")</f>
        <v>130</v>
      </c>
      <c r="C1381">
        <f>IFERROR(IF('SUIVI VENTES 403e'!$A1367&lt;&gt;"",ROUND($B1381/$A1381,2),""),"")</f>
        <v>10.83</v>
      </c>
      <c r="D1381" cm="1">
        <f t="array" ref="D1381">IFERROR(INDEX($F$3:$R$7,MATCH($G1381,$F$4:$F$7,0),MATCH($H1381,$F$3:$R$3,0)+1),"")</f>
        <v>12</v>
      </c>
      <c r="E1381">
        <f>IFERROR(IF('SUIVI VENTES 403e'!$A1367&lt;&gt;"",ROUND((($C1381/1.2)-$D1381),2),""),"")</f>
        <v>-2.98</v>
      </c>
      <c r="F1381">
        <f>IFERROR(IF('SUIVI VENTES 403e'!$A1367&lt;&gt;"",ROUND($E1381*$A1381,2),""),"")</f>
        <v>-35.76</v>
      </c>
      <c r="G1381">
        <f>IFERROR(IF('SUIVI VENTES 403e'!$A1367&lt;&gt;"",YEAR('SUIVI VENTES 403e'!$G1367),""),"")</f>
        <v>2022</v>
      </c>
      <c r="H1381">
        <f>IFERROR(IF('SUIVI VENTES 403e'!$A1367&lt;&gt;"",MONTH('SUIVI VENTES 403e'!$G1367),""),"")</f>
        <v>10</v>
      </c>
    </row>
    <row r="1382" spans="1:8" x14ac:dyDescent="0.25">
      <c r="A1382">
        <f>IFERROR('SUIVI VENTES 403e'!B1368*(INDEX(traitement!$A$2:$B$10,MATCH('SUIVI VENTES 403e'!$H1368,traitement!$A$2:$A$10,0),2)),"")</f>
        <v>2</v>
      </c>
      <c r="B1382">
        <f>IFERROR('SUIVI VENTES 403e'!F1368,"")</f>
        <v>0</v>
      </c>
      <c r="C1382">
        <f>IFERROR(IF('SUIVI VENTES 403e'!$A1368&lt;&gt;"",ROUND($B1382/$A1382,2),""),"")</f>
        <v>0</v>
      </c>
      <c r="D1382" cm="1">
        <f t="array" ref="D1382">IFERROR(INDEX($F$3:$R$7,MATCH($G1382,$F$4:$F$7,0),MATCH($H1382,$F$3:$R$3,0)+1),"")</f>
        <v>12</v>
      </c>
      <c r="E1382">
        <f>IFERROR(IF('SUIVI VENTES 403e'!$A1368&lt;&gt;"",ROUND((($C1382/1.2)-$D1382),2),""),"")</f>
        <v>-12</v>
      </c>
      <c r="F1382">
        <f>IFERROR(IF('SUIVI VENTES 403e'!$A1368&lt;&gt;"",ROUND($E1382*$A1382,2),""),"")</f>
        <v>-24</v>
      </c>
      <c r="G1382">
        <f>IFERROR(IF('SUIVI VENTES 403e'!$A1368&lt;&gt;"",YEAR('SUIVI VENTES 403e'!$G1368),""),"")</f>
        <v>2022</v>
      </c>
      <c r="H1382">
        <f>IFERROR(IF('SUIVI VENTES 403e'!$A1368&lt;&gt;"",MONTH('SUIVI VENTES 403e'!$G1368),""),"")</f>
        <v>10</v>
      </c>
    </row>
    <row r="1383" spans="1:8" x14ac:dyDescent="0.25">
      <c r="A1383">
        <f>IFERROR('SUIVI VENTES 403e'!B1369*(INDEX(traitement!$A$2:$B$10,MATCH('SUIVI VENTES 403e'!$H1369,traitement!$A$2:$A$10,0),2)),"")</f>
        <v>10</v>
      </c>
      <c r="B1383">
        <f>IFERROR('SUIVI VENTES 403e'!F1369,"")</f>
        <v>108.33</v>
      </c>
      <c r="C1383">
        <f>IFERROR(IF('SUIVI VENTES 403e'!$A1369&lt;&gt;"",ROUND($B1383/$A1383,2),""),"")</f>
        <v>10.83</v>
      </c>
      <c r="D1383" cm="1">
        <f t="array" ref="D1383">IFERROR(INDEX($F$3:$R$7,MATCH($G1383,$F$4:$F$7,0),MATCH($H1383,$F$3:$R$3,0)+1),"")</f>
        <v>12</v>
      </c>
      <c r="E1383">
        <f>IFERROR(IF('SUIVI VENTES 403e'!$A1369&lt;&gt;"",ROUND((($C1383/1.2)-$D1383),2),""),"")</f>
        <v>-2.98</v>
      </c>
      <c r="F1383">
        <f>IFERROR(IF('SUIVI VENTES 403e'!$A1369&lt;&gt;"",ROUND($E1383*$A1383,2),""),"")</f>
        <v>-29.8</v>
      </c>
      <c r="G1383">
        <f>IFERROR(IF('SUIVI VENTES 403e'!$A1369&lt;&gt;"",YEAR('SUIVI VENTES 403e'!$G1369),""),"")</f>
        <v>2022</v>
      </c>
      <c r="H1383">
        <f>IFERROR(IF('SUIVI VENTES 403e'!$A1369&lt;&gt;"",MONTH('SUIVI VENTES 403e'!$G1369),""),"")</f>
        <v>10</v>
      </c>
    </row>
    <row r="1384" spans="1:8" x14ac:dyDescent="0.25">
      <c r="A1384">
        <f>IFERROR('SUIVI VENTES 403e'!B1370*(INDEX(traitement!$A$2:$B$10,MATCH('SUIVI VENTES 403e'!$H1370,traitement!$A$2:$A$10,0),2)),"")</f>
        <v>2</v>
      </c>
      <c r="B1384">
        <f>IFERROR('SUIVI VENTES 403e'!F1370,"")</f>
        <v>0</v>
      </c>
      <c r="C1384">
        <f>IFERROR(IF('SUIVI VENTES 403e'!$A1370&lt;&gt;"",ROUND($B1384/$A1384,2),""),"")</f>
        <v>0</v>
      </c>
      <c r="D1384" cm="1">
        <f t="array" ref="D1384">IFERROR(INDEX($F$3:$R$7,MATCH($G1384,$F$4:$F$7,0),MATCH($H1384,$F$3:$R$3,0)+1),"")</f>
        <v>12</v>
      </c>
      <c r="E1384">
        <f>IFERROR(IF('SUIVI VENTES 403e'!$A1370&lt;&gt;"",ROUND((($C1384/1.2)-$D1384),2),""),"")</f>
        <v>-12</v>
      </c>
      <c r="F1384">
        <f>IFERROR(IF('SUIVI VENTES 403e'!$A1370&lt;&gt;"",ROUND($E1384*$A1384,2),""),"")</f>
        <v>-24</v>
      </c>
      <c r="G1384">
        <f>IFERROR(IF('SUIVI VENTES 403e'!$A1370&lt;&gt;"",YEAR('SUIVI VENTES 403e'!$G1370),""),"")</f>
        <v>2022</v>
      </c>
      <c r="H1384">
        <f>IFERROR(IF('SUIVI VENTES 403e'!$A1370&lt;&gt;"",MONTH('SUIVI VENTES 403e'!$G1370),""),"")</f>
        <v>10</v>
      </c>
    </row>
    <row r="1385" spans="1:8" x14ac:dyDescent="0.25">
      <c r="A1385">
        <f>IFERROR('SUIVI VENTES 403e'!B1371*(INDEX(traitement!$A$2:$B$10,MATCH('SUIVI VENTES 403e'!$H1371,traitement!$A$2:$A$10,0),2)),"")</f>
        <v>0.25</v>
      </c>
      <c r="B1385">
        <f>IFERROR('SUIVI VENTES 403e'!F1371,"")</f>
        <v>0</v>
      </c>
      <c r="C1385">
        <f>IFERROR(IF('SUIVI VENTES 403e'!$A1371&lt;&gt;"",ROUND($B1385/$A1385,2),""),"")</f>
        <v>0</v>
      </c>
      <c r="D1385" cm="1">
        <f t="array" ref="D1385">IFERROR(INDEX($F$3:$R$7,MATCH($G1385,$F$4:$F$7,0),MATCH($H1385,$F$3:$R$3,0)+1),"")</f>
        <v>12</v>
      </c>
      <c r="E1385">
        <f>IFERROR(IF('SUIVI VENTES 403e'!$A1371&lt;&gt;"",ROUND((($C1385/1.2)-$D1385),2),""),"")</f>
        <v>-12</v>
      </c>
      <c r="F1385">
        <f>IFERROR(IF('SUIVI VENTES 403e'!$A1371&lt;&gt;"",ROUND($E1385*$A1385,2),""),"")</f>
        <v>-3</v>
      </c>
      <c r="G1385">
        <f>IFERROR(IF('SUIVI VENTES 403e'!$A1371&lt;&gt;"",YEAR('SUIVI VENTES 403e'!$G1371),""),"")</f>
        <v>2022</v>
      </c>
      <c r="H1385">
        <f>IFERROR(IF('SUIVI VENTES 403e'!$A1371&lt;&gt;"",MONTH('SUIVI VENTES 403e'!$G1371),""),"")</f>
        <v>10</v>
      </c>
    </row>
    <row r="1386" spans="1:8" x14ac:dyDescent="0.25">
      <c r="A1386">
        <f>IFERROR('SUIVI VENTES 403e'!B1372*(INDEX(traitement!$A$2:$B$10,MATCH('SUIVI VENTES 403e'!$H1372,traitement!$A$2:$A$10,0),2)),"")</f>
        <v>2.5</v>
      </c>
      <c r="B1386">
        <f>IFERROR('SUIVI VENTES 403e'!F1372,"")</f>
        <v>31.25</v>
      </c>
      <c r="C1386">
        <f>IFERROR(IF('SUIVI VENTES 403e'!$A1372&lt;&gt;"",ROUND($B1386/$A1386,2),""),"")</f>
        <v>12.5</v>
      </c>
      <c r="D1386" cm="1">
        <f t="array" ref="D1386">IFERROR(INDEX($F$3:$R$7,MATCH($G1386,$F$4:$F$7,0),MATCH($H1386,$F$3:$R$3,0)+1),"")</f>
        <v>12</v>
      </c>
      <c r="E1386">
        <f>IFERROR(IF('SUIVI VENTES 403e'!$A1372&lt;&gt;"",ROUND((($C1386/1.2)-$D1386),2),""),"")</f>
        <v>-1.58</v>
      </c>
      <c r="F1386">
        <f>IFERROR(IF('SUIVI VENTES 403e'!$A1372&lt;&gt;"",ROUND($E1386*$A1386,2),""),"")</f>
        <v>-3.95</v>
      </c>
      <c r="G1386">
        <f>IFERROR(IF('SUIVI VENTES 403e'!$A1372&lt;&gt;"",YEAR('SUIVI VENTES 403e'!$G1372),""),"")</f>
        <v>2022</v>
      </c>
      <c r="H1386">
        <f>IFERROR(IF('SUIVI VENTES 403e'!$A1372&lt;&gt;"",MONTH('SUIVI VENTES 403e'!$G1372),""),"")</f>
        <v>10</v>
      </c>
    </row>
    <row r="1387" spans="1:8" x14ac:dyDescent="0.25">
      <c r="A1387">
        <f>IFERROR('SUIVI VENTES 403e'!B1373*(INDEX(traitement!$A$2:$B$10,MATCH('SUIVI VENTES 403e'!$H1373,traitement!$A$2:$A$10,0),2)),"")</f>
        <v>0.5</v>
      </c>
      <c r="B1387">
        <f>IFERROR('SUIVI VENTES 403e'!F1373,"")</f>
        <v>0</v>
      </c>
      <c r="C1387">
        <f>IFERROR(IF('SUIVI VENTES 403e'!$A1373&lt;&gt;"",ROUND($B1387/$A1387,2),""),"")</f>
        <v>0</v>
      </c>
      <c r="D1387" cm="1">
        <f t="array" ref="D1387">IFERROR(INDEX($F$3:$R$7,MATCH($G1387,$F$4:$F$7,0),MATCH($H1387,$F$3:$R$3,0)+1),"")</f>
        <v>12</v>
      </c>
      <c r="E1387">
        <f>IFERROR(IF('SUIVI VENTES 403e'!$A1373&lt;&gt;"",ROUND((($C1387/1.2)-$D1387),2),""),"")</f>
        <v>-12</v>
      </c>
      <c r="F1387">
        <f>IFERROR(IF('SUIVI VENTES 403e'!$A1373&lt;&gt;"",ROUND($E1387*$A1387,2),""),"")</f>
        <v>-6</v>
      </c>
      <c r="G1387">
        <f>IFERROR(IF('SUIVI VENTES 403e'!$A1373&lt;&gt;"",YEAR('SUIVI VENTES 403e'!$G1373),""),"")</f>
        <v>2022</v>
      </c>
      <c r="H1387">
        <f>IFERROR(IF('SUIVI VENTES 403e'!$A1373&lt;&gt;"",MONTH('SUIVI VENTES 403e'!$G1373),""),"")</f>
        <v>10</v>
      </c>
    </row>
    <row r="1388" spans="1:8" x14ac:dyDescent="0.25">
      <c r="A1388">
        <f>IFERROR('SUIVI VENTES 403e'!B1374*(INDEX(traitement!$A$2:$B$10,MATCH('SUIVI VENTES 403e'!$H1374,traitement!$A$2:$A$10,0),2)),"")</f>
        <v>1.25</v>
      </c>
      <c r="B1388">
        <f>IFERROR('SUIVI VENTES 403e'!F1374,"")</f>
        <v>27.08</v>
      </c>
      <c r="C1388">
        <f>IFERROR(IF('SUIVI VENTES 403e'!$A1374&lt;&gt;"",ROUND($B1388/$A1388,2),""),"")</f>
        <v>21.66</v>
      </c>
      <c r="D1388" cm="1">
        <f t="array" ref="D1388">IFERROR(INDEX($F$3:$R$7,MATCH($G1388,$F$4:$F$7,0),MATCH($H1388,$F$3:$R$3,0)+1),"")</f>
        <v>12</v>
      </c>
      <c r="E1388">
        <f>IFERROR(IF('SUIVI VENTES 403e'!$A1374&lt;&gt;"",ROUND((($C1388/1.2)-$D1388),2),""),"")</f>
        <v>6.05</v>
      </c>
      <c r="F1388">
        <f>IFERROR(IF('SUIVI VENTES 403e'!$A1374&lt;&gt;"",ROUND($E1388*$A1388,2),""),"")</f>
        <v>7.56</v>
      </c>
      <c r="G1388">
        <f>IFERROR(IF('SUIVI VENTES 403e'!$A1374&lt;&gt;"",YEAR('SUIVI VENTES 403e'!$G1374),""),"")</f>
        <v>2022</v>
      </c>
      <c r="H1388">
        <f>IFERROR(IF('SUIVI VENTES 403e'!$A1374&lt;&gt;"",MONTH('SUIVI VENTES 403e'!$G1374),""),"")</f>
        <v>10</v>
      </c>
    </row>
    <row r="1389" spans="1:8" x14ac:dyDescent="0.25">
      <c r="A1389">
        <f>IFERROR('SUIVI VENTES 403e'!B1375*(INDEX(traitement!$A$2:$B$10,MATCH('SUIVI VENTES 403e'!$H1375,traitement!$A$2:$A$10,0),2)),"")</f>
        <v>0.25</v>
      </c>
      <c r="B1389">
        <f>IFERROR('SUIVI VENTES 403e'!F1375,"")</f>
        <v>0</v>
      </c>
      <c r="C1389">
        <f>IFERROR(IF('SUIVI VENTES 403e'!$A1375&lt;&gt;"",ROUND($B1389/$A1389,2),""),"")</f>
        <v>0</v>
      </c>
      <c r="D1389" cm="1">
        <f t="array" ref="D1389">IFERROR(INDEX($F$3:$R$7,MATCH($G1389,$F$4:$F$7,0),MATCH($H1389,$F$3:$R$3,0)+1),"")</f>
        <v>12</v>
      </c>
      <c r="E1389">
        <f>IFERROR(IF('SUIVI VENTES 403e'!$A1375&lt;&gt;"",ROUND((($C1389/1.2)-$D1389),2),""),"")</f>
        <v>-12</v>
      </c>
      <c r="F1389">
        <f>IFERROR(IF('SUIVI VENTES 403e'!$A1375&lt;&gt;"",ROUND($E1389*$A1389,2),""),"")</f>
        <v>-3</v>
      </c>
      <c r="G1389">
        <f>IFERROR(IF('SUIVI VENTES 403e'!$A1375&lt;&gt;"",YEAR('SUIVI VENTES 403e'!$G1375),""),"")</f>
        <v>2022</v>
      </c>
      <c r="H1389">
        <f>IFERROR(IF('SUIVI VENTES 403e'!$A1375&lt;&gt;"",MONTH('SUIVI VENTES 403e'!$G1375),""),"")</f>
        <v>10</v>
      </c>
    </row>
    <row r="1390" spans="1:8" x14ac:dyDescent="0.25">
      <c r="A1390">
        <f>IFERROR('SUIVI VENTES 403e'!B1376*(INDEX(traitement!$A$2:$B$10,MATCH('SUIVI VENTES 403e'!$H1376,traitement!$A$2:$A$10,0),2)),"")</f>
        <v>10</v>
      </c>
      <c r="B1390">
        <f>IFERROR('SUIVI VENTES 403e'!F1376,"")</f>
        <v>108.33</v>
      </c>
      <c r="C1390">
        <f>IFERROR(IF('SUIVI VENTES 403e'!$A1376&lt;&gt;"",ROUND($B1390/$A1390,2),""),"")</f>
        <v>10.83</v>
      </c>
      <c r="D1390" cm="1">
        <f t="array" ref="D1390">IFERROR(INDEX($F$3:$R$7,MATCH($G1390,$F$4:$F$7,0),MATCH($H1390,$F$3:$R$3,0)+1),"")</f>
        <v>12</v>
      </c>
      <c r="E1390">
        <f>IFERROR(IF('SUIVI VENTES 403e'!$A1376&lt;&gt;"",ROUND((($C1390/1.2)-$D1390),2),""),"")</f>
        <v>-2.98</v>
      </c>
      <c r="F1390">
        <f>IFERROR(IF('SUIVI VENTES 403e'!$A1376&lt;&gt;"",ROUND($E1390*$A1390,2),""),"")</f>
        <v>-29.8</v>
      </c>
      <c r="G1390">
        <f>IFERROR(IF('SUIVI VENTES 403e'!$A1376&lt;&gt;"",YEAR('SUIVI VENTES 403e'!$G1376),""),"")</f>
        <v>2022</v>
      </c>
      <c r="H1390">
        <f>IFERROR(IF('SUIVI VENTES 403e'!$A1376&lt;&gt;"",MONTH('SUIVI VENTES 403e'!$G1376),""),"")</f>
        <v>10</v>
      </c>
    </row>
    <row r="1391" spans="1:8" x14ac:dyDescent="0.25">
      <c r="A1391">
        <f>IFERROR('SUIVI VENTES 403e'!B1377*(INDEX(traitement!$A$2:$B$10,MATCH('SUIVI VENTES 403e'!$H1377,traitement!$A$2:$A$10,0),2)),"")</f>
        <v>2</v>
      </c>
      <c r="B1391">
        <f>IFERROR('SUIVI VENTES 403e'!F1377,"")</f>
        <v>0</v>
      </c>
      <c r="C1391">
        <f>IFERROR(IF('SUIVI VENTES 403e'!$A1377&lt;&gt;"",ROUND($B1391/$A1391,2),""),"")</f>
        <v>0</v>
      </c>
      <c r="D1391" cm="1">
        <f t="array" ref="D1391">IFERROR(INDEX($F$3:$R$7,MATCH($G1391,$F$4:$F$7,0),MATCH($H1391,$F$3:$R$3,0)+1),"")</f>
        <v>12</v>
      </c>
      <c r="E1391">
        <f>IFERROR(IF('SUIVI VENTES 403e'!$A1377&lt;&gt;"",ROUND((($C1391/1.2)-$D1391),2),""),"")</f>
        <v>-12</v>
      </c>
      <c r="F1391">
        <f>IFERROR(IF('SUIVI VENTES 403e'!$A1377&lt;&gt;"",ROUND($E1391*$A1391,2),""),"")</f>
        <v>-24</v>
      </c>
      <c r="G1391">
        <f>IFERROR(IF('SUIVI VENTES 403e'!$A1377&lt;&gt;"",YEAR('SUIVI VENTES 403e'!$G1377),""),"")</f>
        <v>2022</v>
      </c>
      <c r="H1391">
        <f>IFERROR(IF('SUIVI VENTES 403e'!$A1377&lt;&gt;"",MONTH('SUIVI VENTES 403e'!$G1377),""),"")</f>
        <v>10</v>
      </c>
    </row>
    <row r="1392" spans="1:8" x14ac:dyDescent="0.25">
      <c r="A1392">
        <f>IFERROR('SUIVI VENTES 403e'!B1378*(INDEX(traitement!$A$2:$B$10,MATCH('SUIVI VENTES 403e'!$H1378,traitement!$A$2:$A$10,0),2)),"")</f>
        <v>10</v>
      </c>
      <c r="B1392">
        <f>IFERROR('SUIVI VENTES 403e'!F1378,"")</f>
        <v>108.33</v>
      </c>
      <c r="C1392">
        <f>IFERROR(IF('SUIVI VENTES 403e'!$A1378&lt;&gt;"",ROUND($B1392/$A1392,2),""),"")</f>
        <v>10.83</v>
      </c>
      <c r="D1392" cm="1">
        <f t="array" ref="D1392">IFERROR(INDEX($F$3:$R$7,MATCH($G1392,$F$4:$F$7,0),MATCH($H1392,$F$3:$R$3,0)+1),"")</f>
        <v>12</v>
      </c>
      <c r="E1392">
        <f>IFERROR(IF('SUIVI VENTES 403e'!$A1378&lt;&gt;"",ROUND((($C1392/1.2)-$D1392),2),""),"")</f>
        <v>-2.98</v>
      </c>
      <c r="F1392">
        <f>IFERROR(IF('SUIVI VENTES 403e'!$A1378&lt;&gt;"",ROUND($E1392*$A1392,2),""),"")</f>
        <v>-29.8</v>
      </c>
      <c r="G1392">
        <f>IFERROR(IF('SUIVI VENTES 403e'!$A1378&lt;&gt;"",YEAR('SUIVI VENTES 403e'!$G1378),""),"")</f>
        <v>2022</v>
      </c>
      <c r="H1392">
        <f>IFERROR(IF('SUIVI VENTES 403e'!$A1378&lt;&gt;"",MONTH('SUIVI VENTES 403e'!$G1378),""),"")</f>
        <v>10</v>
      </c>
    </row>
    <row r="1393" spans="1:8" x14ac:dyDescent="0.25">
      <c r="A1393">
        <f>IFERROR('SUIVI VENTES 403e'!B1379*(INDEX(traitement!$A$2:$B$10,MATCH('SUIVI VENTES 403e'!$H1379,traitement!$A$2:$A$10,0),2)),"")</f>
        <v>2</v>
      </c>
      <c r="B1393">
        <f>IFERROR('SUIVI VENTES 403e'!F1379,"")</f>
        <v>0</v>
      </c>
      <c r="C1393">
        <f>IFERROR(IF('SUIVI VENTES 403e'!$A1379&lt;&gt;"",ROUND($B1393/$A1393,2),""),"")</f>
        <v>0</v>
      </c>
      <c r="D1393" cm="1">
        <f t="array" ref="D1393">IFERROR(INDEX($F$3:$R$7,MATCH($G1393,$F$4:$F$7,0),MATCH($H1393,$F$3:$R$3,0)+1),"")</f>
        <v>12</v>
      </c>
      <c r="E1393">
        <f>IFERROR(IF('SUIVI VENTES 403e'!$A1379&lt;&gt;"",ROUND((($C1393/1.2)-$D1393),2),""),"")</f>
        <v>-12</v>
      </c>
      <c r="F1393">
        <f>IFERROR(IF('SUIVI VENTES 403e'!$A1379&lt;&gt;"",ROUND($E1393*$A1393,2),""),"")</f>
        <v>-24</v>
      </c>
      <c r="G1393">
        <f>IFERROR(IF('SUIVI VENTES 403e'!$A1379&lt;&gt;"",YEAR('SUIVI VENTES 403e'!$G1379),""),"")</f>
        <v>2022</v>
      </c>
      <c r="H1393">
        <f>IFERROR(IF('SUIVI VENTES 403e'!$A1379&lt;&gt;"",MONTH('SUIVI VENTES 403e'!$G1379),""),"")</f>
        <v>10</v>
      </c>
    </row>
    <row r="1394" spans="1:8" x14ac:dyDescent="0.25">
      <c r="A1394">
        <f>IFERROR('SUIVI VENTES 403e'!B1380*(INDEX(traitement!$A$2:$B$10,MATCH('SUIVI VENTES 403e'!$H1380,traitement!$A$2:$A$10,0),2)),"")</f>
        <v>0.75</v>
      </c>
      <c r="B1394">
        <f>IFERROR('SUIVI VENTES 403e'!F1380,"")</f>
        <v>16.25</v>
      </c>
      <c r="C1394">
        <f>IFERROR(IF('SUIVI VENTES 403e'!$A1380&lt;&gt;"",ROUND($B1394/$A1394,2),""),"")</f>
        <v>21.67</v>
      </c>
      <c r="D1394" cm="1">
        <f t="array" ref="D1394">IFERROR(INDEX($F$3:$R$7,MATCH($G1394,$F$4:$F$7,0),MATCH($H1394,$F$3:$R$3,0)+1),"")</f>
        <v>12</v>
      </c>
      <c r="E1394">
        <f>IFERROR(IF('SUIVI VENTES 403e'!$A1380&lt;&gt;"",ROUND((($C1394/1.2)-$D1394),2),""),"")</f>
        <v>6.06</v>
      </c>
      <c r="F1394">
        <f>IFERROR(IF('SUIVI VENTES 403e'!$A1380&lt;&gt;"",ROUND($E1394*$A1394,2),""),"")</f>
        <v>4.55</v>
      </c>
      <c r="G1394">
        <f>IFERROR(IF('SUIVI VENTES 403e'!$A1380&lt;&gt;"",YEAR('SUIVI VENTES 403e'!$G1380),""),"")</f>
        <v>2022</v>
      </c>
      <c r="H1394">
        <f>IFERROR(IF('SUIVI VENTES 403e'!$A1380&lt;&gt;"",MONTH('SUIVI VENTES 403e'!$G1380),""),"")</f>
        <v>10</v>
      </c>
    </row>
    <row r="1395" spans="1:8" x14ac:dyDescent="0.25">
      <c r="A1395">
        <f>IFERROR('SUIVI VENTES 403e'!B1381*(INDEX(traitement!$A$2:$B$10,MATCH('SUIVI VENTES 403e'!$H1381,traitement!$A$2:$A$10,0),2)),"")</f>
        <v>4</v>
      </c>
      <c r="B1395">
        <f>IFERROR('SUIVI VENTES 403e'!F1381,"")</f>
        <v>43.33</v>
      </c>
      <c r="C1395">
        <f>IFERROR(IF('SUIVI VENTES 403e'!$A1381&lt;&gt;"",ROUND($B1395/$A1395,2),""),"")</f>
        <v>10.83</v>
      </c>
      <c r="D1395" cm="1">
        <f t="array" ref="D1395">IFERROR(INDEX($F$3:$R$7,MATCH($G1395,$F$4:$F$7,0),MATCH($H1395,$F$3:$R$3,0)+1),"")</f>
        <v>12</v>
      </c>
      <c r="E1395">
        <f>IFERROR(IF('SUIVI VENTES 403e'!$A1381&lt;&gt;"",ROUND((($C1395/1.2)-$D1395),2),""),"")</f>
        <v>-2.98</v>
      </c>
      <c r="F1395">
        <f>IFERROR(IF('SUIVI VENTES 403e'!$A1381&lt;&gt;"",ROUND($E1395*$A1395,2),""),"")</f>
        <v>-11.92</v>
      </c>
      <c r="G1395">
        <f>IFERROR(IF('SUIVI VENTES 403e'!$A1381&lt;&gt;"",YEAR('SUIVI VENTES 403e'!$G1381),""),"")</f>
        <v>2022</v>
      </c>
      <c r="H1395">
        <f>IFERROR(IF('SUIVI VENTES 403e'!$A1381&lt;&gt;"",MONTH('SUIVI VENTES 403e'!$G1381),""),"")</f>
        <v>10</v>
      </c>
    </row>
    <row r="1396" spans="1:8" x14ac:dyDescent="0.25">
      <c r="A1396">
        <f>IFERROR('SUIVI VENTES 403e'!B1382*(INDEX(traitement!$A$2:$B$10,MATCH('SUIVI VENTES 403e'!$H1382,traitement!$A$2:$A$10,0),2)),"")</f>
        <v>10</v>
      </c>
      <c r="B1396">
        <f>IFERROR('SUIVI VENTES 403e'!F1382,"")</f>
        <v>108.33</v>
      </c>
      <c r="C1396">
        <f>IFERROR(IF('SUIVI VENTES 403e'!$A1382&lt;&gt;"",ROUND($B1396/$A1396,2),""),"")</f>
        <v>10.83</v>
      </c>
      <c r="D1396" cm="1">
        <f t="array" ref="D1396">IFERROR(INDEX($F$3:$R$7,MATCH($G1396,$F$4:$F$7,0),MATCH($H1396,$F$3:$R$3,0)+1),"")</f>
        <v>12</v>
      </c>
      <c r="E1396">
        <f>IFERROR(IF('SUIVI VENTES 403e'!$A1382&lt;&gt;"",ROUND((($C1396/1.2)-$D1396),2),""),"")</f>
        <v>-2.98</v>
      </c>
      <c r="F1396">
        <f>IFERROR(IF('SUIVI VENTES 403e'!$A1382&lt;&gt;"",ROUND($E1396*$A1396,2),""),"")</f>
        <v>-29.8</v>
      </c>
      <c r="G1396">
        <f>IFERROR(IF('SUIVI VENTES 403e'!$A1382&lt;&gt;"",YEAR('SUIVI VENTES 403e'!$G1382),""),"")</f>
        <v>2022</v>
      </c>
      <c r="H1396">
        <f>IFERROR(IF('SUIVI VENTES 403e'!$A1382&lt;&gt;"",MONTH('SUIVI VENTES 403e'!$G1382),""),"")</f>
        <v>10</v>
      </c>
    </row>
    <row r="1397" spans="1:8" x14ac:dyDescent="0.25">
      <c r="A1397">
        <f>IFERROR('SUIVI VENTES 403e'!B1383*(INDEX(traitement!$A$2:$B$10,MATCH('SUIVI VENTES 403e'!$H1383,traitement!$A$2:$A$10,0),2)),"")</f>
        <v>2</v>
      </c>
      <c r="B1397">
        <f>IFERROR('SUIVI VENTES 403e'!F1383,"")</f>
        <v>0</v>
      </c>
      <c r="C1397">
        <f>IFERROR(IF('SUIVI VENTES 403e'!$A1383&lt;&gt;"",ROUND($B1397/$A1397,2),""),"")</f>
        <v>0</v>
      </c>
      <c r="D1397" cm="1">
        <f t="array" ref="D1397">IFERROR(INDEX($F$3:$R$7,MATCH($G1397,$F$4:$F$7,0),MATCH($H1397,$F$3:$R$3,0)+1),"")</f>
        <v>12</v>
      </c>
      <c r="E1397">
        <f>IFERROR(IF('SUIVI VENTES 403e'!$A1383&lt;&gt;"",ROUND((($C1397/1.2)-$D1397),2),""),"")</f>
        <v>-12</v>
      </c>
      <c r="F1397">
        <f>IFERROR(IF('SUIVI VENTES 403e'!$A1383&lt;&gt;"",ROUND($E1397*$A1397,2),""),"")</f>
        <v>-24</v>
      </c>
      <c r="G1397">
        <f>IFERROR(IF('SUIVI VENTES 403e'!$A1383&lt;&gt;"",YEAR('SUIVI VENTES 403e'!$G1383),""),"")</f>
        <v>2022</v>
      </c>
      <c r="H1397">
        <f>IFERROR(IF('SUIVI VENTES 403e'!$A1383&lt;&gt;"",MONTH('SUIVI VENTES 403e'!$G1383),""),"")</f>
        <v>10</v>
      </c>
    </row>
    <row r="1398" spans="1:8" x14ac:dyDescent="0.25">
      <c r="A1398">
        <f>IFERROR('SUIVI VENTES 403e'!B1384*(INDEX(traitement!$A$2:$B$10,MATCH('SUIVI VENTES 403e'!$H1384,traitement!$A$2:$A$10,0),2)),"")</f>
        <v>12</v>
      </c>
      <c r="B1398">
        <f>IFERROR('SUIVI VENTES 403e'!F1384,"")</f>
        <v>130</v>
      </c>
      <c r="C1398">
        <f>IFERROR(IF('SUIVI VENTES 403e'!$A1384&lt;&gt;"",ROUND($B1398/$A1398,2),""),"")</f>
        <v>10.83</v>
      </c>
      <c r="D1398" cm="1">
        <f t="array" ref="D1398">IFERROR(INDEX($F$3:$R$7,MATCH($G1398,$F$4:$F$7,0),MATCH($H1398,$F$3:$R$3,0)+1),"")</f>
        <v>12</v>
      </c>
      <c r="E1398">
        <f>IFERROR(IF('SUIVI VENTES 403e'!$A1384&lt;&gt;"",ROUND((($C1398/1.2)-$D1398),2),""),"")</f>
        <v>-2.98</v>
      </c>
      <c r="F1398">
        <f>IFERROR(IF('SUIVI VENTES 403e'!$A1384&lt;&gt;"",ROUND($E1398*$A1398,2),""),"")</f>
        <v>-35.76</v>
      </c>
      <c r="G1398">
        <f>IFERROR(IF('SUIVI VENTES 403e'!$A1384&lt;&gt;"",YEAR('SUIVI VENTES 403e'!$G1384),""),"")</f>
        <v>2022</v>
      </c>
      <c r="H1398">
        <f>IFERROR(IF('SUIVI VENTES 403e'!$A1384&lt;&gt;"",MONTH('SUIVI VENTES 403e'!$G1384),""),"")</f>
        <v>10</v>
      </c>
    </row>
    <row r="1399" spans="1:8" x14ac:dyDescent="0.25">
      <c r="A1399">
        <f>IFERROR('SUIVI VENTES 403e'!B1385*(INDEX(traitement!$A$2:$B$10,MATCH('SUIVI VENTES 403e'!$H1385,traitement!$A$2:$A$10,0),2)),"")</f>
        <v>2</v>
      </c>
      <c r="B1399">
        <f>IFERROR('SUIVI VENTES 403e'!F1385,"")</f>
        <v>0</v>
      </c>
      <c r="C1399">
        <f>IFERROR(IF('SUIVI VENTES 403e'!$A1385&lt;&gt;"",ROUND($B1399/$A1399,2),""),"")</f>
        <v>0</v>
      </c>
      <c r="D1399" cm="1">
        <f t="array" ref="D1399">IFERROR(INDEX($F$3:$R$7,MATCH($G1399,$F$4:$F$7,0),MATCH($H1399,$F$3:$R$3,0)+1),"")</f>
        <v>12</v>
      </c>
      <c r="E1399">
        <f>IFERROR(IF('SUIVI VENTES 403e'!$A1385&lt;&gt;"",ROUND((($C1399/1.2)-$D1399),2),""),"")</f>
        <v>-12</v>
      </c>
      <c r="F1399">
        <f>IFERROR(IF('SUIVI VENTES 403e'!$A1385&lt;&gt;"",ROUND($E1399*$A1399,2),""),"")</f>
        <v>-24</v>
      </c>
      <c r="G1399">
        <f>IFERROR(IF('SUIVI VENTES 403e'!$A1385&lt;&gt;"",YEAR('SUIVI VENTES 403e'!$G1385),""),"")</f>
        <v>2022</v>
      </c>
      <c r="H1399">
        <f>IFERROR(IF('SUIVI VENTES 403e'!$A1385&lt;&gt;"",MONTH('SUIVI VENTES 403e'!$G1385),""),"")</f>
        <v>10</v>
      </c>
    </row>
    <row r="1400" spans="1:8" x14ac:dyDescent="0.25">
      <c r="A1400">
        <f>IFERROR('SUIVI VENTES 403e'!B1386*(INDEX(traitement!$A$2:$B$10,MATCH('SUIVI VENTES 403e'!$H1386,traitement!$A$2:$A$10,0),2)),"")</f>
        <v>5</v>
      </c>
      <c r="B1400">
        <f>IFERROR('SUIVI VENTES 403e'!F1386,"")</f>
        <v>54.17</v>
      </c>
      <c r="C1400">
        <f>IFERROR(IF('SUIVI VENTES 403e'!$A1386&lt;&gt;"",ROUND($B1400/$A1400,2),""),"")</f>
        <v>10.83</v>
      </c>
      <c r="D1400" cm="1">
        <f t="array" ref="D1400">IFERROR(INDEX($F$3:$R$7,MATCH($G1400,$F$4:$F$7,0),MATCH($H1400,$F$3:$R$3,0)+1),"")</f>
        <v>12</v>
      </c>
      <c r="E1400">
        <f>IFERROR(IF('SUIVI VENTES 403e'!$A1386&lt;&gt;"",ROUND((($C1400/1.2)-$D1400),2),""),"")</f>
        <v>-2.98</v>
      </c>
      <c r="F1400">
        <f>IFERROR(IF('SUIVI VENTES 403e'!$A1386&lt;&gt;"",ROUND($E1400*$A1400,2),""),"")</f>
        <v>-14.9</v>
      </c>
      <c r="G1400">
        <f>IFERROR(IF('SUIVI VENTES 403e'!$A1386&lt;&gt;"",YEAR('SUIVI VENTES 403e'!$G1386),""),"")</f>
        <v>2022</v>
      </c>
      <c r="H1400">
        <f>IFERROR(IF('SUIVI VENTES 403e'!$A1386&lt;&gt;"",MONTH('SUIVI VENTES 403e'!$G1386),""),"")</f>
        <v>10</v>
      </c>
    </row>
    <row r="1401" spans="1:8" x14ac:dyDescent="0.25">
      <c r="A1401">
        <f>IFERROR('SUIVI VENTES 403e'!B1387*(INDEX(traitement!$A$2:$B$10,MATCH('SUIVI VENTES 403e'!$H1387,traitement!$A$2:$A$10,0),2)),"")</f>
        <v>1</v>
      </c>
      <c r="B1401">
        <f>IFERROR('SUIVI VENTES 403e'!F1387,"")</f>
        <v>0</v>
      </c>
      <c r="C1401">
        <f>IFERROR(IF('SUIVI VENTES 403e'!$A1387&lt;&gt;"",ROUND($B1401/$A1401,2),""),"")</f>
        <v>0</v>
      </c>
      <c r="D1401" cm="1">
        <f t="array" ref="D1401">IFERROR(INDEX($F$3:$R$7,MATCH($G1401,$F$4:$F$7,0),MATCH($H1401,$F$3:$R$3,0)+1),"")</f>
        <v>12</v>
      </c>
      <c r="E1401">
        <f>IFERROR(IF('SUIVI VENTES 403e'!$A1387&lt;&gt;"",ROUND((($C1401/1.2)-$D1401),2),""),"")</f>
        <v>-12</v>
      </c>
      <c r="F1401">
        <f>IFERROR(IF('SUIVI VENTES 403e'!$A1387&lt;&gt;"",ROUND($E1401*$A1401,2),""),"")</f>
        <v>-12</v>
      </c>
      <c r="G1401">
        <f>IFERROR(IF('SUIVI VENTES 403e'!$A1387&lt;&gt;"",YEAR('SUIVI VENTES 403e'!$G1387),""),"")</f>
        <v>2022</v>
      </c>
      <c r="H1401">
        <f>IFERROR(IF('SUIVI VENTES 403e'!$A1387&lt;&gt;"",MONTH('SUIVI VENTES 403e'!$G1387),""),"")</f>
        <v>10</v>
      </c>
    </row>
    <row r="1402" spans="1:8" x14ac:dyDescent="0.25">
      <c r="A1402">
        <f>IFERROR('SUIVI VENTES 403e'!B1388*(INDEX(traitement!$A$2:$B$10,MATCH('SUIVI VENTES 403e'!$H1388,traitement!$A$2:$A$10,0),2)),"")</f>
        <v>12</v>
      </c>
      <c r="B1402">
        <f>IFERROR('SUIVI VENTES 403e'!F1388,"")</f>
        <v>130</v>
      </c>
      <c r="C1402">
        <f>IFERROR(IF('SUIVI VENTES 403e'!$A1388&lt;&gt;"",ROUND($B1402/$A1402,2),""),"")</f>
        <v>10.83</v>
      </c>
      <c r="D1402" cm="1">
        <f t="array" ref="D1402">IFERROR(INDEX($F$3:$R$7,MATCH($G1402,$F$4:$F$7,0),MATCH($H1402,$F$3:$R$3,0)+1),"")</f>
        <v>12</v>
      </c>
      <c r="E1402">
        <f>IFERROR(IF('SUIVI VENTES 403e'!$A1388&lt;&gt;"",ROUND((($C1402/1.2)-$D1402),2),""),"")</f>
        <v>-2.98</v>
      </c>
      <c r="F1402">
        <f>IFERROR(IF('SUIVI VENTES 403e'!$A1388&lt;&gt;"",ROUND($E1402*$A1402,2),""),"")</f>
        <v>-35.76</v>
      </c>
      <c r="G1402">
        <f>IFERROR(IF('SUIVI VENTES 403e'!$A1388&lt;&gt;"",YEAR('SUIVI VENTES 403e'!$G1388),""),"")</f>
        <v>2022</v>
      </c>
      <c r="H1402">
        <f>IFERROR(IF('SUIVI VENTES 403e'!$A1388&lt;&gt;"",MONTH('SUIVI VENTES 403e'!$G1388),""),"")</f>
        <v>10</v>
      </c>
    </row>
    <row r="1403" spans="1:8" x14ac:dyDescent="0.25">
      <c r="A1403">
        <f>IFERROR('SUIVI VENTES 403e'!B1389*(INDEX(traitement!$A$2:$B$10,MATCH('SUIVI VENTES 403e'!$H1389,traitement!$A$2:$A$10,0),2)),"")</f>
        <v>2</v>
      </c>
      <c r="B1403">
        <f>IFERROR('SUIVI VENTES 403e'!F1389,"")</f>
        <v>0</v>
      </c>
      <c r="C1403">
        <f>IFERROR(IF('SUIVI VENTES 403e'!$A1389&lt;&gt;"",ROUND($B1403/$A1403,2),""),"")</f>
        <v>0</v>
      </c>
      <c r="D1403" cm="1">
        <f t="array" ref="D1403">IFERROR(INDEX($F$3:$R$7,MATCH($G1403,$F$4:$F$7,0),MATCH($H1403,$F$3:$R$3,0)+1),"")</f>
        <v>12</v>
      </c>
      <c r="E1403">
        <f>IFERROR(IF('SUIVI VENTES 403e'!$A1389&lt;&gt;"",ROUND((($C1403/1.2)-$D1403),2),""),"")</f>
        <v>-12</v>
      </c>
      <c r="F1403">
        <f>IFERROR(IF('SUIVI VENTES 403e'!$A1389&lt;&gt;"",ROUND($E1403*$A1403,2),""),"")</f>
        <v>-24</v>
      </c>
      <c r="G1403">
        <f>IFERROR(IF('SUIVI VENTES 403e'!$A1389&lt;&gt;"",YEAR('SUIVI VENTES 403e'!$G1389),""),"")</f>
        <v>2022</v>
      </c>
      <c r="H1403">
        <f>IFERROR(IF('SUIVI VENTES 403e'!$A1389&lt;&gt;"",MONTH('SUIVI VENTES 403e'!$G1389),""),"")</f>
        <v>10</v>
      </c>
    </row>
    <row r="1404" spans="1:8" x14ac:dyDescent="0.25">
      <c r="A1404">
        <f>IFERROR('SUIVI VENTES 403e'!B1390*(INDEX(traitement!$A$2:$B$10,MATCH('SUIVI VENTES 403e'!$H1390,traitement!$A$2:$A$10,0),2)),"")</f>
        <v>10</v>
      </c>
      <c r="B1404">
        <f>IFERROR('SUIVI VENTES 403e'!F1390,"")</f>
        <v>108.33</v>
      </c>
      <c r="C1404">
        <f>IFERROR(IF('SUIVI VENTES 403e'!$A1390&lt;&gt;"",ROUND($B1404/$A1404,2),""),"")</f>
        <v>10.83</v>
      </c>
      <c r="D1404" cm="1">
        <f t="array" ref="D1404">IFERROR(INDEX($F$3:$R$7,MATCH($G1404,$F$4:$F$7,0),MATCH($H1404,$F$3:$R$3,0)+1),"")</f>
        <v>12</v>
      </c>
      <c r="E1404">
        <f>IFERROR(IF('SUIVI VENTES 403e'!$A1390&lt;&gt;"",ROUND((($C1404/1.2)-$D1404),2),""),"")</f>
        <v>-2.98</v>
      </c>
      <c r="F1404">
        <f>IFERROR(IF('SUIVI VENTES 403e'!$A1390&lt;&gt;"",ROUND($E1404*$A1404,2),""),"")</f>
        <v>-29.8</v>
      </c>
      <c r="G1404">
        <f>IFERROR(IF('SUIVI VENTES 403e'!$A1390&lt;&gt;"",YEAR('SUIVI VENTES 403e'!$G1390),""),"")</f>
        <v>2022</v>
      </c>
      <c r="H1404">
        <f>IFERROR(IF('SUIVI VENTES 403e'!$A1390&lt;&gt;"",MONTH('SUIVI VENTES 403e'!$G1390),""),"")</f>
        <v>10</v>
      </c>
    </row>
    <row r="1405" spans="1:8" x14ac:dyDescent="0.25">
      <c r="A1405">
        <f>IFERROR('SUIVI VENTES 403e'!B1391*(INDEX(traitement!$A$2:$B$10,MATCH('SUIVI VENTES 403e'!$H1391,traitement!$A$2:$A$10,0),2)),"")</f>
        <v>2</v>
      </c>
      <c r="B1405">
        <f>IFERROR('SUIVI VENTES 403e'!F1391,"")</f>
        <v>0</v>
      </c>
      <c r="C1405">
        <f>IFERROR(IF('SUIVI VENTES 403e'!$A1391&lt;&gt;"",ROUND($B1405/$A1405,2),""),"")</f>
        <v>0</v>
      </c>
      <c r="D1405" cm="1">
        <f t="array" ref="D1405">IFERROR(INDEX($F$3:$R$7,MATCH($G1405,$F$4:$F$7,0),MATCH($H1405,$F$3:$R$3,0)+1),"")</f>
        <v>12</v>
      </c>
      <c r="E1405">
        <f>IFERROR(IF('SUIVI VENTES 403e'!$A1391&lt;&gt;"",ROUND((($C1405/1.2)-$D1405),2),""),"")</f>
        <v>-12</v>
      </c>
      <c r="F1405">
        <f>IFERROR(IF('SUIVI VENTES 403e'!$A1391&lt;&gt;"",ROUND($E1405*$A1405,2),""),"")</f>
        <v>-24</v>
      </c>
      <c r="G1405">
        <f>IFERROR(IF('SUIVI VENTES 403e'!$A1391&lt;&gt;"",YEAR('SUIVI VENTES 403e'!$G1391),""),"")</f>
        <v>2022</v>
      </c>
      <c r="H1405">
        <f>IFERROR(IF('SUIVI VENTES 403e'!$A1391&lt;&gt;"",MONTH('SUIVI VENTES 403e'!$G1391),""),"")</f>
        <v>10</v>
      </c>
    </row>
    <row r="1406" spans="1:8" x14ac:dyDescent="0.25">
      <c r="A1406">
        <f>IFERROR('SUIVI VENTES 403e'!B1392*(INDEX(traitement!$A$2:$B$10,MATCH('SUIVI VENTES 403e'!$H1392,traitement!$A$2:$A$10,0),2)),"")</f>
        <v>10</v>
      </c>
      <c r="B1406">
        <f>IFERROR('SUIVI VENTES 403e'!F1392,"")</f>
        <v>105</v>
      </c>
      <c r="C1406">
        <f>IFERROR(IF('SUIVI VENTES 403e'!$A1392&lt;&gt;"",ROUND($B1406/$A1406,2),""),"")</f>
        <v>10.5</v>
      </c>
      <c r="D1406" cm="1">
        <f t="array" ref="D1406">IFERROR(INDEX($F$3:$R$7,MATCH($G1406,$F$4:$F$7,0),MATCH($H1406,$F$3:$R$3,0)+1),"")</f>
        <v>12</v>
      </c>
      <c r="E1406">
        <f>IFERROR(IF('SUIVI VENTES 403e'!$A1392&lt;&gt;"",ROUND((($C1406/1.2)-$D1406),2),""),"")</f>
        <v>-3.25</v>
      </c>
      <c r="F1406">
        <f>IFERROR(IF('SUIVI VENTES 403e'!$A1392&lt;&gt;"",ROUND($E1406*$A1406,2),""),"")</f>
        <v>-32.5</v>
      </c>
      <c r="G1406">
        <f>IFERROR(IF('SUIVI VENTES 403e'!$A1392&lt;&gt;"",YEAR('SUIVI VENTES 403e'!$G1392),""),"")</f>
        <v>2022</v>
      </c>
      <c r="H1406">
        <f>IFERROR(IF('SUIVI VENTES 403e'!$A1392&lt;&gt;"",MONTH('SUIVI VENTES 403e'!$G1392),""),"")</f>
        <v>10</v>
      </c>
    </row>
    <row r="1407" spans="1:8" x14ac:dyDescent="0.25">
      <c r="A1407">
        <f>IFERROR('SUIVI VENTES 403e'!B1393*(INDEX(traitement!$A$2:$B$10,MATCH('SUIVI VENTES 403e'!$H1393,traitement!$A$2:$A$10,0),2)),"")</f>
        <v>2</v>
      </c>
      <c r="B1407">
        <f>IFERROR('SUIVI VENTES 403e'!F1393,"")</f>
        <v>0</v>
      </c>
      <c r="C1407">
        <f>IFERROR(IF('SUIVI VENTES 403e'!$A1393&lt;&gt;"",ROUND($B1407/$A1407,2),""),"")</f>
        <v>0</v>
      </c>
      <c r="D1407" cm="1">
        <f t="array" ref="D1407">IFERROR(INDEX($F$3:$R$7,MATCH($G1407,$F$4:$F$7,0),MATCH($H1407,$F$3:$R$3,0)+1),"")</f>
        <v>12</v>
      </c>
      <c r="E1407">
        <f>IFERROR(IF('SUIVI VENTES 403e'!$A1393&lt;&gt;"",ROUND((($C1407/1.2)-$D1407),2),""),"")</f>
        <v>-12</v>
      </c>
      <c r="F1407">
        <f>IFERROR(IF('SUIVI VENTES 403e'!$A1393&lt;&gt;"",ROUND($E1407*$A1407,2),""),"")</f>
        <v>-24</v>
      </c>
      <c r="G1407">
        <f>IFERROR(IF('SUIVI VENTES 403e'!$A1393&lt;&gt;"",YEAR('SUIVI VENTES 403e'!$G1393),""),"")</f>
        <v>2022</v>
      </c>
      <c r="H1407">
        <f>IFERROR(IF('SUIVI VENTES 403e'!$A1393&lt;&gt;"",MONTH('SUIVI VENTES 403e'!$G1393),""),"")</f>
        <v>10</v>
      </c>
    </row>
    <row r="1408" spans="1:8" x14ac:dyDescent="0.25">
      <c r="A1408">
        <f>IFERROR('SUIVI VENTES 403e'!B1394*(INDEX(traitement!$A$2:$B$10,MATCH('SUIVI VENTES 403e'!$H1394,traitement!$A$2:$A$10,0),2)),"")</f>
        <v>12</v>
      </c>
      <c r="B1408">
        <f>IFERROR('SUIVI VENTES 403e'!F1394,"")</f>
        <v>130</v>
      </c>
      <c r="C1408">
        <f>IFERROR(IF('SUIVI VENTES 403e'!$A1394&lt;&gt;"",ROUND($B1408/$A1408,2),""),"")</f>
        <v>10.83</v>
      </c>
      <c r="D1408" cm="1">
        <f t="array" ref="D1408">IFERROR(INDEX($F$3:$R$7,MATCH($G1408,$F$4:$F$7,0),MATCH($H1408,$F$3:$R$3,0)+1),"")</f>
        <v>12</v>
      </c>
      <c r="E1408">
        <f>IFERROR(IF('SUIVI VENTES 403e'!$A1394&lt;&gt;"",ROUND((($C1408/1.2)-$D1408),2),""),"")</f>
        <v>-2.98</v>
      </c>
      <c r="F1408">
        <f>IFERROR(IF('SUIVI VENTES 403e'!$A1394&lt;&gt;"",ROUND($E1408*$A1408,2),""),"")</f>
        <v>-35.76</v>
      </c>
      <c r="G1408">
        <f>IFERROR(IF('SUIVI VENTES 403e'!$A1394&lt;&gt;"",YEAR('SUIVI VENTES 403e'!$G1394),""),"")</f>
        <v>2022</v>
      </c>
      <c r="H1408">
        <f>IFERROR(IF('SUIVI VENTES 403e'!$A1394&lt;&gt;"",MONTH('SUIVI VENTES 403e'!$G1394),""),"")</f>
        <v>10</v>
      </c>
    </row>
    <row r="1409" spans="1:8" x14ac:dyDescent="0.25">
      <c r="A1409">
        <f>IFERROR('SUIVI VENTES 403e'!B1395*(INDEX(traitement!$A$2:$B$10,MATCH('SUIVI VENTES 403e'!$H1395,traitement!$A$2:$A$10,0),2)),"")</f>
        <v>2</v>
      </c>
      <c r="B1409">
        <f>IFERROR('SUIVI VENTES 403e'!F1395,"")</f>
        <v>0</v>
      </c>
      <c r="C1409">
        <f>IFERROR(IF('SUIVI VENTES 403e'!$A1395&lt;&gt;"",ROUND($B1409/$A1409,2),""),"")</f>
        <v>0</v>
      </c>
      <c r="D1409" cm="1">
        <f t="array" ref="D1409">IFERROR(INDEX($F$3:$R$7,MATCH($G1409,$F$4:$F$7,0),MATCH($H1409,$F$3:$R$3,0)+1),"")</f>
        <v>12</v>
      </c>
      <c r="E1409">
        <f>IFERROR(IF('SUIVI VENTES 403e'!$A1395&lt;&gt;"",ROUND((($C1409/1.2)-$D1409),2),""),"")</f>
        <v>-12</v>
      </c>
      <c r="F1409">
        <f>IFERROR(IF('SUIVI VENTES 403e'!$A1395&lt;&gt;"",ROUND($E1409*$A1409,2),""),"")</f>
        <v>-24</v>
      </c>
      <c r="G1409">
        <f>IFERROR(IF('SUIVI VENTES 403e'!$A1395&lt;&gt;"",YEAR('SUIVI VENTES 403e'!$G1395),""),"")</f>
        <v>2022</v>
      </c>
      <c r="H1409">
        <f>IFERROR(IF('SUIVI VENTES 403e'!$A1395&lt;&gt;"",MONTH('SUIVI VENTES 403e'!$G1395),""),"")</f>
        <v>10</v>
      </c>
    </row>
    <row r="1410" spans="1:8" x14ac:dyDescent="0.25">
      <c r="A1410">
        <f>IFERROR('SUIVI VENTES 403e'!B1396*(INDEX(traitement!$A$2:$B$10,MATCH('SUIVI VENTES 403e'!$H1396,traitement!$A$2:$A$10,0),2)),"")</f>
        <v>12</v>
      </c>
      <c r="B1410">
        <f>IFERROR('SUIVI VENTES 403e'!F1396,"")</f>
        <v>130</v>
      </c>
      <c r="C1410">
        <f>IFERROR(IF('SUIVI VENTES 403e'!$A1396&lt;&gt;"",ROUND($B1410/$A1410,2),""),"")</f>
        <v>10.83</v>
      </c>
      <c r="D1410" cm="1">
        <f t="array" ref="D1410">IFERROR(INDEX($F$3:$R$7,MATCH($G1410,$F$4:$F$7,0),MATCH($H1410,$F$3:$R$3,0)+1),"")</f>
        <v>12</v>
      </c>
      <c r="E1410">
        <f>IFERROR(IF('SUIVI VENTES 403e'!$A1396&lt;&gt;"",ROUND((($C1410/1.2)-$D1410),2),""),"")</f>
        <v>-2.98</v>
      </c>
      <c r="F1410">
        <f>IFERROR(IF('SUIVI VENTES 403e'!$A1396&lt;&gt;"",ROUND($E1410*$A1410,2),""),"")</f>
        <v>-35.76</v>
      </c>
      <c r="G1410">
        <f>IFERROR(IF('SUIVI VENTES 403e'!$A1396&lt;&gt;"",YEAR('SUIVI VENTES 403e'!$G1396),""),"")</f>
        <v>2022</v>
      </c>
      <c r="H1410">
        <f>IFERROR(IF('SUIVI VENTES 403e'!$A1396&lt;&gt;"",MONTH('SUIVI VENTES 403e'!$G1396),""),"")</f>
        <v>10</v>
      </c>
    </row>
    <row r="1411" spans="1:8" x14ac:dyDescent="0.25">
      <c r="A1411">
        <f>IFERROR('SUIVI VENTES 403e'!B1397*(INDEX(traitement!$A$2:$B$10,MATCH('SUIVI VENTES 403e'!$H1397,traitement!$A$2:$A$10,0),2)),"")</f>
        <v>2</v>
      </c>
      <c r="B1411">
        <f>IFERROR('SUIVI VENTES 403e'!F1397,"")</f>
        <v>0</v>
      </c>
      <c r="C1411">
        <f>IFERROR(IF('SUIVI VENTES 403e'!$A1397&lt;&gt;"",ROUND($B1411/$A1411,2),""),"")</f>
        <v>0</v>
      </c>
      <c r="D1411" cm="1">
        <f t="array" ref="D1411">IFERROR(INDEX($F$3:$R$7,MATCH($G1411,$F$4:$F$7,0),MATCH($H1411,$F$3:$R$3,0)+1),"")</f>
        <v>12</v>
      </c>
      <c r="E1411">
        <f>IFERROR(IF('SUIVI VENTES 403e'!$A1397&lt;&gt;"",ROUND((($C1411/1.2)-$D1411),2),""),"")</f>
        <v>-12</v>
      </c>
      <c r="F1411">
        <f>IFERROR(IF('SUIVI VENTES 403e'!$A1397&lt;&gt;"",ROUND($E1411*$A1411,2),""),"")</f>
        <v>-24</v>
      </c>
      <c r="G1411">
        <f>IFERROR(IF('SUIVI VENTES 403e'!$A1397&lt;&gt;"",YEAR('SUIVI VENTES 403e'!$G1397),""),"")</f>
        <v>2022</v>
      </c>
      <c r="H1411">
        <f>IFERROR(IF('SUIVI VENTES 403e'!$A1397&lt;&gt;"",MONTH('SUIVI VENTES 403e'!$G1397),""),"")</f>
        <v>10</v>
      </c>
    </row>
    <row r="1412" spans="1:8" x14ac:dyDescent="0.25">
      <c r="A1412">
        <f>IFERROR('SUIVI VENTES 403e'!B1398*(INDEX(traitement!$A$2:$B$10,MATCH('SUIVI VENTES 403e'!$H1398,traitement!$A$2:$A$10,0),2)),"")</f>
        <v>12</v>
      </c>
      <c r="B1412">
        <f>IFERROR('SUIVI VENTES 403e'!F1398,"")</f>
        <v>130</v>
      </c>
      <c r="C1412">
        <f>IFERROR(IF('SUIVI VENTES 403e'!$A1398&lt;&gt;"",ROUND($B1412/$A1412,2),""),"")</f>
        <v>10.83</v>
      </c>
      <c r="D1412" cm="1">
        <f t="array" ref="D1412">IFERROR(INDEX($F$3:$R$7,MATCH($G1412,$F$4:$F$7,0),MATCH($H1412,$F$3:$R$3,0)+1),"")</f>
        <v>12</v>
      </c>
      <c r="E1412">
        <f>IFERROR(IF('SUIVI VENTES 403e'!$A1398&lt;&gt;"",ROUND((($C1412/1.2)-$D1412),2),""),"")</f>
        <v>-2.98</v>
      </c>
      <c r="F1412">
        <f>IFERROR(IF('SUIVI VENTES 403e'!$A1398&lt;&gt;"",ROUND($E1412*$A1412,2),""),"")</f>
        <v>-35.76</v>
      </c>
      <c r="G1412">
        <f>IFERROR(IF('SUIVI VENTES 403e'!$A1398&lt;&gt;"",YEAR('SUIVI VENTES 403e'!$G1398),""),"")</f>
        <v>2022</v>
      </c>
      <c r="H1412">
        <f>IFERROR(IF('SUIVI VENTES 403e'!$A1398&lt;&gt;"",MONTH('SUIVI VENTES 403e'!$G1398),""),"")</f>
        <v>10</v>
      </c>
    </row>
    <row r="1413" spans="1:8" x14ac:dyDescent="0.25">
      <c r="A1413">
        <f>IFERROR('SUIVI VENTES 403e'!B1399*(INDEX(traitement!$A$2:$B$10,MATCH('SUIVI VENTES 403e'!$H1399,traitement!$A$2:$A$10,0),2)),"")</f>
        <v>2</v>
      </c>
      <c r="B1413">
        <f>IFERROR('SUIVI VENTES 403e'!F1399,"")</f>
        <v>0</v>
      </c>
      <c r="C1413">
        <f>IFERROR(IF('SUIVI VENTES 403e'!$A1399&lt;&gt;"",ROUND($B1413/$A1413,2),""),"")</f>
        <v>0</v>
      </c>
      <c r="D1413" cm="1">
        <f t="array" ref="D1413">IFERROR(INDEX($F$3:$R$7,MATCH($G1413,$F$4:$F$7,0),MATCH($H1413,$F$3:$R$3,0)+1),"")</f>
        <v>12</v>
      </c>
      <c r="E1413">
        <f>IFERROR(IF('SUIVI VENTES 403e'!$A1399&lt;&gt;"",ROUND((($C1413/1.2)-$D1413),2),""),"")</f>
        <v>-12</v>
      </c>
      <c r="F1413">
        <f>IFERROR(IF('SUIVI VENTES 403e'!$A1399&lt;&gt;"",ROUND($E1413*$A1413,2),""),"")</f>
        <v>-24</v>
      </c>
      <c r="G1413">
        <f>IFERROR(IF('SUIVI VENTES 403e'!$A1399&lt;&gt;"",YEAR('SUIVI VENTES 403e'!$G1399),""),"")</f>
        <v>2022</v>
      </c>
      <c r="H1413">
        <f>IFERROR(IF('SUIVI VENTES 403e'!$A1399&lt;&gt;"",MONTH('SUIVI VENTES 403e'!$G1399),""),"")</f>
        <v>10</v>
      </c>
    </row>
    <row r="1414" spans="1:8" x14ac:dyDescent="0.25">
      <c r="A1414">
        <f>IFERROR('SUIVI VENTES 403e'!B1400*(INDEX(traitement!$A$2:$B$10,MATCH('SUIVI VENTES 403e'!$H1400,traitement!$A$2:$A$10,0),2)),"")</f>
        <v>10</v>
      </c>
      <c r="B1414">
        <f>IFERROR('SUIVI VENTES 403e'!F1400,"")</f>
        <v>0</v>
      </c>
      <c r="C1414">
        <f>IFERROR(IF('SUIVI VENTES 403e'!$A1400&lt;&gt;"",ROUND($B1414/$A1414,2),""),"")</f>
        <v>0</v>
      </c>
      <c r="D1414" cm="1">
        <f t="array" ref="D1414">IFERROR(INDEX($F$3:$R$7,MATCH($G1414,$F$4:$F$7,0),MATCH($H1414,$F$3:$R$3,0)+1),"")</f>
        <v>12</v>
      </c>
      <c r="E1414">
        <f>IFERROR(IF('SUIVI VENTES 403e'!$A1400&lt;&gt;"",ROUND((($C1414/1.2)-$D1414),2),""),"")</f>
        <v>-12</v>
      </c>
      <c r="F1414">
        <f>IFERROR(IF('SUIVI VENTES 403e'!$A1400&lt;&gt;"",ROUND($E1414*$A1414,2),""),"")</f>
        <v>-120</v>
      </c>
      <c r="G1414">
        <f>IFERROR(IF('SUIVI VENTES 403e'!$A1400&lt;&gt;"",YEAR('SUIVI VENTES 403e'!$G1400),""),"")</f>
        <v>2022</v>
      </c>
      <c r="H1414">
        <f>IFERROR(IF('SUIVI VENTES 403e'!$A1400&lt;&gt;"",MONTH('SUIVI VENTES 403e'!$G1400),""),"")</f>
        <v>10</v>
      </c>
    </row>
    <row r="1415" spans="1:8" x14ac:dyDescent="0.25">
      <c r="A1415">
        <f>IFERROR('SUIVI VENTES 403e'!B1401*(INDEX(traitement!$A$2:$B$10,MATCH('SUIVI VENTES 403e'!$H1401,traitement!$A$2:$A$10,0),2)),"")</f>
        <v>25</v>
      </c>
      <c r="B1415">
        <f>IFERROR('SUIVI VENTES 403e'!F1401,"")</f>
        <v>262.5</v>
      </c>
      <c r="C1415">
        <f>IFERROR(IF('SUIVI VENTES 403e'!$A1401&lt;&gt;"",ROUND($B1415/$A1415,2),""),"")</f>
        <v>10.5</v>
      </c>
      <c r="D1415" cm="1">
        <f t="array" ref="D1415">IFERROR(INDEX($F$3:$R$7,MATCH($G1415,$F$4:$F$7,0),MATCH($H1415,$F$3:$R$3,0)+1),"")</f>
        <v>12</v>
      </c>
      <c r="E1415">
        <f>IFERROR(IF('SUIVI VENTES 403e'!$A1401&lt;&gt;"",ROUND((($C1415/1.2)-$D1415),2),""),"")</f>
        <v>-3.25</v>
      </c>
      <c r="F1415">
        <f>IFERROR(IF('SUIVI VENTES 403e'!$A1401&lt;&gt;"",ROUND($E1415*$A1415,2),""),"")</f>
        <v>-81.25</v>
      </c>
      <c r="G1415">
        <f>IFERROR(IF('SUIVI VENTES 403e'!$A1401&lt;&gt;"",YEAR('SUIVI VENTES 403e'!$G1401),""),"")</f>
        <v>2022</v>
      </c>
      <c r="H1415">
        <f>IFERROR(IF('SUIVI VENTES 403e'!$A1401&lt;&gt;"",MONTH('SUIVI VENTES 403e'!$G1401),""),"")</f>
        <v>10</v>
      </c>
    </row>
    <row r="1416" spans="1:8" x14ac:dyDescent="0.25">
      <c r="A1416">
        <f>IFERROR('SUIVI VENTES 403e'!B1402*(INDEX(traitement!$A$2:$B$10,MATCH('SUIVI VENTES 403e'!$H1402,traitement!$A$2:$A$10,0),2)),"")</f>
        <v>5</v>
      </c>
      <c r="B1416">
        <f>IFERROR('SUIVI VENTES 403e'!F1402,"")</f>
        <v>0</v>
      </c>
      <c r="C1416">
        <f>IFERROR(IF('SUIVI VENTES 403e'!$A1402&lt;&gt;"",ROUND($B1416/$A1416,2),""),"")</f>
        <v>0</v>
      </c>
      <c r="D1416" cm="1">
        <f t="array" ref="D1416">IFERROR(INDEX($F$3:$R$7,MATCH($G1416,$F$4:$F$7,0),MATCH($H1416,$F$3:$R$3,0)+1),"")</f>
        <v>12</v>
      </c>
      <c r="E1416">
        <f>IFERROR(IF('SUIVI VENTES 403e'!$A1402&lt;&gt;"",ROUND((($C1416/1.2)-$D1416),2),""),"")</f>
        <v>-12</v>
      </c>
      <c r="F1416">
        <f>IFERROR(IF('SUIVI VENTES 403e'!$A1402&lt;&gt;"",ROUND($E1416*$A1416,2),""),"")</f>
        <v>-60</v>
      </c>
      <c r="G1416">
        <f>IFERROR(IF('SUIVI VENTES 403e'!$A1402&lt;&gt;"",YEAR('SUIVI VENTES 403e'!$G1402),""),"")</f>
        <v>2022</v>
      </c>
      <c r="H1416">
        <f>IFERROR(IF('SUIVI VENTES 403e'!$A1402&lt;&gt;"",MONTH('SUIVI VENTES 403e'!$G1402),""),"")</f>
        <v>10</v>
      </c>
    </row>
    <row r="1417" spans="1:8" x14ac:dyDescent="0.25">
      <c r="A1417">
        <f>IFERROR('SUIVI VENTES 403e'!B1403*(INDEX(traitement!$A$2:$B$10,MATCH('SUIVI VENTES 403e'!$H1403,traitement!$A$2:$A$10,0),2)),"")</f>
        <v>1</v>
      </c>
      <c r="B1417">
        <f>IFERROR('SUIVI VENTES 403e'!F1403,"")</f>
        <v>12.5</v>
      </c>
      <c r="C1417">
        <f>IFERROR(IF('SUIVI VENTES 403e'!$A1403&lt;&gt;"",ROUND($B1417/$A1417,2),""),"")</f>
        <v>12.5</v>
      </c>
      <c r="D1417" cm="1">
        <f t="array" ref="D1417">IFERROR(INDEX($F$3:$R$7,MATCH($G1417,$F$4:$F$7,0),MATCH($H1417,$F$3:$R$3,0)+1),"")</f>
        <v>12</v>
      </c>
      <c r="E1417">
        <f>IFERROR(IF('SUIVI VENTES 403e'!$A1403&lt;&gt;"",ROUND((($C1417/1.2)-$D1417),2),""),"")</f>
        <v>-1.58</v>
      </c>
      <c r="F1417">
        <f>IFERROR(IF('SUIVI VENTES 403e'!$A1403&lt;&gt;"",ROUND($E1417*$A1417,2),""),"")</f>
        <v>-1.58</v>
      </c>
      <c r="G1417">
        <f>IFERROR(IF('SUIVI VENTES 403e'!$A1403&lt;&gt;"",YEAR('SUIVI VENTES 403e'!$G1403),""),"")</f>
        <v>2022</v>
      </c>
      <c r="H1417">
        <f>IFERROR(IF('SUIVI VENTES 403e'!$A1403&lt;&gt;"",MONTH('SUIVI VENTES 403e'!$G1403),""),"")</f>
        <v>10</v>
      </c>
    </row>
    <row r="1418" spans="1:8" x14ac:dyDescent="0.25">
      <c r="A1418">
        <f>IFERROR('SUIVI VENTES 403e'!B1404*(INDEX(traitement!$A$2:$B$10,MATCH('SUIVI VENTES 403e'!$H1404,traitement!$A$2:$A$10,0),2)),"")</f>
        <v>3</v>
      </c>
      <c r="B1418">
        <f>IFERROR('SUIVI VENTES 403e'!F1404,"")</f>
        <v>32.5</v>
      </c>
      <c r="C1418">
        <f>IFERROR(IF('SUIVI VENTES 403e'!$A1404&lt;&gt;"",ROUND($B1418/$A1418,2),""),"")</f>
        <v>10.83</v>
      </c>
      <c r="D1418" cm="1">
        <f t="array" ref="D1418">IFERROR(INDEX($F$3:$R$7,MATCH($G1418,$F$4:$F$7,0),MATCH($H1418,$F$3:$R$3,0)+1),"")</f>
        <v>12</v>
      </c>
      <c r="E1418">
        <f>IFERROR(IF('SUIVI VENTES 403e'!$A1404&lt;&gt;"",ROUND((($C1418/1.2)-$D1418),2),""),"")</f>
        <v>-2.98</v>
      </c>
      <c r="F1418">
        <f>IFERROR(IF('SUIVI VENTES 403e'!$A1404&lt;&gt;"",ROUND($E1418*$A1418,2),""),"")</f>
        <v>-8.94</v>
      </c>
      <c r="G1418">
        <f>IFERROR(IF('SUIVI VENTES 403e'!$A1404&lt;&gt;"",YEAR('SUIVI VENTES 403e'!$G1404),""),"")</f>
        <v>2022</v>
      </c>
      <c r="H1418">
        <f>IFERROR(IF('SUIVI VENTES 403e'!$A1404&lt;&gt;"",MONTH('SUIVI VENTES 403e'!$G1404),""),"")</f>
        <v>10</v>
      </c>
    </row>
    <row r="1419" spans="1:8" x14ac:dyDescent="0.25">
      <c r="A1419">
        <f>IFERROR('SUIVI VENTES 403e'!B1405*(INDEX(traitement!$A$2:$B$10,MATCH('SUIVI VENTES 403e'!$H1405,traitement!$A$2:$A$10,0),2)),"")</f>
        <v>10</v>
      </c>
      <c r="B1419">
        <f>IFERROR('SUIVI VENTES 403e'!F1405,"")</f>
        <v>108.33</v>
      </c>
      <c r="C1419">
        <f>IFERROR(IF('SUIVI VENTES 403e'!$A1405&lt;&gt;"",ROUND($B1419/$A1419,2),""),"")</f>
        <v>10.83</v>
      </c>
      <c r="D1419" cm="1">
        <f t="array" ref="D1419">IFERROR(INDEX($F$3:$R$7,MATCH($G1419,$F$4:$F$7,0),MATCH($H1419,$F$3:$R$3,0)+1),"")</f>
        <v>12</v>
      </c>
      <c r="E1419">
        <f>IFERROR(IF('SUIVI VENTES 403e'!$A1405&lt;&gt;"",ROUND((($C1419/1.2)-$D1419),2),""),"")</f>
        <v>-2.98</v>
      </c>
      <c r="F1419">
        <f>IFERROR(IF('SUIVI VENTES 403e'!$A1405&lt;&gt;"",ROUND($E1419*$A1419,2),""),"")</f>
        <v>-29.8</v>
      </c>
      <c r="G1419">
        <f>IFERROR(IF('SUIVI VENTES 403e'!$A1405&lt;&gt;"",YEAR('SUIVI VENTES 403e'!$G1405),""),"")</f>
        <v>2022</v>
      </c>
      <c r="H1419">
        <f>IFERROR(IF('SUIVI VENTES 403e'!$A1405&lt;&gt;"",MONTH('SUIVI VENTES 403e'!$G1405),""),"")</f>
        <v>10</v>
      </c>
    </row>
    <row r="1420" spans="1:8" x14ac:dyDescent="0.25">
      <c r="A1420">
        <f>IFERROR('SUIVI VENTES 403e'!B1406*(INDEX(traitement!$A$2:$B$10,MATCH('SUIVI VENTES 403e'!$H1406,traitement!$A$2:$A$10,0),2)),"")</f>
        <v>2</v>
      </c>
      <c r="B1420">
        <f>IFERROR('SUIVI VENTES 403e'!F1406,"")</f>
        <v>0</v>
      </c>
      <c r="C1420">
        <f>IFERROR(IF('SUIVI VENTES 403e'!$A1406&lt;&gt;"",ROUND($B1420/$A1420,2),""),"")</f>
        <v>0</v>
      </c>
      <c r="D1420" cm="1">
        <f t="array" ref="D1420">IFERROR(INDEX($F$3:$R$7,MATCH($G1420,$F$4:$F$7,0),MATCH($H1420,$F$3:$R$3,0)+1),"")</f>
        <v>12</v>
      </c>
      <c r="E1420">
        <f>IFERROR(IF('SUIVI VENTES 403e'!$A1406&lt;&gt;"",ROUND((($C1420/1.2)-$D1420),2),""),"")</f>
        <v>-12</v>
      </c>
      <c r="F1420">
        <f>IFERROR(IF('SUIVI VENTES 403e'!$A1406&lt;&gt;"",ROUND($E1420*$A1420,2),""),"")</f>
        <v>-24</v>
      </c>
      <c r="G1420">
        <f>IFERROR(IF('SUIVI VENTES 403e'!$A1406&lt;&gt;"",YEAR('SUIVI VENTES 403e'!$G1406),""),"")</f>
        <v>2022</v>
      </c>
      <c r="H1420">
        <f>IFERROR(IF('SUIVI VENTES 403e'!$A1406&lt;&gt;"",MONTH('SUIVI VENTES 403e'!$G1406),""),"")</f>
        <v>10</v>
      </c>
    </row>
    <row r="1421" spans="1:8" x14ac:dyDescent="0.25">
      <c r="A1421">
        <f>IFERROR('SUIVI VENTES 403e'!B1407*(INDEX(traitement!$A$2:$B$10,MATCH('SUIVI VENTES 403e'!$H1407,traitement!$A$2:$A$10,0),2)),"")</f>
        <v>12</v>
      </c>
      <c r="B1421">
        <f>IFERROR('SUIVI VENTES 403e'!F1407,"")</f>
        <v>130</v>
      </c>
      <c r="C1421">
        <f>IFERROR(IF('SUIVI VENTES 403e'!$A1407&lt;&gt;"",ROUND($B1421/$A1421,2),""),"")</f>
        <v>10.83</v>
      </c>
      <c r="D1421" cm="1">
        <f t="array" ref="D1421">IFERROR(INDEX($F$3:$R$7,MATCH($G1421,$F$4:$F$7,0),MATCH($H1421,$F$3:$R$3,0)+1),"")</f>
        <v>12</v>
      </c>
      <c r="E1421">
        <f>IFERROR(IF('SUIVI VENTES 403e'!$A1407&lt;&gt;"",ROUND((($C1421/1.2)-$D1421),2),""),"")</f>
        <v>-2.98</v>
      </c>
      <c r="F1421">
        <f>IFERROR(IF('SUIVI VENTES 403e'!$A1407&lt;&gt;"",ROUND($E1421*$A1421,2),""),"")</f>
        <v>-35.76</v>
      </c>
      <c r="G1421">
        <f>IFERROR(IF('SUIVI VENTES 403e'!$A1407&lt;&gt;"",YEAR('SUIVI VENTES 403e'!$G1407),""),"")</f>
        <v>2022</v>
      </c>
      <c r="H1421">
        <f>IFERROR(IF('SUIVI VENTES 403e'!$A1407&lt;&gt;"",MONTH('SUIVI VENTES 403e'!$G1407),""),"")</f>
        <v>10</v>
      </c>
    </row>
    <row r="1422" spans="1:8" x14ac:dyDescent="0.25">
      <c r="A1422">
        <f>IFERROR('SUIVI VENTES 403e'!B1408*(INDEX(traitement!$A$2:$B$10,MATCH('SUIVI VENTES 403e'!$H1408,traitement!$A$2:$A$10,0),2)),"")</f>
        <v>2</v>
      </c>
      <c r="B1422">
        <f>IFERROR('SUIVI VENTES 403e'!F1408,"")</f>
        <v>0</v>
      </c>
      <c r="C1422">
        <f>IFERROR(IF('SUIVI VENTES 403e'!$A1408&lt;&gt;"",ROUND($B1422/$A1422,2),""),"")</f>
        <v>0</v>
      </c>
      <c r="D1422" cm="1">
        <f t="array" ref="D1422">IFERROR(INDEX($F$3:$R$7,MATCH($G1422,$F$4:$F$7,0),MATCH($H1422,$F$3:$R$3,0)+1),"")</f>
        <v>12</v>
      </c>
      <c r="E1422">
        <f>IFERROR(IF('SUIVI VENTES 403e'!$A1408&lt;&gt;"",ROUND((($C1422/1.2)-$D1422),2),""),"")</f>
        <v>-12</v>
      </c>
      <c r="F1422">
        <f>IFERROR(IF('SUIVI VENTES 403e'!$A1408&lt;&gt;"",ROUND($E1422*$A1422,2),""),"")</f>
        <v>-24</v>
      </c>
      <c r="G1422">
        <f>IFERROR(IF('SUIVI VENTES 403e'!$A1408&lt;&gt;"",YEAR('SUIVI VENTES 403e'!$G1408),""),"")</f>
        <v>2022</v>
      </c>
      <c r="H1422">
        <f>IFERROR(IF('SUIVI VENTES 403e'!$A1408&lt;&gt;"",MONTH('SUIVI VENTES 403e'!$G1408),""),"")</f>
        <v>10</v>
      </c>
    </row>
    <row r="1423" spans="1:8" x14ac:dyDescent="0.25">
      <c r="A1423">
        <f>IFERROR('SUIVI VENTES 403e'!B1409*(INDEX(traitement!$A$2:$B$10,MATCH('SUIVI VENTES 403e'!$H1409,traitement!$A$2:$A$10,0),2)),"")</f>
        <v>15</v>
      </c>
      <c r="B1423">
        <f>IFERROR('SUIVI VENTES 403e'!F1409,"")</f>
        <v>162.5</v>
      </c>
      <c r="C1423">
        <f>IFERROR(IF('SUIVI VENTES 403e'!$A1409&lt;&gt;"",ROUND($B1423/$A1423,2),""),"")</f>
        <v>10.83</v>
      </c>
      <c r="D1423" cm="1">
        <f t="array" ref="D1423">IFERROR(INDEX($F$3:$R$7,MATCH($G1423,$F$4:$F$7,0),MATCH($H1423,$F$3:$R$3,0)+1),"")</f>
        <v>12</v>
      </c>
      <c r="E1423">
        <f>IFERROR(IF('SUIVI VENTES 403e'!$A1409&lt;&gt;"",ROUND((($C1423/1.2)-$D1423),2),""),"")</f>
        <v>-2.98</v>
      </c>
      <c r="F1423">
        <f>IFERROR(IF('SUIVI VENTES 403e'!$A1409&lt;&gt;"",ROUND($E1423*$A1423,2),""),"")</f>
        <v>-44.7</v>
      </c>
      <c r="G1423">
        <f>IFERROR(IF('SUIVI VENTES 403e'!$A1409&lt;&gt;"",YEAR('SUIVI VENTES 403e'!$G1409),""),"")</f>
        <v>2022</v>
      </c>
      <c r="H1423">
        <f>IFERROR(IF('SUIVI VENTES 403e'!$A1409&lt;&gt;"",MONTH('SUIVI VENTES 403e'!$G1409),""),"")</f>
        <v>10</v>
      </c>
    </row>
    <row r="1424" spans="1:8" x14ac:dyDescent="0.25">
      <c r="A1424">
        <f>IFERROR('SUIVI VENTES 403e'!B1410*(INDEX(traitement!$A$2:$B$10,MATCH('SUIVI VENTES 403e'!$H1410,traitement!$A$2:$A$10,0),2)),"")</f>
        <v>3</v>
      </c>
      <c r="B1424">
        <f>IFERROR('SUIVI VENTES 403e'!F1410,"")</f>
        <v>0</v>
      </c>
      <c r="C1424">
        <f>IFERROR(IF('SUIVI VENTES 403e'!$A1410&lt;&gt;"",ROUND($B1424/$A1424,2),""),"")</f>
        <v>0</v>
      </c>
      <c r="D1424" cm="1">
        <f t="array" ref="D1424">IFERROR(INDEX($F$3:$R$7,MATCH($G1424,$F$4:$F$7,0),MATCH($H1424,$F$3:$R$3,0)+1),"")</f>
        <v>12</v>
      </c>
      <c r="E1424">
        <f>IFERROR(IF('SUIVI VENTES 403e'!$A1410&lt;&gt;"",ROUND((($C1424/1.2)-$D1424),2),""),"")</f>
        <v>-12</v>
      </c>
      <c r="F1424">
        <f>IFERROR(IF('SUIVI VENTES 403e'!$A1410&lt;&gt;"",ROUND($E1424*$A1424,2),""),"")</f>
        <v>-36</v>
      </c>
      <c r="G1424">
        <f>IFERROR(IF('SUIVI VENTES 403e'!$A1410&lt;&gt;"",YEAR('SUIVI VENTES 403e'!$G1410),""),"")</f>
        <v>2022</v>
      </c>
      <c r="H1424">
        <f>IFERROR(IF('SUIVI VENTES 403e'!$A1410&lt;&gt;"",MONTH('SUIVI VENTES 403e'!$G1410),""),"")</f>
        <v>10</v>
      </c>
    </row>
    <row r="1425" spans="1:8" x14ac:dyDescent="0.25">
      <c r="A1425">
        <f>IFERROR('SUIVI VENTES 403e'!B1411*(INDEX(traitement!$A$2:$B$10,MATCH('SUIVI VENTES 403e'!$H1411,traitement!$A$2:$A$10,0),2)),"")</f>
        <v>12</v>
      </c>
      <c r="B1425">
        <f>IFERROR('SUIVI VENTES 403e'!F1411,"")</f>
        <v>130</v>
      </c>
      <c r="C1425">
        <f>IFERROR(IF('SUIVI VENTES 403e'!$A1411&lt;&gt;"",ROUND($B1425/$A1425,2),""),"")</f>
        <v>10.83</v>
      </c>
      <c r="D1425" cm="1">
        <f t="array" ref="D1425">IFERROR(INDEX($F$3:$R$7,MATCH($G1425,$F$4:$F$7,0),MATCH($H1425,$F$3:$R$3,0)+1),"")</f>
        <v>12</v>
      </c>
      <c r="E1425">
        <f>IFERROR(IF('SUIVI VENTES 403e'!$A1411&lt;&gt;"",ROUND((($C1425/1.2)-$D1425),2),""),"")</f>
        <v>-2.98</v>
      </c>
      <c r="F1425">
        <f>IFERROR(IF('SUIVI VENTES 403e'!$A1411&lt;&gt;"",ROUND($E1425*$A1425,2),""),"")</f>
        <v>-35.76</v>
      </c>
      <c r="G1425">
        <f>IFERROR(IF('SUIVI VENTES 403e'!$A1411&lt;&gt;"",YEAR('SUIVI VENTES 403e'!$G1411),""),"")</f>
        <v>2022</v>
      </c>
      <c r="H1425">
        <f>IFERROR(IF('SUIVI VENTES 403e'!$A1411&lt;&gt;"",MONTH('SUIVI VENTES 403e'!$G1411),""),"")</f>
        <v>10</v>
      </c>
    </row>
    <row r="1426" spans="1:8" x14ac:dyDescent="0.25">
      <c r="A1426">
        <f>IFERROR('SUIVI VENTES 403e'!B1412*(INDEX(traitement!$A$2:$B$10,MATCH('SUIVI VENTES 403e'!$H1412,traitement!$A$2:$A$10,0),2)),"")</f>
        <v>2</v>
      </c>
      <c r="B1426">
        <f>IFERROR('SUIVI VENTES 403e'!F1412,"")</f>
        <v>0</v>
      </c>
      <c r="C1426">
        <f>IFERROR(IF('SUIVI VENTES 403e'!$A1412&lt;&gt;"",ROUND($B1426/$A1426,2),""),"")</f>
        <v>0</v>
      </c>
      <c r="D1426" cm="1">
        <f t="array" ref="D1426">IFERROR(INDEX($F$3:$R$7,MATCH($G1426,$F$4:$F$7,0),MATCH($H1426,$F$3:$R$3,0)+1),"")</f>
        <v>12</v>
      </c>
      <c r="E1426">
        <f>IFERROR(IF('SUIVI VENTES 403e'!$A1412&lt;&gt;"",ROUND((($C1426/1.2)-$D1426),2),""),"")</f>
        <v>-12</v>
      </c>
      <c r="F1426">
        <f>IFERROR(IF('SUIVI VENTES 403e'!$A1412&lt;&gt;"",ROUND($E1426*$A1426,2),""),"")</f>
        <v>-24</v>
      </c>
      <c r="G1426">
        <f>IFERROR(IF('SUIVI VENTES 403e'!$A1412&lt;&gt;"",YEAR('SUIVI VENTES 403e'!$G1412),""),"")</f>
        <v>2022</v>
      </c>
      <c r="H1426">
        <f>IFERROR(IF('SUIVI VENTES 403e'!$A1412&lt;&gt;"",MONTH('SUIVI VENTES 403e'!$G1412),""),"")</f>
        <v>10</v>
      </c>
    </row>
    <row r="1427" spans="1:8" x14ac:dyDescent="0.25">
      <c r="A1427">
        <f>IFERROR('SUIVI VENTES 403e'!B1413*(INDEX(traitement!$A$2:$B$10,MATCH('SUIVI VENTES 403e'!$H1413,traitement!$A$2:$A$10,0),2)),"")</f>
        <v>15</v>
      </c>
      <c r="B1427">
        <f>IFERROR('SUIVI VENTES 403e'!F1413,"")</f>
        <v>162.5</v>
      </c>
      <c r="C1427">
        <f>IFERROR(IF('SUIVI VENTES 403e'!$A1413&lt;&gt;"",ROUND($B1427/$A1427,2),""),"")</f>
        <v>10.83</v>
      </c>
      <c r="D1427" cm="1">
        <f t="array" ref="D1427">IFERROR(INDEX($F$3:$R$7,MATCH($G1427,$F$4:$F$7,0),MATCH($H1427,$F$3:$R$3,0)+1),"")</f>
        <v>12</v>
      </c>
      <c r="E1427">
        <f>IFERROR(IF('SUIVI VENTES 403e'!$A1413&lt;&gt;"",ROUND((($C1427/1.2)-$D1427),2),""),"")</f>
        <v>-2.98</v>
      </c>
      <c r="F1427">
        <f>IFERROR(IF('SUIVI VENTES 403e'!$A1413&lt;&gt;"",ROUND($E1427*$A1427,2),""),"")</f>
        <v>-44.7</v>
      </c>
      <c r="G1427">
        <f>IFERROR(IF('SUIVI VENTES 403e'!$A1413&lt;&gt;"",YEAR('SUIVI VENTES 403e'!$G1413),""),"")</f>
        <v>2022</v>
      </c>
      <c r="H1427">
        <f>IFERROR(IF('SUIVI VENTES 403e'!$A1413&lt;&gt;"",MONTH('SUIVI VENTES 403e'!$G1413),""),"")</f>
        <v>10</v>
      </c>
    </row>
    <row r="1428" spans="1:8" x14ac:dyDescent="0.25">
      <c r="A1428">
        <f>IFERROR('SUIVI VENTES 403e'!B1414*(INDEX(traitement!$A$2:$B$10,MATCH('SUIVI VENTES 403e'!$H1414,traitement!$A$2:$A$10,0),2)),"")</f>
        <v>3</v>
      </c>
      <c r="B1428">
        <f>IFERROR('SUIVI VENTES 403e'!F1414,"")</f>
        <v>0</v>
      </c>
      <c r="C1428">
        <f>IFERROR(IF('SUIVI VENTES 403e'!$A1414&lt;&gt;"",ROUND($B1428/$A1428,2),""),"")</f>
        <v>0</v>
      </c>
      <c r="D1428" cm="1">
        <f t="array" ref="D1428">IFERROR(INDEX($F$3:$R$7,MATCH($G1428,$F$4:$F$7,0),MATCH($H1428,$F$3:$R$3,0)+1),"")</f>
        <v>12</v>
      </c>
      <c r="E1428">
        <f>IFERROR(IF('SUIVI VENTES 403e'!$A1414&lt;&gt;"",ROUND((($C1428/1.2)-$D1428),2),""),"")</f>
        <v>-12</v>
      </c>
      <c r="F1428">
        <f>IFERROR(IF('SUIVI VENTES 403e'!$A1414&lt;&gt;"",ROUND($E1428*$A1428,2),""),"")</f>
        <v>-36</v>
      </c>
      <c r="G1428">
        <f>IFERROR(IF('SUIVI VENTES 403e'!$A1414&lt;&gt;"",YEAR('SUIVI VENTES 403e'!$G1414),""),"")</f>
        <v>2022</v>
      </c>
      <c r="H1428">
        <f>IFERROR(IF('SUIVI VENTES 403e'!$A1414&lt;&gt;"",MONTH('SUIVI VENTES 403e'!$G1414),""),"")</f>
        <v>10</v>
      </c>
    </row>
    <row r="1429" spans="1:8" x14ac:dyDescent="0.25">
      <c r="A1429">
        <f>IFERROR('SUIVI VENTES 403e'!B1415*(INDEX(traitement!$A$2:$B$10,MATCH('SUIVI VENTES 403e'!$H1415,traitement!$A$2:$A$10,0),2)),"")</f>
        <v>10</v>
      </c>
      <c r="B1429">
        <f>IFERROR('SUIVI VENTES 403e'!F1415,"")</f>
        <v>108.33</v>
      </c>
      <c r="C1429">
        <f>IFERROR(IF('SUIVI VENTES 403e'!$A1415&lt;&gt;"",ROUND($B1429/$A1429,2),""),"")</f>
        <v>10.83</v>
      </c>
      <c r="D1429" cm="1">
        <f t="array" ref="D1429">IFERROR(INDEX($F$3:$R$7,MATCH($G1429,$F$4:$F$7,0),MATCH($H1429,$F$3:$R$3,0)+1),"")</f>
        <v>12</v>
      </c>
      <c r="E1429">
        <f>IFERROR(IF('SUIVI VENTES 403e'!$A1415&lt;&gt;"",ROUND((($C1429/1.2)-$D1429),2),""),"")</f>
        <v>-2.98</v>
      </c>
      <c r="F1429">
        <f>IFERROR(IF('SUIVI VENTES 403e'!$A1415&lt;&gt;"",ROUND($E1429*$A1429,2),""),"")</f>
        <v>-29.8</v>
      </c>
      <c r="G1429">
        <f>IFERROR(IF('SUIVI VENTES 403e'!$A1415&lt;&gt;"",YEAR('SUIVI VENTES 403e'!$G1415),""),"")</f>
        <v>2022</v>
      </c>
      <c r="H1429">
        <f>IFERROR(IF('SUIVI VENTES 403e'!$A1415&lt;&gt;"",MONTH('SUIVI VENTES 403e'!$G1415),""),"")</f>
        <v>10</v>
      </c>
    </row>
    <row r="1430" spans="1:8" x14ac:dyDescent="0.25">
      <c r="A1430">
        <f>IFERROR('SUIVI VENTES 403e'!B1416*(INDEX(traitement!$A$2:$B$10,MATCH('SUIVI VENTES 403e'!$H1416,traitement!$A$2:$A$10,0),2)),"")</f>
        <v>2</v>
      </c>
      <c r="B1430">
        <f>IFERROR('SUIVI VENTES 403e'!F1416,"")</f>
        <v>0</v>
      </c>
      <c r="C1430">
        <f>IFERROR(IF('SUIVI VENTES 403e'!$A1416&lt;&gt;"",ROUND($B1430/$A1430,2),""),"")</f>
        <v>0</v>
      </c>
      <c r="D1430" cm="1">
        <f t="array" ref="D1430">IFERROR(INDEX($F$3:$R$7,MATCH($G1430,$F$4:$F$7,0),MATCH($H1430,$F$3:$R$3,0)+1),"")</f>
        <v>12</v>
      </c>
      <c r="E1430">
        <f>IFERROR(IF('SUIVI VENTES 403e'!$A1416&lt;&gt;"",ROUND((($C1430/1.2)-$D1430),2),""),"")</f>
        <v>-12</v>
      </c>
      <c r="F1430">
        <f>IFERROR(IF('SUIVI VENTES 403e'!$A1416&lt;&gt;"",ROUND($E1430*$A1430,2),""),"")</f>
        <v>-24</v>
      </c>
      <c r="G1430">
        <f>IFERROR(IF('SUIVI VENTES 403e'!$A1416&lt;&gt;"",YEAR('SUIVI VENTES 403e'!$G1416),""),"")</f>
        <v>2022</v>
      </c>
      <c r="H1430">
        <f>IFERROR(IF('SUIVI VENTES 403e'!$A1416&lt;&gt;"",MONTH('SUIVI VENTES 403e'!$G1416),""),"")</f>
        <v>10</v>
      </c>
    </row>
    <row r="1431" spans="1:8" x14ac:dyDescent="0.25">
      <c r="A1431">
        <f>IFERROR('SUIVI VENTES 403e'!B1417*(INDEX(traitement!$A$2:$B$10,MATCH('SUIVI VENTES 403e'!$H1417,traitement!$A$2:$A$10,0),2)),"")</f>
        <v>2</v>
      </c>
      <c r="B1431">
        <f>IFERROR('SUIVI VENTES 403e'!F1417,"")</f>
        <v>21.67</v>
      </c>
      <c r="C1431">
        <f>IFERROR(IF('SUIVI VENTES 403e'!$A1417&lt;&gt;"",ROUND($B1431/$A1431,2),""),"")</f>
        <v>10.84</v>
      </c>
      <c r="D1431" cm="1">
        <f t="array" ref="D1431">IFERROR(INDEX($F$3:$R$7,MATCH($G1431,$F$4:$F$7,0),MATCH($H1431,$F$3:$R$3,0)+1),"")</f>
        <v>12</v>
      </c>
      <c r="E1431">
        <f>IFERROR(IF('SUIVI VENTES 403e'!$A1417&lt;&gt;"",ROUND((($C1431/1.2)-$D1431),2),""),"")</f>
        <v>-2.97</v>
      </c>
      <c r="F1431">
        <f>IFERROR(IF('SUIVI VENTES 403e'!$A1417&lt;&gt;"",ROUND($E1431*$A1431,2),""),"")</f>
        <v>-5.94</v>
      </c>
      <c r="G1431">
        <f>IFERROR(IF('SUIVI VENTES 403e'!$A1417&lt;&gt;"",YEAR('SUIVI VENTES 403e'!$G1417),""),"")</f>
        <v>2022</v>
      </c>
      <c r="H1431">
        <f>IFERROR(IF('SUIVI VENTES 403e'!$A1417&lt;&gt;"",MONTH('SUIVI VENTES 403e'!$G1417),""),"")</f>
        <v>10</v>
      </c>
    </row>
    <row r="1432" spans="1:8" x14ac:dyDescent="0.25">
      <c r="A1432">
        <f>IFERROR('SUIVI VENTES 403e'!B1418*(INDEX(traitement!$A$2:$B$10,MATCH('SUIVI VENTES 403e'!$H1418,traitement!$A$2:$A$10,0),2)),"")</f>
        <v>3</v>
      </c>
      <c r="B1432">
        <f>IFERROR('SUIVI VENTES 403e'!F1418,"")</f>
        <v>32.5</v>
      </c>
      <c r="C1432">
        <f>IFERROR(IF('SUIVI VENTES 403e'!$A1418&lt;&gt;"",ROUND($B1432/$A1432,2),""),"")</f>
        <v>10.83</v>
      </c>
      <c r="D1432" cm="1">
        <f t="array" ref="D1432">IFERROR(INDEX($F$3:$R$7,MATCH($G1432,$F$4:$F$7,0),MATCH($H1432,$F$3:$R$3,0)+1),"")</f>
        <v>12</v>
      </c>
      <c r="E1432">
        <f>IFERROR(IF('SUIVI VENTES 403e'!$A1418&lt;&gt;"",ROUND((($C1432/1.2)-$D1432),2),""),"")</f>
        <v>-2.98</v>
      </c>
      <c r="F1432">
        <f>IFERROR(IF('SUIVI VENTES 403e'!$A1418&lt;&gt;"",ROUND($E1432*$A1432,2),""),"")</f>
        <v>-8.94</v>
      </c>
      <c r="G1432">
        <f>IFERROR(IF('SUIVI VENTES 403e'!$A1418&lt;&gt;"",YEAR('SUIVI VENTES 403e'!$G1418),""),"")</f>
        <v>2022</v>
      </c>
      <c r="H1432">
        <f>IFERROR(IF('SUIVI VENTES 403e'!$A1418&lt;&gt;"",MONTH('SUIVI VENTES 403e'!$G1418),""),"")</f>
        <v>10</v>
      </c>
    </row>
    <row r="1433" spans="1:8" x14ac:dyDescent="0.25">
      <c r="A1433">
        <f>IFERROR('SUIVI VENTES 403e'!B1419*(INDEX(traitement!$A$2:$B$10,MATCH('SUIVI VENTES 403e'!$H1419,traitement!$A$2:$A$10,0),2)),"")</f>
        <v>10</v>
      </c>
      <c r="B1433">
        <f>IFERROR('SUIVI VENTES 403e'!F1419,"")</f>
        <v>105</v>
      </c>
      <c r="C1433">
        <f>IFERROR(IF('SUIVI VENTES 403e'!$A1419&lt;&gt;"",ROUND($B1433/$A1433,2),""),"")</f>
        <v>10.5</v>
      </c>
      <c r="D1433" cm="1">
        <f t="array" ref="D1433">IFERROR(INDEX($F$3:$R$7,MATCH($G1433,$F$4:$F$7,0),MATCH($H1433,$F$3:$R$3,0)+1),"")</f>
        <v>12</v>
      </c>
      <c r="E1433">
        <f>IFERROR(IF('SUIVI VENTES 403e'!$A1419&lt;&gt;"",ROUND((($C1433/1.2)-$D1433),2),""),"")</f>
        <v>-3.25</v>
      </c>
      <c r="F1433">
        <f>IFERROR(IF('SUIVI VENTES 403e'!$A1419&lt;&gt;"",ROUND($E1433*$A1433,2),""),"")</f>
        <v>-32.5</v>
      </c>
      <c r="G1433">
        <f>IFERROR(IF('SUIVI VENTES 403e'!$A1419&lt;&gt;"",YEAR('SUIVI VENTES 403e'!$G1419),""),"")</f>
        <v>2022</v>
      </c>
      <c r="H1433">
        <f>IFERROR(IF('SUIVI VENTES 403e'!$A1419&lt;&gt;"",MONTH('SUIVI VENTES 403e'!$G1419),""),"")</f>
        <v>10</v>
      </c>
    </row>
    <row r="1434" spans="1:8" x14ac:dyDescent="0.25">
      <c r="A1434">
        <f>IFERROR('SUIVI VENTES 403e'!B1420*(INDEX(traitement!$A$2:$B$10,MATCH('SUIVI VENTES 403e'!$H1420,traitement!$A$2:$A$10,0),2)),"")</f>
        <v>2</v>
      </c>
      <c r="B1434">
        <f>IFERROR('SUIVI VENTES 403e'!F1420,"")</f>
        <v>21.67</v>
      </c>
      <c r="C1434">
        <f>IFERROR(IF('SUIVI VENTES 403e'!$A1420&lt;&gt;"",ROUND($B1434/$A1434,2),""),"")</f>
        <v>10.84</v>
      </c>
      <c r="D1434" cm="1">
        <f t="array" ref="D1434">IFERROR(INDEX($F$3:$R$7,MATCH($G1434,$F$4:$F$7,0),MATCH($H1434,$F$3:$R$3,0)+1),"")</f>
        <v>12</v>
      </c>
      <c r="E1434">
        <f>IFERROR(IF('SUIVI VENTES 403e'!$A1420&lt;&gt;"",ROUND((($C1434/1.2)-$D1434),2),""),"")</f>
        <v>-2.97</v>
      </c>
      <c r="F1434">
        <f>IFERROR(IF('SUIVI VENTES 403e'!$A1420&lt;&gt;"",ROUND($E1434*$A1434,2),""),"")</f>
        <v>-5.94</v>
      </c>
      <c r="G1434">
        <f>IFERROR(IF('SUIVI VENTES 403e'!$A1420&lt;&gt;"",YEAR('SUIVI VENTES 403e'!$G1420),""),"")</f>
        <v>2022</v>
      </c>
      <c r="H1434">
        <f>IFERROR(IF('SUIVI VENTES 403e'!$A1420&lt;&gt;"",MONTH('SUIVI VENTES 403e'!$G1420),""),"")</f>
        <v>10</v>
      </c>
    </row>
    <row r="1435" spans="1:8" x14ac:dyDescent="0.25">
      <c r="A1435">
        <f>IFERROR('SUIVI VENTES 403e'!B1421*(INDEX(traitement!$A$2:$B$10,MATCH('SUIVI VENTES 403e'!$H1421,traitement!$A$2:$A$10,0),2)),"")</f>
        <v>2</v>
      </c>
      <c r="B1435">
        <f>IFERROR('SUIVI VENTES 403e'!F1421,"")</f>
        <v>0</v>
      </c>
      <c r="C1435">
        <f>IFERROR(IF('SUIVI VENTES 403e'!$A1421&lt;&gt;"",ROUND($B1435/$A1435,2),""),"")</f>
        <v>0</v>
      </c>
      <c r="D1435" cm="1">
        <f t="array" ref="D1435">IFERROR(INDEX($F$3:$R$7,MATCH($G1435,$F$4:$F$7,0),MATCH($H1435,$F$3:$R$3,0)+1),"")</f>
        <v>12</v>
      </c>
      <c r="E1435">
        <f>IFERROR(IF('SUIVI VENTES 403e'!$A1421&lt;&gt;"",ROUND((($C1435/1.2)-$D1435),2),""),"")</f>
        <v>-12</v>
      </c>
      <c r="F1435">
        <f>IFERROR(IF('SUIVI VENTES 403e'!$A1421&lt;&gt;"",ROUND($E1435*$A1435,2),""),"")</f>
        <v>-24</v>
      </c>
      <c r="G1435">
        <f>IFERROR(IF('SUIVI VENTES 403e'!$A1421&lt;&gt;"",YEAR('SUIVI VENTES 403e'!$G1421),""),"")</f>
        <v>2022</v>
      </c>
      <c r="H1435">
        <f>IFERROR(IF('SUIVI VENTES 403e'!$A1421&lt;&gt;"",MONTH('SUIVI VENTES 403e'!$G1421),""),"")</f>
        <v>10</v>
      </c>
    </row>
    <row r="1436" spans="1:8" x14ac:dyDescent="0.25">
      <c r="A1436">
        <f>IFERROR('SUIVI VENTES 403e'!B1422*(INDEX(traitement!$A$2:$B$10,MATCH('SUIVI VENTES 403e'!$H1422,traitement!$A$2:$A$10,0),2)),"")</f>
        <v>7.4999999999999997E-2</v>
      </c>
      <c r="B1436">
        <f>IFERROR('SUIVI VENTES 403e'!F1422,"")</f>
        <v>0</v>
      </c>
      <c r="C1436">
        <f>IFERROR(IF('SUIVI VENTES 403e'!$A1422&lt;&gt;"",ROUND($B1436/$A1436,2),""),"")</f>
        <v>0</v>
      </c>
      <c r="D1436" cm="1">
        <f t="array" ref="D1436">IFERROR(INDEX($F$3:$R$7,MATCH($G1436,$F$4:$F$7,0),MATCH($H1436,$F$3:$R$3,0)+1),"")</f>
        <v>12</v>
      </c>
      <c r="E1436">
        <f>IFERROR(IF('SUIVI VENTES 403e'!$A1422&lt;&gt;"",ROUND((($C1436/1.2)-$D1436),2),""),"")</f>
        <v>-12</v>
      </c>
      <c r="F1436">
        <f>IFERROR(IF('SUIVI VENTES 403e'!$A1422&lt;&gt;"",ROUND($E1436*$A1436,2),""),"")</f>
        <v>-0.9</v>
      </c>
      <c r="G1436">
        <f>IFERROR(IF('SUIVI VENTES 403e'!$A1422&lt;&gt;"",YEAR('SUIVI VENTES 403e'!$G1422),""),"")</f>
        <v>2022</v>
      </c>
      <c r="H1436">
        <f>IFERROR(IF('SUIVI VENTES 403e'!$A1422&lt;&gt;"",MONTH('SUIVI VENTES 403e'!$G1422),""),"")</f>
        <v>10</v>
      </c>
    </row>
    <row r="1437" spans="1:8" x14ac:dyDescent="0.25">
      <c r="A1437">
        <f>IFERROR('SUIVI VENTES 403e'!B1423*(INDEX(traitement!$A$2:$B$10,MATCH('SUIVI VENTES 403e'!$H1423,traitement!$A$2:$A$10,0),2)),"")</f>
        <v>5</v>
      </c>
      <c r="B1437">
        <f>IFERROR('SUIVI VENTES 403e'!F1423,"")</f>
        <v>54.17</v>
      </c>
      <c r="C1437">
        <f>IFERROR(IF('SUIVI VENTES 403e'!$A1423&lt;&gt;"",ROUND($B1437/$A1437,2),""),"")</f>
        <v>10.83</v>
      </c>
      <c r="D1437" cm="1">
        <f t="array" ref="D1437">IFERROR(INDEX($F$3:$R$7,MATCH($G1437,$F$4:$F$7,0),MATCH($H1437,$F$3:$R$3,0)+1),"")</f>
        <v>12</v>
      </c>
      <c r="E1437">
        <f>IFERROR(IF('SUIVI VENTES 403e'!$A1423&lt;&gt;"",ROUND((($C1437/1.2)-$D1437),2),""),"")</f>
        <v>-2.98</v>
      </c>
      <c r="F1437">
        <f>IFERROR(IF('SUIVI VENTES 403e'!$A1423&lt;&gt;"",ROUND($E1437*$A1437,2),""),"")</f>
        <v>-14.9</v>
      </c>
      <c r="G1437">
        <f>IFERROR(IF('SUIVI VENTES 403e'!$A1423&lt;&gt;"",YEAR('SUIVI VENTES 403e'!$G1423),""),"")</f>
        <v>2022</v>
      </c>
      <c r="H1437">
        <f>IFERROR(IF('SUIVI VENTES 403e'!$A1423&lt;&gt;"",MONTH('SUIVI VENTES 403e'!$G1423),""),"")</f>
        <v>10</v>
      </c>
    </row>
    <row r="1438" spans="1:8" x14ac:dyDescent="0.25">
      <c r="A1438">
        <f>IFERROR('SUIVI VENTES 403e'!B1424*(INDEX(traitement!$A$2:$B$10,MATCH('SUIVI VENTES 403e'!$H1424,traitement!$A$2:$A$10,0),2)),"")</f>
        <v>1</v>
      </c>
      <c r="B1438">
        <f>IFERROR('SUIVI VENTES 403e'!F1424,"")</f>
        <v>0</v>
      </c>
      <c r="C1438">
        <f>IFERROR(IF('SUIVI VENTES 403e'!$A1424&lt;&gt;"",ROUND($B1438/$A1438,2),""),"")</f>
        <v>0</v>
      </c>
      <c r="D1438" cm="1">
        <f t="array" ref="D1438">IFERROR(INDEX($F$3:$R$7,MATCH($G1438,$F$4:$F$7,0),MATCH($H1438,$F$3:$R$3,0)+1),"")</f>
        <v>12</v>
      </c>
      <c r="E1438">
        <f>IFERROR(IF('SUIVI VENTES 403e'!$A1424&lt;&gt;"",ROUND((($C1438/1.2)-$D1438),2),""),"")</f>
        <v>-12</v>
      </c>
      <c r="F1438">
        <f>IFERROR(IF('SUIVI VENTES 403e'!$A1424&lt;&gt;"",ROUND($E1438*$A1438,2),""),"")</f>
        <v>-12</v>
      </c>
      <c r="G1438">
        <f>IFERROR(IF('SUIVI VENTES 403e'!$A1424&lt;&gt;"",YEAR('SUIVI VENTES 403e'!$G1424),""),"")</f>
        <v>2022</v>
      </c>
      <c r="H1438">
        <f>IFERROR(IF('SUIVI VENTES 403e'!$A1424&lt;&gt;"",MONTH('SUIVI VENTES 403e'!$G1424),""),"")</f>
        <v>10</v>
      </c>
    </row>
    <row r="1439" spans="1:8" x14ac:dyDescent="0.25">
      <c r="A1439">
        <f>IFERROR('SUIVI VENTES 403e'!B1425*(INDEX(traitement!$A$2:$B$10,MATCH('SUIVI VENTES 403e'!$H1425,traitement!$A$2:$A$10,0),2)),"")</f>
        <v>5</v>
      </c>
      <c r="B1439">
        <f>IFERROR('SUIVI VENTES 403e'!F1425,"")</f>
        <v>54.17</v>
      </c>
      <c r="C1439">
        <f>IFERROR(IF('SUIVI VENTES 403e'!$A1425&lt;&gt;"",ROUND($B1439/$A1439,2),""),"")</f>
        <v>10.83</v>
      </c>
      <c r="D1439" cm="1">
        <f t="array" ref="D1439">IFERROR(INDEX($F$3:$R$7,MATCH($G1439,$F$4:$F$7,0),MATCH($H1439,$F$3:$R$3,0)+1),"")</f>
        <v>12</v>
      </c>
      <c r="E1439">
        <f>IFERROR(IF('SUIVI VENTES 403e'!$A1425&lt;&gt;"",ROUND((($C1439/1.2)-$D1439),2),""),"")</f>
        <v>-2.98</v>
      </c>
      <c r="F1439">
        <f>IFERROR(IF('SUIVI VENTES 403e'!$A1425&lt;&gt;"",ROUND($E1439*$A1439,2),""),"")</f>
        <v>-14.9</v>
      </c>
      <c r="G1439">
        <f>IFERROR(IF('SUIVI VENTES 403e'!$A1425&lt;&gt;"",YEAR('SUIVI VENTES 403e'!$G1425),""),"")</f>
        <v>2022</v>
      </c>
      <c r="H1439">
        <f>IFERROR(IF('SUIVI VENTES 403e'!$A1425&lt;&gt;"",MONTH('SUIVI VENTES 403e'!$G1425),""),"")</f>
        <v>10</v>
      </c>
    </row>
    <row r="1440" spans="1:8" x14ac:dyDescent="0.25">
      <c r="A1440">
        <f>IFERROR('SUIVI VENTES 403e'!B1426*(INDEX(traitement!$A$2:$B$10,MATCH('SUIVI VENTES 403e'!$H1426,traitement!$A$2:$A$10,0),2)),"")</f>
        <v>1</v>
      </c>
      <c r="B1440">
        <f>IFERROR('SUIVI VENTES 403e'!F1426,"")</f>
        <v>0</v>
      </c>
      <c r="C1440">
        <f>IFERROR(IF('SUIVI VENTES 403e'!$A1426&lt;&gt;"",ROUND($B1440/$A1440,2),""),"")</f>
        <v>0</v>
      </c>
      <c r="D1440" cm="1">
        <f t="array" ref="D1440">IFERROR(INDEX($F$3:$R$7,MATCH($G1440,$F$4:$F$7,0),MATCH($H1440,$F$3:$R$3,0)+1),"")</f>
        <v>12</v>
      </c>
      <c r="E1440">
        <f>IFERROR(IF('SUIVI VENTES 403e'!$A1426&lt;&gt;"",ROUND((($C1440/1.2)-$D1440),2),""),"")</f>
        <v>-12</v>
      </c>
      <c r="F1440">
        <f>IFERROR(IF('SUIVI VENTES 403e'!$A1426&lt;&gt;"",ROUND($E1440*$A1440,2),""),"")</f>
        <v>-12</v>
      </c>
      <c r="G1440">
        <f>IFERROR(IF('SUIVI VENTES 403e'!$A1426&lt;&gt;"",YEAR('SUIVI VENTES 403e'!$G1426),""),"")</f>
        <v>2022</v>
      </c>
      <c r="H1440">
        <f>IFERROR(IF('SUIVI VENTES 403e'!$A1426&lt;&gt;"",MONTH('SUIVI VENTES 403e'!$G1426),""),"")</f>
        <v>10</v>
      </c>
    </row>
    <row r="1441" spans="1:8" x14ac:dyDescent="0.25">
      <c r="A1441">
        <f>IFERROR('SUIVI VENTES 403e'!B1427*(INDEX(traitement!$A$2:$B$10,MATCH('SUIVI VENTES 403e'!$H1427,traitement!$A$2:$A$10,0),2)),"")</f>
        <v>5</v>
      </c>
      <c r="B1441">
        <f>IFERROR('SUIVI VENTES 403e'!F1427,"")</f>
        <v>52.5</v>
      </c>
      <c r="C1441">
        <f>IFERROR(IF('SUIVI VENTES 403e'!$A1427&lt;&gt;"",ROUND($B1441/$A1441,2),""),"")</f>
        <v>10.5</v>
      </c>
      <c r="D1441" cm="1">
        <f t="array" ref="D1441">IFERROR(INDEX($F$3:$R$7,MATCH($G1441,$F$4:$F$7,0),MATCH($H1441,$F$3:$R$3,0)+1),"")</f>
        <v>12</v>
      </c>
      <c r="E1441">
        <f>IFERROR(IF('SUIVI VENTES 403e'!$A1427&lt;&gt;"",ROUND((($C1441/1.2)-$D1441),2),""),"")</f>
        <v>-3.25</v>
      </c>
      <c r="F1441">
        <f>IFERROR(IF('SUIVI VENTES 403e'!$A1427&lt;&gt;"",ROUND($E1441*$A1441,2),""),"")</f>
        <v>-16.25</v>
      </c>
      <c r="G1441">
        <f>IFERROR(IF('SUIVI VENTES 403e'!$A1427&lt;&gt;"",YEAR('SUIVI VENTES 403e'!$G1427),""),"")</f>
        <v>2022</v>
      </c>
      <c r="H1441">
        <f>IFERROR(IF('SUIVI VENTES 403e'!$A1427&lt;&gt;"",MONTH('SUIVI VENTES 403e'!$G1427),""),"")</f>
        <v>10</v>
      </c>
    </row>
    <row r="1442" spans="1:8" x14ac:dyDescent="0.25">
      <c r="A1442">
        <f>IFERROR('SUIVI VENTES 403e'!B1428*(INDEX(traitement!$A$2:$B$10,MATCH('SUIVI VENTES 403e'!$H1428,traitement!$A$2:$A$10,0),2)),"")</f>
        <v>1</v>
      </c>
      <c r="B1442">
        <f>IFERROR('SUIVI VENTES 403e'!F1428,"")</f>
        <v>10.83</v>
      </c>
      <c r="C1442">
        <f>IFERROR(IF('SUIVI VENTES 403e'!$A1428&lt;&gt;"",ROUND($B1442/$A1442,2),""),"")</f>
        <v>10.83</v>
      </c>
      <c r="D1442" cm="1">
        <f t="array" ref="D1442">IFERROR(INDEX($F$3:$R$7,MATCH($G1442,$F$4:$F$7,0),MATCH($H1442,$F$3:$R$3,0)+1),"")</f>
        <v>12</v>
      </c>
      <c r="E1442">
        <f>IFERROR(IF('SUIVI VENTES 403e'!$A1428&lt;&gt;"",ROUND((($C1442/1.2)-$D1442),2),""),"")</f>
        <v>-2.98</v>
      </c>
      <c r="F1442">
        <f>IFERROR(IF('SUIVI VENTES 403e'!$A1428&lt;&gt;"",ROUND($E1442*$A1442,2),""),"")</f>
        <v>-2.98</v>
      </c>
      <c r="G1442">
        <f>IFERROR(IF('SUIVI VENTES 403e'!$A1428&lt;&gt;"",YEAR('SUIVI VENTES 403e'!$G1428),""),"")</f>
        <v>2022</v>
      </c>
      <c r="H1442">
        <f>IFERROR(IF('SUIVI VENTES 403e'!$A1428&lt;&gt;"",MONTH('SUIVI VENTES 403e'!$G1428),""),"")</f>
        <v>10</v>
      </c>
    </row>
    <row r="1443" spans="1:8" x14ac:dyDescent="0.25">
      <c r="A1443">
        <f>IFERROR('SUIVI VENTES 403e'!B1429*(INDEX(traitement!$A$2:$B$10,MATCH('SUIVI VENTES 403e'!$H1429,traitement!$A$2:$A$10,0),2)),"")</f>
        <v>0.25</v>
      </c>
      <c r="B1443">
        <f>IFERROR('SUIVI VENTES 403e'!F1429,"")</f>
        <v>5.42</v>
      </c>
      <c r="C1443">
        <f>IFERROR(IF('SUIVI VENTES 403e'!$A1429&lt;&gt;"",ROUND($B1443/$A1443,2),""),"")</f>
        <v>21.68</v>
      </c>
      <c r="D1443" cm="1">
        <f t="array" ref="D1443">IFERROR(INDEX($F$3:$R$7,MATCH($G1443,$F$4:$F$7,0),MATCH($H1443,$F$3:$R$3,0)+1),"")</f>
        <v>12</v>
      </c>
      <c r="E1443">
        <f>IFERROR(IF('SUIVI VENTES 403e'!$A1429&lt;&gt;"",ROUND((($C1443/1.2)-$D1443),2),""),"")</f>
        <v>6.07</v>
      </c>
      <c r="F1443">
        <f>IFERROR(IF('SUIVI VENTES 403e'!$A1429&lt;&gt;"",ROUND($E1443*$A1443,2),""),"")</f>
        <v>1.52</v>
      </c>
      <c r="G1443">
        <f>IFERROR(IF('SUIVI VENTES 403e'!$A1429&lt;&gt;"",YEAR('SUIVI VENTES 403e'!$G1429),""),"")</f>
        <v>2022</v>
      </c>
      <c r="H1443">
        <f>IFERROR(IF('SUIVI VENTES 403e'!$A1429&lt;&gt;"",MONTH('SUIVI VENTES 403e'!$G1429),""),"")</f>
        <v>10</v>
      </c>
    </row>
    <row r="1444" spans="1:8" x14ac:dyDescent="0.25">
      <c r="A1444">
        <f>IFERROR('SUIVI VENTES 403e'!B1430*(INDEX(traitement!$A$2:$B$10,MATCH('SUIVI VENTES 403e'!$H1430,traitement!$A$2:$A$10,0),2)),"")</f>
        <v>10</v>
      </c>
      <c r="B1444">
        <f>IFERROR('SUIVI VENTES 403e'!F1430,"")</f>
        <v>105</v>
      </c>
      <c r="C1444">
        <f>IFERROR(IF('SUIVI VENTES 403e'!$A1430&lt;&gt;"",ROUND($B1444/$A1444,2),""),"")</f>
        <v>10.5</v>
      </c>
      <c r="D1444" cm="1">
        <f t="array" ref="D1444">IFERROR(INDEX($F$3:$R$7,MATCH($G1444,$F$4:$F$7,0),MATCH($H1444,$F$3:$R$3,0)+1),"")</f>
        <v>12</v>
      </c>
      <c r="E1444">
        <f>IFERROR(IF('SUIVI VENTES 403e'!$A1430&lt;&gt;"",ROUND((($C1444/1.2)-$D1444),2),""),"")</f>
        <v>-3.25</v>
      </c>
      <c r="F1444">
        <f>IFERROR(IF('SUIVI VENTES 403e'!$A1430&lt;&gt;"",ROUND($E1444*$A1444,2),""),"")</f>
        <v>-32.5</v>
      </c>
      <c r="G1444">
        <f>IFERROR(IF('SUIVI VENTES 403e'!$A1430&lt;&gt;"",YEAR('SUIVI VENTES 403e'!$G1430),""),"")</f>
        <v>2022</v>
      </c>
      <c r="H1444">
        <f>IFERROR(IF('SUIVI VENTES 403e'!$A1430&lt;&gt;"",MONTH('SUIVI VENTES 403e'!$G1430),""),"")</f>
        <v>10</v>
      </c>
    </row>
    <row r="1445" spans="1:8" x14ac:dyDescent="0.25">
      <c r="A1445">
        <f>IFERROR('SUIVI VENTES 403e'!B1431*(INDEX(traitement!$A$2:$B$10,MATCH('SUIVI VENTES 403e'!$H1431,traitement!$A$2:$A$10,0),2)),"")</f>
        <v>2</v>
      </c>
      <c r="B1445">
        <f>IFERROR('SUIVI VENTES 403e'!F1431,"")</f>
        <v>0</v>
      </c>
      <c r="C1445">
        <f>IFERROR(IF('SUIVI VENTES 403e'!$A1431&lt;&gt;"",ROUND($B1445/$A1445,2),""),"")</f>
        <v>0</v>
      </c>
      <c r="D1445" cm="1">
        <f t="array" ref="D1445">IFERROR(INDEX($F$3:$R$7,MATCH($G1445,$F$4:$F$7,0),MATCH($H1445,$F$3:$R$3,0)+1),"")</f>
        <v>12</v>
      </c>
      <c r="E1445">
        <f>IFERROR(IF('SUIVI VENTES 403e'!$A1431&lt;&gt;"",ROUND((($C1445/1.2)-$D1445),2),""),"")</f>
        <v>-12</v>
      </c>
      <c r="F1445">
        <f>IFERROR(IF('SUIVI VENTES 403e'!$A1431&lt;&gt;"",ROUND($E1445*$A1445,2),""),"")</f>
        <v>-24</v>
      </c>
      <c r="G1445">
        <f>IFERROR(IF('SUIVI VENTES 403e'!$A1431&lt;&gt;"",YEAR('SUIVI VENTES 403e'!$G1431),""),"")</f>
        <v>2022</v>
      </c>
      <c r="H1445">
        <f>IFERROR(IF('SUIVI VENTES 403e'!$A1431&lt;&gt;"",MONTH('SUIVI VENTES 403e'!$G1431),""),"")</f>
        <v>10</v>
      </c>
    </row>
    <row r="1446" spans="1:8" x14ac:dyDescent="0.25">
      <c r="A1446">
        <f>IFERROR('SUIVI VENTES 403e'!B1432*(INDEX(traitement!$A$2:$B$10,MATCH('SUIVI VENTES 403e'!$H1432,traitement!$A$2:$A$10,0),2)),"")</f>
        <v>15</v>
      </c>
      <c r="B1446">
        <f>IFERROR('SUIVI VENTES 403e'!F1432,"")</f>
        <v>162.5</v>
      </c>
      <c r="C1446">
        <f>IFERROR(IF('SUIVI VENTES 403e'!$A1432&lt;&gt;"",ROUND($B1446/$A1446,2),""),"")</f>
        <v>10.83</v>
      </c>
      <c r="D1446" cm="1">
        <f t="array" ref="D1446">IFERROR(INDEX($F$3:$R$7,MATCH($G1446,$F$4:$F$7,0),MATCH($H1446,$F$3:$R$3,0)+1),"")</f>
        <v>12</v>
      </c>
      <c r="E1446">
        <f>IFERROR(IF('SUIVI VENTES 403e'!$A1432&lt;&gt;"",ROUND((($C1446/1.2)-$D1446),2),""),"")</f>
        <v>-2.98</v>
      </c>
      <c r="F1446">
        <f>IFERROR(IF('SUIVI VENTES 403e'!$A1432&lt;&gt;"",ROUND($E1446*$A1446,2),""),"")</f>
        <v>-44.7</v>
      </c>
      <c r="G1446">
        <f>IFERROR(IF('SUIVI VENTES 403e'!$A1432&lt;&gt;"",YEAR('SUIVI VENTES 403e'!$G1432),""),"")</f>
        <v>2022</v>
      </c>
      <c r="H1446">
        <f>IFERROR(IF('SUIVI VENTES 403e'!$A1432&lt;&gt;"",MONTH('SUIVI VENTES 403e'!$G1432),""),"")</f>
        <v>10</v>
      </c>
    </row>
    <row r="1447" spans="1:8" x14ac:dyDescent="0.25">
      <c r="A1447">
        <f>IFERROR('SUIVI VENTES 403e'!B1433*(INDEX(traitement!$A$2:$B$10,MATCH('SUIVI VENTES 403e'!$H1433,traitement!$A$2:$A$10,0),2)),"")</f>
        <v>3</v>
      </c>
      <c r="B1447">
        <f>IFERROR('SUIVI VENTES 403e'!F1433,"")</f>
        <v>0</v>
      </c>
      <c r="C1447">
        <f>IFERROR(IF('SUIVI VENTES 403e'!$A1433&lt;&gt;"",ROUND($B1447/$A1447,2),""),"")</f>
        <v>0</v>
      </c>
      <c r="D1447" cm="1">
        <f t="array" ref="D1447">IFERROR(INDEX($F$3:$R$7,MATCH($G1447,$F$4:$F$7,0),MATCH($H1447,$F$3:$R$3,0)+1),"")</f>
        <v>12</v>
      </c>
      <c r="E1447">
        <f>IFERROR(IF('SUIVI VENTES 403e'!$A1433&lt;&gt;"",ROUND((($C1447/1.2)-$D1447),2),""),"")</f>
        <v>-12</v>
      </c>
      <c r="F1447">
        <f>IFERROR(IF('SUIVI VENTES 403e'!$A1433&lt;&gt;"",ROUND($E1447*$A1447,2),""),"")</f>
        <v>-36</v>
      </c>
      <c r="G1447">
        <f>IFERROR(IF('SUIVI VENTES 403e'!$A1433&lt;&gt;"",YEAR('SUIVI VENTES 403e'!$G1433),""),"")</f>
        <v>2022</v>
      </c>
      <c r="H1447">
        <f>IFERROR(IF('SUIVI VENTES 403e'!$A1433&lt;&gt;"",MONTH('SUIVI VENTES 403e'!$G1433),""),"")</f>
        <v>10</v>
      </c>
    </row>
    <row r="1448" spans="1:8" x14ac:dyDescent="0.25">
      <c r="A1448">
        <f>IFERROR('SUIVI VENTES 403e'!B1434*(INDEX(traitement!$A$2:$B$10,MATCH('SUIVI VENTES 403e'!$H1434,traitement!$A$2:$A$10,0),2)),"")</f>
        <v>1</v>
      </c>
      <c r="B1448">
        <f>IFERROR('SUIVI VENTES 403e'!F1434,"")</f>
        <v>10.83</v>
      </c>
      <c r="C1448">
        <f>IFERROR(IF('SUIVI VENTES 403e'!$A1434&lt;&gt;"",ROUND($B1448/$A1448,2),""),"")</f>
        <v>10.83</v>
      </c>
      <c r="D1448" cm="1">
        <f t="array" ref="D1448">IFERROR(INDEX($F$3:$R$7,MATCH($G1448,$F$4:$F$7,0),MATCH($H1448,$F$3:$R$3,0)+1),"")</f>
        <v>12</v>
      </c>
      <c r="E1448">
        <f>IFERROR(IF('SUIVI VENTES 403e'!$A1434&lt;&gt;"",ROUND((($C1448/1.2)-$D1448),2),""),"")</f>
        <v>-2.98</v>
      </c>
      <c r="F1448">
        <f>IFERROR(IF('SUIVI VENTES 403e'!$A1434&lt;&gt;"",ROUND($E1448*$A1448,2),""),"")</f>
        <v>-2.98</v>
      </c>
      <c r="G1448">
        <f>IFERROR(IF('SUIVI VENTES 403e'!$A1434&lt;&gt;"",YEAR('SUIVI VENTES 403e'!$G1434),""),"")</f>
        <v>2022</v>
      </c>
      <c r="H1448">
        <f>IFERROR(IF('SUIVI VENTES 403e'!$A1434&lt;&gt;"",MONTH('SUIVI VENTES 403e'!$G1434),""),"")</f>
        <v>10</v>
      </c>
    </row>
    <row r="1449" spans="1:8" x14ac:dyDescent="0.25">
      <c r="A1449">
        <f>IFERROR('SUIVI VENTES 403e'!B1435*(INDEX(traitement!$A$2:$B$10,MATCH('SUIVI VENTES 403e'!$H1435,traitement!$A$2:$A$10,0),2)),"")</f>
        <v>5</v>
      </c>
      <c r="B1449">
        <f>IFERROR('SUIVI VENTES 403e'!F1435,"")</f>
        <v>52.5</v>
      </c>
      <c r="C1449">
        <f>IFERROR(IF('SUIVI VENTES 403e'!$A1435&lt;&gt;"",ROUND($B1449/$A1449,2),""),"")</f>
        <v>10.5</v>
      </c>
      <c r="D1449" cm="1">
        <f t="array" ref="D1449">IFERROR(INDEX($F$3:$R$7,MATCH($G1449,$F$4:$F$7,0),MATCH($H1449,$F$3:$R$3,0)+1),"")</f>
        <v>12</v>
      </c>
      <c r="E1449">
        <f>IFERROR(IF('SUIVI VENTES 403e'!$A1435&lt;&gt;"",ROUND((($C1449/1.2)-$D1449),2),""),"")</f>
        <v>-3.25</v>
      </c>
      <c r="F1449">
        <f>IFERROR(IF('SUIVI VENTES 403e'!$A1435&lt;&gt;"",ROUND($E1449*$A1449,2),""),"")</f>
        <v>-16.25</v>
      </c>
      <c r="G1449">
        <f>IFERROR(IF('SUIVI VENTES 403e'!$A1435&lt;&gt;"",YEAR('SUIVI VENTES 403e'!$G1435),""),"")</f>
        <v>2022</v>
      </c>
      <c r="H1449">
        <f>IFERROR(IF('SUIVI VENTES 403e'!$A1435&lt;&gt;"",MONTH('SUIVI VENTES 403e'!$G1435),""),"")</f>
        <v>10</v>
      </c>
    </row>
    <row r="1450" spans="1:8" x14ac:dyDescent="0.25">
      <c r="A1450">
        <f>IFERROR('SUIVI VENTES 403e'!B1436*(INDEX(traitement!$A$2:$B$10,MATCH('SUIVI VENTES 403e'!$H1436,traitement!$A$2:$A$10,0),2)),"")</f>
        <v>1</v>
      </c>
      <c r="B1450">
        <f>IFERROR('SUIVI VENTES 403e'!F1436,"")</f>
        <v>0</v>
      </c>
      <c r="C1450">
        <f>IFERROR(IF('SUIVI VENTES 403e'!$A1436&lt;&gt;"",ROUND($B1450/$A1450,2),""),"")</f>
        <v>0</v>
      </c>
      <c r="D1450" cm="1">
        <f t="array" ref="D1450">IFERROR(INDEX($F$3:$R$7,MATCH($G1450,$F$4:$F$7,0),MATCH($H1450,$F$3:$R$3,0)+1),"")</f>
        <v>12</v>
      </c>
      <c r="E1450">
        <f>IFERROR(IF('SUIVI VENTES 403e'!$A1436&lt;&gt;"",ROUND((($C1450/1.2)-$D1450),2),""),"")</f>
        <v>-12</v>
      </c>
      <c r="F1450">
        <f>IFERROR(IF('SUIVI VENTES 403e'!$A1436&lt;&gt;"",ROUND($E1450*$A1450,2),""),"")</f>
        <v>-12</v>
      </c>
      <c r="G1450">
        <f>IFERROR(IF('SUIVI VENTES 403e'!$A1436&lt;&gt;"",YEAR('SUIVI VENTES 403e'!$G1436),""),"")</f>
        <v>2022</v>
      </c>
      <c r="H1450">
        <f>IFERROR(IF('SUIVI VENTES 403e'!$A1436&lt;&gt;"",MONTH('SUIVI VENTES 403e'!$G1436),""),"")</f>
        <v>10</v>
      </c>
    </row>
    <row r="1451" spans="1:8" x14ac:dyDescent="0.25">
      <c r="A1451">
        <f>IFERROR('SUIVI VENTES 403e'!B1437*(INDEX(traitement!$A$2:$B$10,MATCH('SUIVI VENTES 403e'!$H1437,traitement!$A$2:$A$10,0),2)),"")</f>
        <v>15</v>
      </c>
      <c r="B1451">
        <f>IFERROR('SUIVI VENTES 403e'!F1437,"")</f>
        <v>162.5</v>
      </c>
      <c r="C1451">
        <f>IFERROR(IF('SUIVI VENTES 403e'!$A1437&lt;&gt;"",ROUND($B1451/$A1451,2),""),"")</f>
        <v>10.83</v>
      </c>
      <c r="D1451" cm="1">
        <f t="array" ref="D1451">IFERROR(INDEX($F$3:$R$7,MATCH($G1451,$F$4:$F$7,0),MATCH($H1451,$F$3:$R$3,0)+1),"")</f>
        <v>13</v>
      </c>
      <c r="E1451">
        <f>IFERROR(IF('SUIVI VENTES 403e'!$A1437&lt;&gt;"",ROUND((($C1451/1.2)-$D1451),2),""),"")</f>
        <v>-3.98</v>
      </c>
      <c r="F1451">
        <f>IFERROR(IF('SUIVI VENTES 403e'!$A1437&lt;&gt;"",ROUND($E1451*$A1451,2),""),"")</f>
        <v>-59.7</v>
      </c>
      <c r="G1451">
        <f>IFERROR(IF('SUIVI VENTES 403e'!$A1437&lt;&gt;"",YEAR('SUIVI VENTES 403e'!$G1437),""),"")</f>
        <v>2022</v>
      </c>
      <c r="H1451">
        <f>IFERROR(IF('SUIVI VENTES 403e'!$A1437&lt;&gt;"",MONTH('SUIVI VENTES 403e'!$G1437),""),"")</f>
        <v>11</v>
      </c>
    </row>
    <row r="1452" spans="1:8" x14ac:dyDescent="0.25">
      <c r="A1452">
        <f>IFERROR('SUIVI VENTES 403e'!B1438*(INDEX(traitement!$A$2:$B$10,MATCH('SUIVI VENTES 403e'!$H1438,traitement!$A$2:$A$10,0),2)),"")</f>
        <v>3</v>
      </c>
      <c r="B1452">
        <f>IFERROR('SUIVI VENTES 403e'!F1438,"")</f>
        <v>0</v>
      </c>
      <c r="C1452">
        <f>IFERROR(IF('SUIVI VENTES 403e'!$A1438&lt;&gt;"",ROUND($B1452/$A1452,2),""),"")</f>
        <v>0</v>
      </c>
      <c r="D1452" cm="1">
        <f t="array" ref="D1452">IFERROR(INDEX($F$3:$R$7,MATCH($G1452,$F$4:$F$7,0),MATCH($H1452,$F$3:$R$3,0)+1),"")</f>
        <v>13</v>
      </c>
      <c r="E1452">
        <f>IFERROR(IF('SUIVI VENTES 403e'!$A1438&lt;&gt;"",ROUND((($C1452/1.2)-$D1452),2),""),"")</f>
        <v>-13</v>
      </c>
      <c r="F1452">
        <f>IFERROR(IF('SUIVI VENTES 403e'!$A1438&lt;&gt;"",ROUND($E1452*$A1452,2),""),"")</f>
        <v>-39</v>
      </c>
      <c r="G1452">
        <f>IFERROR(IF('SUIVI VENTES 403e'!$A1438&lt;&gt;"",YEAR('SUIVI VENTES 403e'!$G1438),""),"")</f>
        <v>2022</v>
      </c>
      <c r="H1452">
        <f>IFERROR(IF('SUIVI VENTES 403e'!$A1438&lt;&gt;"",MONTH('SUIVI VENTES 403e'!$G1438),""),"")</f>
        <v>11</v>
      </c>
    </row>
    <row r="1453" spans="1:8" x14ac:dyDescent="0.25">
      <c r="A1453">
        <f>IFERROR('SUIVI VENTES 403e'!B1439*(INDEX(traitement!$A$2:$B$10,MATCH('SUIVI VENTES 403e'!$H1439,traitement!$A$2:$A$10,0),2)),"")</f>
        <v>12</v>
      </c>
      <c r="B1453">
        <f>IFERROR('SUIVI VENTES 403e'!F1439,"")</f>
        <v>130</v>
      </c>
      <c r="C1453">
        <f>IFERROR(IF('SUIVI VENTES 403e'!$A1439&lt;&gt;"",ROUND($B1453/$A1453,2),""),"")</f>
        <v>10.83</v>
      </c>
      <c r="D1453" cm="1">
        <f t="array" ref="D1453">IFERROR(INDEX($F$3:$R$7,MATCH($G1453,$F$4:$F$7,0),MATCH($H1453,$F$3:$R$3,0)+1),"")</f>
        <v>13</v>
      </c>
      <c r="E1453">
        <f>IFERROR(IF('SUIVI VENTES 403e'!$A1439&lt;&gt;"",ROUND((($C1453/1.2)-$D1453),2),""),"")</f>
        <v>-3.98</v>
      </c>
      <c r="F1453">
        <f>IFERROR(IF('SUIVI VENTES 403e'!$A1439&lt;&gt;"",ROUND($E1453*$A1453,2),""),"")</f>
        <v>-47.76</v>
      </c>
      <c r="G1453">
        <f>IFERROR(IF('SUIVI VENTES 403e'!$A1439&lt;&gt;"",YEAR('SUIVI VENTES 403e'!$G1439),""),"")</f>
        <v>2022</v>
      </c>
      <c r="H1453">
        <f>IFERROR(IF('SUIVI VENTES 403e'!$A1439&lt;&gt;"",MONTH('SUIVI VENTES 403e'!$G1439),""),"")</f>
        <v>11</v>
      </c>
    </row>
    <row r="1454" spans="1:8" x14ac:dyDescent="0.25">
      <c r="A1454">
        <f>IFERROR('SUIVI VENTES 403e'!B1440*(INDEX(traitement!$A$2:$B$10,MATCH('SUIVI VENTES 403e'!$H1440,traitement!$A$2:$A$10,0),2)),"")</f>
        <v>10</v>
      </c>
      <c r="B1454">
        <f>IFERROR('SUIVI VENTES 403e'!F1440,"")</f>
        <v>108.33</v>
      </c>
      <c r="C1454">
        <f>IFERROR(IF('SUIVI VENTES 403e'!$A1440&lt;&gt;"",ROUND($B1454/$A1454,2),""),"")</f>
        <v>10.83</v>
      </c>
      <c r="D1454" cm="1">
        <f t="array" ref="D1454">IFERROR(INDEX($F$3:$R$7,MATCH($G1454,$F$4:$F$7,0),MATCH($H1454,$F$3:$R$3,0)+1),"")</f>
        <v>13</v>
      </c>
      <c r="E1454">
        <f>IFERROR(IF('SUIVI VENTES 403e'!$A1440&lt;&gt;"",ROUND((($C1454/1.2)-$D1454),2),""),"")</f>
        <v>-3.98</v>
      </c>
      <c r="F1454">
        <f>IFERROR(IF('SUIVI VENTES 403e'!$A1440&lt;&gt;"",ROUND($E1454*$A1454,2),""),"")</f>
        <v>-39.799999999999997</v>
      </c>
      <c r="G1454">
        <f>IFERROR(IF('SUIVI VENTES 403e'!$A1440&lt;&gt;"",YEAR('SUIVI VENTES 403e'!$G1440),""),"")</f>
        <v>2022</v>
      </c>
      <c r="H1454">
        <f>IFERROR(IF('SUIVI VENTES 403e'!$A1440&lt;&gt;"",MONTH('SUIVI VENTES 403e'!$G1440),""),"")</f>
        <v>11</v>
      </c>
    </row>
    <row r="1455" spans="1:8" x14ac:dyDescent="0.25">
      <c r="A1455">
        <f>IFERROR('SUIVI VENTES 403e'!B1441*(INDEX(traitement!$A$2:$B$10,MATCH('SUIVI VENTES 403e'!$H1441,traitement!$A$2:$A$10,0),2)),"")</f>
        <v>2</v>
      </c>
      <c r="B1455">
        <f>IFERROR('SUIVI VENTES 403e'!F1441,"")</f>
        <v>0</v>
      </c>
      <c r="C1455">
        <f>IFERROR(IF('SUIVI VENTES 403e'!$A1441&lt;&gt;"",ROUND($B1455/$A1455,2),""),"")</f>
        <v>0</v>
      </c>
      <c r="D1455" cm="1">
        <f t="array" ref="D1455">IFERROR(INDEX($F$3:$R$7,MATCH($G1455,$F$4:$F$7,0),MATCH($H1455,$F$3:$R$3,0)+1),"")</f>
        <v>13</v>
      </c>
      <c r="E1455">
        <f>IFERROR(IF('SUIVI VENTES 403e'!$A1441&lt;&gt;"",ROUND((($C1455/1.2)-$D1455),2),""),"")</f>
        <v>-13</v>
      </c>
      <c r="F1455">
        <f>IFERROR(IF('SUIVI VENTES 403e'!$A1441&lt;&gt;"",ROUND($E1455*$A1455,2),""),"")</f>
        <v>-26</v>
      </c>
      <c r="G1455">
        <f>IFERROR(IF('SUIVI VENTES 403e'!$A1441&lt;&gt;"",YEAR('SUIVI VENTES 403e'!$G1441),""),"")</f>
        <v>2022</v>
      </c>
      <c r="H1455">
        <f>IFERROR(IF('SUIVI VENTES 403e'!$A1441&lt;&gt;"",MONTH('SUIVI VENTES 403e'!$G1441),""),"")</f>
        <v>11</v>
      </c>
    </row>
    <row r="1456" spans="1:8" x14ac:dyDescent="0.25">
      <c r="A1456">
        <f>IFERROR('SUIVI VENTES 403e'!B1442*(INDEX(traitement!$A$2:$B$10,MATCH('SUIVI VENTES 403e'!$H1442,traitement!$A$2:$A$10,0),2)),"")</f>
        <v>15</v>
      </c>
      <c r="B1456">
        <f>IFERROR('SUIVI VENTES 403e'!F1442,"")</f>
        <v>162.5</v>
      </c>
      <c r="C1456">
        <f>IFERROR(IF('SUIVI VENTES 403e'!$A1442&lt;&gt;"",ROUND($B1456/$A1456,2),""),"")</f>
        <v>10.83</v>
      </c>
      <c r="D1456" cm="1">
        <f t="array" ref="D1456">IFERROR(INDEX($F$3:$R$7,MATCH($G1456,$F$4:$F$7,0),MATCH($H1456,$F$3:$R$3,0)+1),"")</f>
        <v>13</v>
      </c>
      <c r="E1456">
        <f>IFERROR(IF('SUIVI VENTES 403e'!$A1442&lt;&gt;"",ROUND((($C1456/1.2)-$D1456),2),""),"")</f>
        <v>-3.98</v>
      </c>
      <c r="F1456">
        <f>IFERROR(IF('SUIVI VENTES 403e'!$A1442&lt;&gt;"",ROUND($E1456*$A1456,2),""),"")</f>
        <v>-59.7</v>
      </c>
      <c r="G1456">
        <f>IFERROR(IF('SUIVI VENTES 403e'!$A1442&lt;&gt;"",YEAR('SUIVI VENTES 403e'!$G1442),""),"")</f>
        <v>2022</v>
      </c>
      <c r="H1456">
        <f>IFERROR(IF('SUIVI VENTES 403e'!$A1442&lt;&gt;"",MONTH('SUIVI VENTES 403e'!$G1442),""),"")</f>
        <v>11</v>
      </c>
    </row>
    <row r="1457" spans="1:8" x14ac:dyDescent="0.25">
      <c r="A1457">
        <f>IFERROR('SUIVI VENTES 403e'!B1443*(INDEX(traitement!$A$2:$B$10,MATCH('SUIVI VENTES 403e'!$H1443,traitement!$A$2:$A$10,0),2)),"")</f>
        <v>3</v>
      </c>
      <c r="B1457">
        <f>IFERROR('SUIVI VENTES 403e'!F1443,"")</f>
        <v>0</v>
      </c>
      <c r="C1457">
        <f>IFERROR(IF('SUIVI VENTES 403e'!$A1443&lt;&gt;"",ROUND($B1457/$A1457,2),""),"")</f>
        <v>0</v>
      </c>
      <c r="D1457" cm="1">
        <f t="array" ref="D1457">IFERROR(INDEX($F$3:$R$7,MATCH($G1457,$F$4:$F$7,0),MATCH($H1457,$F$3:$R$3,0)+1),"")</f>
        <v>13</v>
      </c>
      <c r="E1457">
        <f>IFERROR(IF('SUIVI VENTES 403e'!$A1443&lt;&gt;"",ROUND((($C1457/1.2)-$D1457),2),""),"")</f>
        <v>-13</v>
      </c>
      <c r="F1457">
        <f>IFERROR(IF('SUIVI VENTES 403e'!$A1443&lt;&gt;"",ROUND($E1457*$A1457,2),""),"")</f>
        <v>-39</v>
      </c>
      <c r="G1457">
        <f>IFERROR(IF('SUIVI VENTES 403e'!$A1443&lt;&gt;"",YEAR('SUIVI VENTES 403e'!$G1443),""),"")</f>
        <v>2022</v>
      </c>
      <c r="H1457">
        <f>IFERROR(IF('SUIVI VENTES 403e'!$A1443&lt;&gt;"",MONTH('SUIVI VENTES 403e'!$G1443),""),"")</f>
        <v>11</v>
      </c>
    </row>
    <row r="1458" spans="1:8" x14ac:dyDescent="0.25">
      <c r="A1458">
        <f>IFERROR('SUIVI VENTES 403e'!B1444*(INDEX(traitement!$A$2:$B$10,MATCH('SUIVI VENTES 403e'!$H1444,traitement!$A$2:$A$10,0),2)),"")</f>
        <v>5</v>
      </c>
      <c r="B1458">
        <f>IFERROR('SUIVI VENTES 403e'!F1444,"")</f>
        <v>52.5</v>
      </c>
      <c r="C1458">
        <f>IFERROR(IF('SUIVI VENTES 403e'!$A1444&lt;&gt;"",ROUND($B1458/$A1458,2),""),"")</f>
        <v>10.5</v>
      </c>
      <c r="D1458" cm="1">
        <f t="array" ref="D1458">IFERROR(INDEX($F$3:$R$7,MATCH($G1458,$F$4:$F$7,0),MATCH($H1458,$F$3:$R$3,0)+1),"")</f>
        <v>13</v>
      </c>
      <c r="E1458">
        <f>IFERROR(IF('SUIVI VENTES 403e'!$A1444&lt;&gt;"",ROUND((($C1458/1.2)-$D1458),2),""),"")</f>
        <v>-4.25</v>
      </c>
      <c r="F1458">
        <f>IFERROR(IF('SUIVI VENTES 403e'!$A1444&lt;&gt;"",ROUND($E1458*$A1458,2),""),"")</f>
        <v>-21.25</v>
      </c>
      <c r="G1458">
        <f>IFERROR(IF('SUIVI VENTES 403e'!$A1444&lt;&gt;"",YEAR('SUIVI VENTES 403e'!$G1444),""),"")</f>
        <v>2022</v>
      </c>
      <c r="H1458">
        <f>IFERROR(IF('SUIVI VENTES 403e'!$A1444&lt;&gt;"",MONTH('SUIVI VENTES 403e'!$G1444),""),"")</f>
        <v>11</v>
      </c>
    </row>
    <row r="1459" spans="1:8" x14ac:dyDescent="0.25">
      <c r="A1459">
        <f>IFERROR('SUIVI VENTES 403e'!B1445*(INDEX(traitement!$A$2:$B$10,MATCH('SUIVI VENTES 403e'!$H1445,traitement!$A$2:$A$10,0),2)),"")</f>
        <v>10</v>
      </c>
      <c r="B1459">
        <f>IFERROR('SUIVI VENTES 403e'!F1445,"")</f>
        <v>108.33</v>
      </c>
      <c r="C1459">
        <f>IFERROR(IF('SUIVI VENTES 403e'!$A1445&lt;&gt;"",ROUND($B1459/$A1459,2),""),"")</f>
        <v>10.83</v>
      </c>
      <c r="D1459" cm="1">
        <f t="array" ref="D1459">IFERROR(INDEX($F$3:$R$7,MATCH($G1459,$F$4:$F$7,0),MATCH($H1459,$F$3:$R$3,0)+1),"")</f>
        <v>13</v>
      </c>
      <c r="E1459">
        <f>IFERROR(IF('SUIVI VENTES 403e'!$A1445&lt;&gt;"",ROUND((($C1459/1.2)-$D1459),2),""),"")</f>
        <v>-3.98</v>
      </c>
      <c r="F1459">
        <f>IFERROR(IF('SUIVI VENTES 403e'!$A1445&lt;&gt;"",ROUND($E1459*$A1459,2),""),"")</f>
        <v>-39.799999999999997</v>
      </c>
      <c r="G1459">
        <f>IFERROR(IF('SUIVI VENTES 403e'!$A1445&lt;&gt;"",YEAR('SUIVI VENTES 403e'!$G1445),""),"")</f>
        <v>2022</v>
      </c>
      <c r="H1459">
        <f>IFERROR(IF('SUIVI VENTES 403e'!$A1445&lt;&gt;"",MONTH('SUIVI VENTES 403e'!$G1445),""),"")</f>
        <v>11</v>
      </c>
    </row>
    <row r="1460" spans="1:8" x14ac:dyDescent="0.25">
      <c r="A1460">
        <f>IFERROR('SUIVI VENTES 403e'!B1446*(INDEX(traitement!$A$2:$B$10,MATCH('SUIVI VENTES 403e'!$H1446,traitement!$A$2:$A$10,0),2)),"")</f>
        <v>12</v>
      </c>
      <c r="B1460">
        <f>IFERROR('SUIVI VENTES 403e'!F1446,"")</f>
        <v>130</v>
      </c>
      <c r="C1460">
        <f>IFERROR(IF('SUIVI VENTES 403e'!$A1446&lt;&gt;"",ROUND($B1460/$A1460,2),""),"")</f>
        <v>10.83</v>
      </c>
      <c r="D1460" cm="1">
        <f t="array" ref="D1460">IFERROR(INDEX($F$3:$R$7,MATCH($G1460,$F$4:$F$7,0),MATCH($H1460,$F$3:$R$3,0)+1),"")</f>
        <v>13</v>
      </c>
      <c r="E1460">
        <f>IFERROR(IF('SUIVI VENTES 403e'!$A1446&lt;&gt;"",ROUND((($C1460/1.2)-$D1460),2),""),"")</f>
        <v>-3.98</v>
      </c>
      <c r="F1460">
        <f>IFERROR(IF('SUIVI VENTES 403e'!$A1446&lt;&gt;"",ROUND($E1460*$A1460,2),""),"")</f>
        <v>-47.76</v>
      </c>
      <c r="G1460">
        <f>IFERROR(IF('SUIVI VENTES 403e'!$A1446&lt;&gt;"",YEAR('SUIVI VENTES 403e'!$G1446),""),"")</f>
        <v>2022</v>
      </c>
      <c r="H1460">
        <f>IFERROR(IF('SUIVI VENTES 403e'!$A1446&lt;&gt;"",MONTH('SUIVI VENTES 403e'!$G1446),""),"")</f>
        <v>11</v>
      </c>
    </row>
    <row r="1461" spans="1:8" x14ac:dyDescent="0.25">
      <c r="A1461">
        <f>IFERROR('SUIVI VENTES 403e'!B1447*(INDEX(traitement!$A$2:$B$10,MATCH('SUIVI VENTES 403e'!$H1447,traitement!$A$2:$A$10,0),2)),"")</f>
        <v>5</v>
      </c>
      <c r="B1461">
        <f>IFERROR('SUIVI VENTES 403e'!F1447,"")</f>
        <v>54.17</v>
      </c>
      <c r="C1461">
        <f>IFERROR(IF('SUIVI VENTES 403e'!$A1447&lt;&gt;"",ROUND($B1461/$A1461,2),""),"")</f>
        <v>10.83</v>
      </c>
      <c r="D1461" cm="1">
        <f t="array" ref="D1461">IFERROR(INDEX($F$3:$R$7,MATCH($G1461,$F$4:$F$7,0),MATCH($H1461,$F$3:$R$3,0)+1),"")</f>
        <v>13</v>
      </c>
      <c r="E1461">
        <f>IFERROR(IF('SUIVI VENTES 403e'!$A1447&lt;&gt;"",ROUND((($C1461/1.2)-$D1461),2),""),"")</f>
        <v>-3.98</v>
      </c>
      <c r="F1461">
        <f>IFERROR(IF('SUIVI VENTES 403e'!$A1447&lt;&gt;"",ROUND($E1461*$A1461,2),""),"")</f>
        <v>-19.899999999999999</v>
      </c>
      <c r="G1461">
        <f>IFERROR(IF('SUIVI VENTES 403e'!$A1447&lt;&gt;"",YEAR('SUIVI VENTES 403e'!$G1447),""),"")</f>
        <v>2022</v>
      </c>
      <c r="H1461">
        <f>IFERROR(IF('SUIVI VENTES 403e'!$A1447&lt;&gt;"",MONTH('SUIVI VENTES 403e'!$G1447),""),"")</f>
        <v>11</v>
      </c>
    </row>
    <row r="1462" spans="1:8" x14ac:dyDescent="0.25">
      <c r="A1462">
        <f>IFERROR('SUIVI VENTES 403e'!B1448*(INDEX(traitement!$A$2:$B$10,MATCH('SUIVI VENTES 403e'!$H1448,traitement!$A$2:$A$10,0),2)),"")</f>
        <v>5</v>
      </c>
      <c r="B1462">
        <f>IFERROR('SUIVI VENTES 403e'!F1448,"")</f>
        <v>52.5</v>
      </c>
      <c r="C1462">
        <f>IFERROR(IF('SUIVI VENTES 403e'!$A1448&lt;&gt;"",ROUND($B1462/$A1462,2),""),"")</f>
        <v>10.5</v>
      </c>
      <c r="D1462" cm="1">
        <f t="array" ref="D1462">IFERROR(INDEX($F$3:$R$7,MATCH($G1462,$F$4:$F$7,0),MATCH($H1462,$F$3:$R$3,0)+1),"")</f>
        <v>13</v>
      </c>
      <c r="E1462">
        <f>IFERROR(IF('SUIVI VENTES 403e'!$A1448&lt;&gt;"",ROUND((($C1462/1.2)-$D1462),2),""),"")</f>
        <v>-4.25</v>
      </c>
      <c r="F1462">
        <f>IFERROR(IF('SUIVI VENTES 403e'!$A1448&lt;&gt;"",ROUND($E1462*$A1462,2),""),"")</f>
        <v>-21.25</v>
      </c>
      <c r="G1462">
        <f>IFERROR(IF('SUIVI VENTES 403e'!$A1448&lt;&gt;"",YEAR('SUIVI VENTES 403e'!$G1448),""),"")</f>
        <v>2022</v>
      </c>
      <c r="H1462">
        <f>IFERROR(IF('SUIVI VENTES 403e'!$A1448&lt;&gt;"",MONTH('SUIVI VENTES 403e'!$G1448),""),"")</f>
        <v>11</v>
      </c>
    </row>
    <row r="1463" spans="1:8" x14ac:dyDescent="0.25">
      <c r="A1463">
        <f>IFERROR('SUIVI VENTES 403e'!B1449*(INDEX(traitement!$A$2:$B$10,MATCH('SUIVI VENTES 403e'!$H1449,traitement!$A$2:$A$10,0),2)),"")</f>
        <v>15</v>
      </c>
      <c r="B1463">
        <f>IFERROR('SUIVI VENTES 403e'!F1449,"")</f>
        <v>162.5</v>
      </c>
      <c r="C1463">
        <f>IFERROR(IF('SUIVI VENTES 403e'!$A1449&lt;&gt;"",ROUND($B1463/$A1463,2),""),"")</f>
        <v>10.83</v>
      </c>
      <c r="D1463" cm="1">
        <f t="array" ref="D1463">IFERROR(INDEX($F$3:$R$7,MATCH($G1463,$F$4:$F$7,0),MATCH($H1463,$F$3:$R$3,0)+1),"")</f>
        <v>13</v>
      </c>
      <c r="E1463">
        <f>IFERROR(IF('SUIVI VENTES 403e'!$A1449&lt;&gt;"",ROUND((($C1463/1.2)-$D1463),2),""),"")</f>
        <v>-3.98</v>
      </c>
      <c r="F1463">
        <f>IFERROR(IF('SUIVI VENTES 403e'!$A1449&lt;&gt;"",ROUND($E1463*$A1463,2),""),"")</f>
        <v>-59.7</v>
      </c>
      <c r="G1463">
        <f>IFERROR(IF('SUIVI VENTES 403e'!$A1449&lt;&gt;"",YEAR('SUIVI VENTES 403e'!$G1449),""),"")</f>
        <v>2022</v>
      </c>
      <c r="H1463">
        <f>IFERROR(IF('SUIVI VENTES 403e'!$A1449&lt;&gt;"",MONTH('SUIVI VENTES 403e'!$G1449),""),"")</f>
        <v>11</v>
      </c>
    </row>
    <row r="1464" spans="1:8" x14ac:dyDescent="0.25">
      <c r="A1464">
        <f>IFERROR('SUIVI VENTES 403e'!B1450*(INDEX(traitement!$A$2:$B$10,MATCH('SUIVI VENTES 403e'!$H1450,traitement!$A$2:$A$10,0),2)),"")</f>
        <v>1</v>
      </c>
      <c r="B1464">
        <f>IFERROR('SUIVI VENTES 403e'!F1450,"")</f>
        <v>0</v>
      </c>
      <c r="C1464">
        <f>IFERROR(IF('SUIVI VENTES 403e'!$A1450&lt;&gt;"",ROUND($B1464/$A1464,2),""),"")</f>
        <v>0</v>
      </c>
      <c r="D1464" cm="1">
        <f t="array" ref="D1464">IFERROR(INDEX($F$3:$R$7,MATCH($G1464,$F$4:$F$7,0),MATCH($H1464,$F$3:$R$3,0)+1),"")</f>
        <v>13</v>
      </c>
      <c r="E1464">
        <f>IFERROR(IF('SUIVI VENTES 403e'!$A1450&lt;&gt;"",ROUND((($C1464/1.2)-$D1464),2),""),"")</f>
        <v>-13</v>
      </c>
      <c r="F1464">
        <f>IFERROR(IF('SUIVI VENTES 403e'!$A1450&lt;&gt;"",ROUND($E1464*$A1464,2),""),"")</f>
        <v>-13</v>
      </c>
      <c r="G1464">
        <f>IFERROR(IF('SUIVI VENTES 403e'!$A1450&lt;&gt;"",YEAR('SUIVI VENTES 403e'!$G1450),""),"")</f>
        <v>2022</v>
      </c>
      <c r="H1464">
        <f>IFERROR(IF('SUIVI VENTES 403e'!$A1450&lt;&gt;"",MONTH('SUIVI VENTES 403e'!$G1450),""),"")</f>
        <v>11</v>
      </c>
    </row>
    <row r="1465" spans="1:8" x14ac:dyDescent="0.25">
      <c r="A1465">
        <f>IFERROR('SUIVI VENTES 403e'!B1451*(INDEX(traitement!$A$2:$B$10,MATCH('SUIVI VENTES 403e'!$H1451,traitement!$A$2:$A$10,0),2)),"")</f>
        <v>12</v>
      </c>
      <c r="B1465">
        <f>IFERROR('SUIVI VENTES 403e'!F1451,"")</f>
        <v>130</v>
      </c>
      <c r="C1465">
        <f>IFERROR(IF('SUIVI VENTES 403e'!$A1451&lt;&gt;"",ROUND($B1465/$A1465,2),""),"")</f>
        <v>10.83</v>
      </c>
      <c r="D1465" cm="1">
        <f t="array" ref="D1465">IFERROR(INDEX($F$3:$R$7,MATCH($G1465,$F$4:$F$7,0),MATCH($H1465,$F$3:$R$3,0)+1),"")</f>
        <v>13</v>
      </c>
      <c r="E1465">
        <f>IFERROR(IF('SUIVI VENTES 403e'!$A1451&lt;&gt;"",ROUND((($C1465/1.2)-$D1465),2),""),"")</f>
        <v>-3.98</v>
      </c>
      <c r="F1465">
        <f>IFERROR(IF('SUIVI VENTES 403e'!$A1451&lt;&gt;"",ROUND($E1465*$A1465,2),""),"")</f>
        <v>-47.76</v>
      </c>
      <c r="G1465">
        <f>IFERROR(IF('SUIVI VENTES 403e'!$A1451&lt;&gt;"",YEAR('SUIVI VENTES 403e'!$G1451),""),"")</f>
        <v>2022</v>
      </c>
      <c r="H1465">
        <f>IFERROR(IF('SUIVI VENTES 403e'!$A1451&lt;&gt;"",MONTH('SUIVI VENTES 403e'!$G1451),""),"")</f>
        <v>11</v>
      </c>
    </row>
    <row r="1466" spans="1:8" x14ac:dyDescent="0.25">
      <c r="A1466">
        <f>IFERROR('SUIVI VENTES 403e'!B1452*(INDEX(traitement!$A$2:$B$10,MATCH('SUIVI VENTES 403e'!$H1452,traitement!$A$2:$A$10,0),2)),"")</f>
        <v>12</v>
      </c>
      <c r="B1466">
        <f>IFERROR('SUIVI VENTES 403e'!F1452,"")</f>
        <v>130</v>
      </c>
      <c r="C1466">
        <f>IFERROR(IF('SUIVI VENTES 403e'!$A1452&lt;&gt;"",ROUND($B1466/$A1466,2),""),"")</f>
        <v>10.83</v>
      </c>
      <c r="D1466" cm="1">
        <f t="array" ref="D1466">IFERROR(INDEX($F$3:$R$7,MATCH($G1466,$F$4:$F$7,0),MATCH($H1466,$F$3:$R$3,0)+1),"")</f>
        <v>13</v>
      </c>
      <c r="E1466">
        <f>IFERROR(IF('SUIVI VENTES 403e'!$A1452&lt;&gt;"",ROUND((($C1466/1.2)-$D1466),2),""),"")</f>
        <v>-3.98</v>
      </c>
      <c r="F1466">
        <f>IFERROR(IF('SUIVI VENTES 403e'!$A1452&lt;&gt;"",ROUND($E1466*$A1466,2),""),"")</f>
        <v>-47.76</v>
      </c>
      <c r="G1466">
        <f>IFERROR(IF('SUIVI VENTES 403e'!$A1452&lt;&gt;"",YEAR('SUIVI VENTES 403e'!$G1452),""),"")</f>
        <v>2022</v>
      </c>
      <c r="H1466">
        <f>IFERROR(IF('SUIVI VENTES 403e'!$A1452&lt;&gt;"",MONTH('SUIVI VENTES 403e'!$G1452),""),"")</f>
        <v>11</v>
      </c>
    </row>
    <row r="1467" spans="1:8" x14ac:dyDescent="0.25">
      <c r="A1467">
        <f>IFERROR('SUIVI VENTES 403e'!B1453*(INDEX(traitement!$A$2:$B$10,MATCH('SUIVI VENTES 403e'!$H1453,traitement!$A$2:$A$10,0),2)),"")</f>
        <v>5</v>
      </c>
      <c r="B1467">
        <f>IFERROR('SUIVI VENTES 403e'!F1453,"")</f>
        <v>54.17</v>
      </c>
      <c r="C1467">
        <f>IFERROR(IF('SUIVI VENTES 403e'!$A1453&lt;&gt;"",ROUND($B1467/$A1467,2),""),"")</f>
        <v>10.83</v>
      </c>
      <c r="D1467" cm="1">
        <f t="array" ref="D1467">IFERROR(INDEX($F$3:$R$7,MATCH($G1467,$F$4:$F$7,0),MATCH($H1467,$F$3:$R$3,0)+1),"")</f>
        <v>13</v>
      </c>
      <c r="E1467">
        <f>IFERROR(IF('SUIVI VENTES 403e'!$A1453&lt;&gt;"",ROUND((($C1467/1.2)-$D1467),2),""),"")</f>
        <v>-3.98</v>
      </c>
      <c r="F1467">
        <f>IFERROR(IF('SUIVI VENTES 403e'!$A1453&lt;&gt;"",ROUND($E1467*$A1467,2),""),"")</f>
        <v>-19.899999999999999</v>
      </c>
      <c r="G1467">
        <f>IFERROR(IF('SUIVI VENTES 403e'!$A1453&lt;&gt;"",YEAR('SUIVI VENTES 403e'!$G1453),""),"")</f>
        <v>2022</v>
      </c>
      <c r="H1467">
        <f>IFERROR(IF('SUIVI VENTES 403e'!$A1453&lt;&gt;"",MONTH('SUIVI VENTES 403e'!$G1453),""),"")</f>
        <v>11</v>
      </c>
    </row>
    <row r="1468" spans="1:8" x14ac:dyDescent="0.25">
      <c r="A1468">
        <f>IFERROR('SUIVI VENTES 403e'!B1454*(INDEX(traitement!$A$2:$B$10,MATCH('SUIVI VENTES 403e'!$H1454,traitement!$A$2:$A$10,0),2)),"")</f>
        <v>1</v>
      </c>
      <c r="B1468">
        <f>IFERROR('SUIVI VENTES 403e'!F1454,"")</f>
        <v>0</v>
      </c>
      <c r="C1468">
        <f>IFERROR(IF('SUIVI VENTES 403e'!$A1454&lt;&gt;"",ROUND($B1468/$A1468,2),""),"")</f>
        <v>0</v>
      </c>
      <c r="D1468" cm="1">
        <f t="array" ref="D1468">IFERROR(INDEX($F$3:$R$7,MATCH($G1468,$F$4:$F$7,0),MATCH($H1468,$F$3:$R$3,0)+1),"")</f>
        <v>13</v>
      </c>
      <c r="E1468">
        <f>IFERROR(IF('SUIVI VENTES 403e'!$A1454&lt;&gt;"",ROUND((($C1468/1.2)-$D1468),2),""),"")</f>
        <v>-13</v>
      </c>
      <c r="F1468">
        <f>IFERROR(IF('SUIVI VENTES 403e'!$A1454&lt;&gt;"",ROUND($E1468*$A1468,2),""),"")</f>
        <v>-13</v>
      </c>
      <c r="G1468">
        <f>IFERROR(IF('SUIVI VENTES 403e'!$A1454&lt;&gt;"",YEAR('SUIVI VENTES 403e'!$G1454),""),"")</f>
        <v>2022</v>
      </c>
      <c r="H1468">
        <f>IFERROR(IF('SUIVI VENTES 403e'!$A1454&lt;&gt;"",MONTH('SUIVI VENTES 403e'!$G1454),""),"")</f>
        <v>11</v>
      </c>
    </row>
    <row r="1469" spans="1:8" x14ac:dyDescent="0.25">
      <c r="A1469">
        <f>IFERROR('SUIVI VENTES 403e'!B1455*(INDEX(traitement!$A$2:$B$10,MATCH('SUIVI VENTES 403e'!$H1455,traitement!$A$2:$A$10,0),2)),"")</f>
        <v>3</v>
      </c>
      <c r="B1469">
        <f>IFERROR('SUIVI VENTES 403e'!F1455,"")</f>
        <v>32.5</v>
      </c>
      <c r="C1469">
        <f>IFERROR(IF('SUIVI VENTES 403e'!$A1455&lt;&gt;"",ROUND($B1469/$A1469,2),""),"")</f>
        <v>10.83</v>
      </c>
      <c r="D1469" cm="1">
        <f t="array" ref="D1469">IFERROR(INDEX($F$3:$R$7,MATCH($G1469,$F$4:$F$7,0),MATCH($H1469,$F$3:$R$3,0)+1),"")</f>
        <v>13</v>
      </c>
      <c r="E1469">
        <f>IFERROR(IF('SUIVI VENTES 403e'!$A1455&lt;&gt;"",ROUND((($C1469/1.2)-$D1469),2),""),"")</f>
        <v>-3.98</v>
      </c>
      <c r="F1469">
        <f>IFERROR(IF('SUIVI VENTES 403e'!$A1455&lt;&gt;"",ROUND($E1469*$A1469,2),""),"")</f>
        <v>-11.94</v>
      </c>
      <c r="G1469">
        <f>IFERROR(IF('SUIVI VENTES 403e'!$A1455&lt;&gt;"",YEAR('SUIVI VENTES 403e'!$G1455),""),"")</f>
        <v>2022</v>
      </c>
      <c r="H1469">
        <f>IFERROR(IF('SUIVI VENTES 403e'!$A1455&lt;&gt;"",MONTH('SUIVI VENTES 403e'!$G1455),""),"")</f>
        <v>11</v>
      </c>
    </row>
    <row r="1470" spans="1:8" x14ac:dyDescent="0.25">
      <c r="A1470">
        <f>IFERROR('SUIVI VENTES 403e'!B1456*(INDEX(traitement!$A$2:$B$10,MATCH('SUIVI VENTES 403e'!$H1456,traitement!$A$2:$A$10,0),2)),"")</f>
        <v>12</v>
      </c>
      <c r="B1470">
        <f>IFERROR('SUIVI VENTES 403e'!F1456,"")</f>
        <v>130</v>
      </c>
      <c r="C1470">
        <f>IFERROR(IF('SUIVI VENTES 403e'!$A1456&lt;&gt;"",ROUND($B1470/$A1470,2),""),"")</f>
        <v>10.83</v>
      </c>
      <c r="D1470" cm="1">
        <f t="array" ref="D1470">IFERROR(INDEX($F$3:$R$7,MATCH($G1470,$F$4:$F$7,0),MATCH($H1470,$F$3:$R$3,0)+1),"")</f>
        <v>13</v>
      </c>
      <c r="E1470">
        <f>IFERROR(IF('SUIVI VENTES 403e'!$A1456&lt;&gt;"",ROUND((($C1470/1.2)-$D1470),2),""),"")</f>
        <v>-3.98</v>
      </c>
      <c r="F1470">
        <f>IFERROR(IF('SUIVI VENTES 403e'!$A1456&lt;&gt;"",ROUND($E1470*$A1470,2),""),"")</f>
        <v>-47.76</v>
      </c>
      <c r="G1470">
        <f>IFERROR(IF('SUIVI VENTES 403e'!$A1456&lt;&gt;"",YEAR('SUIVI VENTES 403e'!$G1456),""),"")</f>
        <v>2022</v>
      </c>
      <c r="H1470">
        <f>IFERROR(IF('SUIVI VENTES 403e'!$A1456&lt;&gt;"",MONTH('SUIVI VENTES 403e'!$G1456),""),"")</f>
        <v>11</v>
      </c>
    </row>
    <row r="1471" spans="1:8" x14ac:dyDescent="0.25">
      <c r="A1471">
        <f>IFERROR('SUIVI VENTES 403e'!B1457*(INDEX(traitement!$A$2:$B$10,MATCH('SUIVI VENTES 403e'!$H1457,traitement!$A$2:$A$10,0),2)),"")</f>
        <v>1</v>
      </c>
      <c r="B1471">
        <f>IFERROR('SUIVI VENTES 403e'!F1457,"")</f>
        <v>10.83</v>
      </c>
      <c r="C1471">
        <f>IFERROR(IF('SUIVI VENTES 403e'!$A1457&lt;&gt;"",ROUND($B1471/$A1471,2),""),"")</f>
        <v>10.83</v>
      </c>
      <c r="D1471" cm="1">
        <f t="array" ref="D1471">IFERROR(INDEX($F$3:$R$7,MATCH($G1471,$F$4:$F$7,0),MATCH($H1471,$F$3:$R$3,0)+1),"")</f>
        <v>13</v>
      </c>
      <c r="E1471">
        <f>IFERROR(IF('SUIVI VENTES 403e'!$A1457&lt;&gt;"",ROUND((($C1471/1.2)-$D1471),2),""),"")</f>
        <v>-3.98</v>
      </c>
      <c r="F1471">
        <f>IFERROR(IF('SUIVI VENTES 403e'!$A1457&lt;&gt;"",ROUND($E1471*$A1471,2),""),"")</f>
        <v>-3.98</v>
      </c>
      <c r="G1471">
        <f>IFERROR(IF('SUIVI VENTES 403e'!$A1457&lt;&gt;"",YEAR('SUIVI VENTES 403e'!$G1457),""),"")</f>
        <v>2022</v>
      </c>
      <c r="H1471">
        <f>IFERROR(IF('SUIVI VENTES 403e'!$A1457&lt;&gt;"",MONTH('SUIVI VENTES 403e'!$G1457),""),"")</f>
        <v>11</v>
      </c>
    </row>
    <row r="1472" spans="1:8" x14ac:dyDescent="0.25">
      <c r="A1472">
        <f>IFERROR('SUIVI VENTES 403e'!B1458*(INDEX(traitement!$A$2:$B$10,MATCH('SUIVI VENTES 403e'!$H1458,traitement!$A$2:$A$10,0),2)),"")</f>
        <v>3</v>
      </c>
      <c r="B1472">
        <f>IFERROR('SUIVI VENTES 403e'!F1458,"")</f>
        <v>37.5</v>
      </c>
      <c r="C1472">
        <f>IFERROR(IF('SUIVI VENTES 403e'!$A1458&lt;&gt;"",ROUND($B1472/$A1472,2),""),"")</f>
        <v>12.5</v>
      </c>
      <c r="D1472" cm="1">
        <f t="array" ref="D1472">IFERROR(INDEX($F$3:$R$7,MATCH($G1472,$F$4:$F$7,0),MATCH($H1472,$F$3:$R$3,0)+1),"")</f>
        <v>13</v>
      </c>
      <c r="E1472">
        <f>IFERROR(IF('SUIVI VENTES 403e'!$A1458&lt;&gt;"",ROUND((($C1472/1.2)-$D1472),2),""),"")</f>
        <v>-2.58</v>
      </c>
      <c r="F1472">
        <f>IFERROR(IF('SUIVI VENTES 403e'!$A1458&lt;&gt;"",ROUND($E1472*$A1472,2),""),"")</f>
        <v>-7.74</v>
      </c>
      <c r="G1472">
        <f>IFERROR(IF('SUIVI VENTES 403e'!$A1458&lt;&gt;"",YEAR('SUIVI VENTES 403e'!$G1458),""),"")</f>
        <v>2022</v>
      </c>
      <c r="H1472">
        <f>IFERROR(IF('SUIVI VENTES 403e'!$A1458&lt;&gt;"",MONTH('SUIVI VENTES 403e'!$G1458),""),"")</f>
        <v>11</v>
      </c>
    </row>
    <row r="1473" spans="1:8" x14ac:dyDescent="0.25">
      <c r="A1473">
        <f>IFERROR('SUIVI VENTES 403e'!B1459*(INDEX(traitement!$A$2:$B$10,MATCH('SUIVI VENTES 403e'!$H1459,traitement!$A$2:$A$10,0),2)),"")</f>
        <v>7</v>
      </c>
      <c r="B1473">
        <f>IFERROR('SUIVI VENTES 403e'!F1459,"")</f>
        <v>75.83</v>
      </c>
      <c r="C1473">
        <f>IFERROR(IF('SUIVI VENTES 403e'!$A1459&lt;&gt;"",ROUND($B1473/$A1473,2),""),"")</f>
        <v>10.83</v>
      </c>
      <c r="D1473" cm="1">
        <f t="array" ref="D1473">IFERROR(INDEX($F$3:$R$7,MATCH($G1473,$F$4:$F$7,0),MATCH($H1473,$F$3:$R$3,0)+1),"")</f>
        <v>13</v>
      </c>
      <c r="E1473">
        <f>IFERROR(IF('SUIVI VENTES 403e'!$A1459&lt;&gt;"",ROUND((($C1473/1.2)-$D1473),2),""),"")</f>
        <v>-3.98</v>
      </c>
      <c r="F1473">
        <f>IFERROR(IF('SUIVI VENTES 403e'!$A1459&lt;&gt;"",ROUND($E1473*$A1473,2),""),"")</f>
        <v>-27.86</v>
      </c>
      <c r="G1473">
        <f>IFERROR(IF('SUIVI VENTES 403e'!$A1459&lt;&gt;"",YEAR('SUIVI VENTES 403e'!$G1459),""),"")</f>
        <v>2022</v>
      </c>
      <c r="H1473">
        <f>IFERROR(IF('SUIVI VENTES 403e'!$A1459&lt;&gt;"",MONTH('SUIVI VENTES 403e'!$G1459),""),"")</f>
        <v>11</v>
      </c>
    </row>
    <row r="1474" spans="1:8" x14ac:dyDescent="0.25">
      <c r="A1474">
        <f>IFERROR('SUIVI VENTES 403e'!B1460*(INDEX(traitement!$A$2:$B$10,MATCH('SUIVI VENTES 403e'!$H1460,traitement!$A$2:$A$10,0),2)),"")</f>
        <v>3</v>
      </c>
      <c r="B1474">
        <f>IFERROR('SUIVI VENTES 403e'!F1460,"")</f>
        <v>32.5</v>
      </c>
      <c r="C1474">
        <f>IFERROR(IF('SUIVI VENTES 403e'!$A1460&lt;&gt;"",ROUND($B1474/$A1474,2),""),"")</f>
        <v>10.83</v>
      </c>
      <c r="D1474" cm="1">
        <f t="array" ref="D1474">IFERROR(INDEX($F$3:$R$7,MATCH($G1474,$F$4:$F$7,0),MATCH($H1474,$F$3:$R$3,0)+1),"")</f>
        <v>13</v>
      </c>
      <c r="E1474">
        <f>IFERROR(IF('SUIVI VENTES 403e'!$A1460&lt;&gt;"",ROUND((($C1474/1.2)-$D1474),2),""),"")</f>
        <v>-3.98</v>
      </c>
      <c r="F1474">
        <f>IFERROR(IF('SUIVI VENTES 403e'!$A1460&lt;&gt;"",ROUND($E1474*$A1474,2),""),"")</f>
        <v>-11.94</v>
      </c>
      <c r="G1474">
        <f>IFERROR(IF('SUIVI VENTES 403e'!$A1460&lt;&gt;"",YEAR('SUIVI VENTES 403e'!$G1460),""),"")</f>
        <v>2022</v>
      </c>
      <c r="H1474">
        <f>IFERROR(IF('SUIVI VENTES 403e'!$A1460&lt;&gt;"",MONTH('SUIVI VENTES 403e'!$G1460),""),"")</f>
        <v>11</v>
      </c>
    </row>
    <row r="1475" spans="1:8" x14ac:dyDescent="0.25">
      <c r="A1475">
        <f>IFERROR('SUIVI VENTES 403e'!B1461*(INDEX(traitement!$A$2:$B$10,MATCH('SUIVI VENTES 403e'!$H1461,traitement!$A$2:$A$10,0),2)),"")</f>
        <v>5</v>
      </c>
      <c r="B1475">
        <f>IFERROR('SUIVI VENTES 403e'!F1461,"")</f>
        <v>54.17</v>
      </c>
      <c r="C1475">
        <f>IFERROR(IF('SUIVI VENTES 403e'!$A1461&lt;&gt;"",ROUND($B1475/$A1475,2),""),"")</f>
        <v>10.83</v>
      </c>
      <c r="D1475" cm="1">
        <f t="array" ref="D1475">IFERROR(INDEX($F$3:$R$7,MATCH($G1475,$F$4:$F$7,0),MATCH($H1475,$F$3:$R$3,0)+1),"")</f>
        <v>13</v>
      </c>
      <c r="E1475">
        <f>IFERROR(IF('SUIVI VENTES 403e'!$A1461&lt;&gt;"",ROUND((($C1475/1.2)-$D1475),2),""),"")</f>
        <v>-3.98</v>
      </c>
      <c r="F1475">
        <f>IFERROR(IF('SUIVI VENTES 403e'!$A1461&lt;&gt;"",ROUND($E1475*$A1475,2),""),"")</f>
        <v>-19.899999999999999</v>
      </c>
      <c r="G1475">
        <f>IFERROR(IF('SUIVI VENTES 403e'!$A1461&lt;&gt;"",YEAR('SUIVI VENTES 403e'!$G1461),""),"")</f>
        <v>2022</v>
      </c>
      <c r="H1475">
        <f>IFERROR(IF('SUIVI VENTES 403e'!$A1461&lt;&gt;"",MONTH('SUIVI VENTES 403e'!$G1461),""),"")</f>
        <v>11</v>
      </c>
    </row>
    <row r="1476" spans="1:8" x14ac:dyDescent="0.25">
      <c r="A1476">
        <f>IFERROR('SUIVI VENTES 403e'!B1462*(INDEX(traitement!$A$2:$B$10,MATCH('SUIVI VENTES 403e'!$H1462,traitement!$A$2:$A$10,0),2)),"")</f>
        <v>0.5</v>
      </c>
      <c r="B1476">
        <f>IFERROR('SUIVI VENTES 403e'!F1462,"")</f>
        <v>6.25</v>
      </c>
      <c r="C1476">
        <f>IFERROR(IF('SUIVI VENTES 403e'!$A1462&lt;&gt;"",ROUND($B1476/$A1476,2),""),"")</f>
        <v>12.5</v>
      </c>
      <c r="D1476" cm="1">
        <f t="array" ref="D1476">IFERROR(INDEX($F$3:$R$7,MATCH($G1476,$F$4:$F$7,0),MATCH($H1476,$F$3:$R$3,0)+1),"")</f>
        <v>13</v>
      </c>
      <c r="E1476">
        <f>IFERROR(IF('SUIVI VENTES 403e'!$A1462&lt;&gt;"",ROUND((($C1476/1.2)-$D1476),2),""),"")</f>
        <v>-2.58</v>
      </c>
      <c r="F1476">
        <f>IFERROR(IF('SUIVI VENTES 403e'!$A1462&lt;&gt;"",ROUND($E1476*$A1476,2),""),"")</f>
        <v>-1.29</v>
      </c>
      <c r="G1476">
        <f>IFERROR(IF('SUIVI VENTES 403e'!$A1462&lt;&gt;"",YEAR('SUIVI VENTES 403e'!$G1462),""),"")</f>
        <v>2022</v>
      </c>
      <c r="H1476">
        <f>IFERROR(IF('SUIVI VENTES 403e'!$A1462&lt;&gt;"",MONTH('SUIVI VENTES 403e'!$G1462),""),"")</f>
        <v>11</v>
      </c>
    </row>
    <row r="1477" spans="1:8" x14ac:dyDescent="0.25">
      <c r="A1477">
        <f>IFERROR('SUIVI VENTES 403e'!B1463*(INDEX(traitement!$A$2:$B$10,MATCH('SUIVI VENTES 403e'!$H1463,traitement!$A$2:$A$10,0),2)),"")</f>
        <v>3</v>
      </c>
      <c r="B1477">
        <f>IFERROR('SUIVI VENTES 403e'!F1463,"")</f>
        <v>32.5</v>
      </c>
      <c r="C1477">
        <f>IFERROR(IF('SUIVI VENTES 403e'!$A1463&lt;&gt;"",ROUND($B1477/$A1477,2),""),"")</f>
        <v>10.83</v>
      </c>
      <c r="D1477" cm="1">
        <f t="array" ref="D1477">IFERROR(INDEX($F$3:$R$7,MATCH($G1477,$F$4:$F$7,0),MATCH($H1477,$F$3:$R$3,0)+1),"")</f>
        <v>13</v>
      </c>
      <c r="E1477">
        <f>IFERROR(IF('SUIVI VENTES 403e'!$A1463&lt;&gt;"",ROUND((($C1477/1.2)-$D1477),2),""),"")</f>
        <v>-3.98</v>
      </c>
      <c r="F1477">
        <f>IFERROR(IF('SUIVI VENTES 403e'!$A1463&lt;&gt;"",ROUND($E1477*$A1477,2),""),"")</f>
        <v>-11.94</v>
      </c>
      <c r="G1477">
        <f>IFERROR(IF('SUIVI VENTES 403e'!$A1463&lt;&gt;"",YEAR('SUIVI VENTES 403e'!$G1463),""),"")</f>
        <v>2022</v>
      </c>
      <c r="H1477">
        <f>IFERROR(IF('SUIVI VENTES 403e'!$A1463&lt;&gt;"",MONTH('SUIVI VENTES 403e'!$G1463),""),"")</f>
        <v>11</v>
      </c>
    </row>
    <row r="1478" spans="1:8" x14ac:dyDescent="0.25">
      <c r="A1478">
        <f>IFERROR('SUIVI VENTES 403e'!B1464*(INDEX(traitement!$A$2:$B$10,MATCH('SUIVI VENTES 403e'!$H1464,traitement!$A$2:$A$10,0),2)),"")</f>
        <v>3</v>
      </c>
      <c r="B1478">
        <f>IFERROR('SUIVI VENTES 403e'!F1464,"")</f>
        <v>37.5</v>
      </c>
      <c r="C1478">
        <f>IFERROR(IF('SUIVI VENTES 403e'!$A1464&lt;&gt;"",ROUND($B1478/$A1478,2),""),"")</f>
        <v>12.5</v>
      </c>
      <c r="D1478" cm="1">
        <f t="array" ref="D1478">IFERROR(INDEX($F$3:$R$7,MATCH($G1478,$F$4:$F$7,0),MATCH($H1478,$F$3:$R$3,0)+1),"")</f>
        <v>13</v>
      </c>
      <c r="E1478">
        <f>IFERROR(IF('SUIVI VENTES 403e'!$A1464&lt;&gt;"",ROUND((($C1478/1.2)-$D1478),2),""),"")</f>
        <v>-2.58</v>
      </c>
      <c r="F1478">
        <f>IFERROR(IF('SUIVI VENTES 403e'!$A1464&lt;&gt;"",ROUND($E1478*$A1478,2),""),"")</f>
        <v>-7.74</v>
      </c>
      <c r="G1478">
        <f>IFERROR(IF('SUIVI VENTES 403e'!$A1464&lt;&gt;"",YEAR('SUIVI VENTES 403e'!$G1464),""),"")</f>
        <v>2022</v>
      </c>
      <c r="H1478">
        <f>IFERROR(IF('SUIVI VENTES 403e'!$A1464&lt;&gt;"",MONTH('SUIVI VENTES 403e'!$G1464),""),"")</f>
        <v>11</v>
      </c>
    </row>
    <row r="1479" spans="1:8" x14ac:dyDescent="0.25">
      <c r="A1479">
        <f>IFERROR('SUIVI VENTES 403e'!B1465*(INDEX(traitement!$A$2:$B$10,MATCH('SUIVI VENTES 403e'!$H1465,traitement!$A$2:$A$10,0),2)),"")</f>
        <v>10</v>
      </c>
      <c r="B1479">
        <f>IFERROR('SUIVI VENTES 403e'!F1465,"")</f>
        <v>108.33</v>
      </c>
      <c r="C1479">
        <f>IFERROR(IF('SUIVI VENTES 403e'!$A1465&lt;&gt;"",ROUND($B1479/$A1479,2),""),"")</f>
        <v>10.83</v>
      </c>
      <c r="D1479" cm="1">
        <f t="array" ref="D1479">IFERROR(INDEX($F$3:$R$7,MATCH($G1479,$F$4:$F$7,0),MATCH($H1479,$F$3:$R$3,0)+1),"")</f>
        <v>13</v>
      </c>
      <c r="E1479">
        <f>IFERROR(IF('SUIVI VENTES 403e'!$A1465&lt;&gt;"",ROUND((($C1479/1.2)-$D1479),2),""),"")</f>
        <v>-3.98</v>
      </c>
      <c r="F1479">
        <f>IFERROR(IF('SUIVI VENTES 403e'!$A1465&lt;&gt;"",ROUND($E1479*$A1479,2),""),"")</f>
        <v>-39.799999999999997</v>
      </c>
      <c r="G1479">
        <f>IFERROR(IF('SUIVI VENTES 403e'!$A1465&lt;&gt;"",YEAR('SUIVI VENTES 403e'!$G1465),""),"")</f>
        <v>2022</v>
      </c>
      <c r="H1479">
        <f>IFERROR(IF('SUIVI VENTES 403e'!$A1465&lt;&gt;"",MONTH('SUIVI VENTES 403e'!$G1465),""),"")</f>
        <v>11</v>
      </c>
    </row>
    <row r="1480" spans="1:8" x14ac:dyDescent="0.25">
      <c r="A1480">
        <f>IFERROR('SUIVI VENTES 403e'!B1466*(INDEX(traitement!$A$2:$B$10,MATCH('SUIVI VENTES 403e'!$H1466,traitement!$A$2:$A$10,0),2)),"")</f>
        <v>12</v>
      </c>
      <c r="B1480">
        <f>IFERROR('SUIVI VENTES 403e'!F1466,"")</f>
        <v>130</v>
      </c>
      <c r="C1480">
        <f>IFERROR(IF('SUIVI VENTES 403e'!$A1466&lt;&gt;"",ROUND($B1480/$A1480,2),""),"")</f>
        <v>10.83</v>
      </c>
      <c r="D1480" cm="1">
        <f t="array" ref="D1480">IFERROR(INDEX($F$3:$R$7,MATCH($G1480,$F$4:$F$7,0),MATCH($H1480,$F$3:$R$3,0)+1),"")</f>
        <v>13</v>
      </c>
      <c r="E1480">
        <f>IFERROR(IF('SUIVI VENTES 403e'!$A1466&lt;&gt;"",ROUND((($C1480/1.2)-$D1480),2),""),"")</f>
        <v>-3.98</v>
      </c>
      <c r="F1480">
        <f>IFERROR(IF('SUIVI VENTES 403e'!$A1466&lt;&gt;"",ROUND($E1480*$A1480,2),""),"")</f>
        <v>-47.76</v>
      </c>
      <c r="G1480">
        <f>IFERROR(IF('SUIVI VENTES 403e'!$A1466&lt;&gt;"",YEAR('SUIVI VENTES 403e'!$G1466),""),"")</f>
        <v>2022</v>
      </c>
      <c r="H1480">
        <f>IFERROR(IF('SUIVI VENTES 403e'!$A1466&lt;&gt;"",MONTH('SUIVI VENTES 403e'!$G1466),""),"")</f>
        <v>11</v>
      </c>
    </row>
    <row r="1481" spans="1:8" x14ac:dyDescent="0.25">
      <c r="A1481">
        <f>IFERROR('SUIVI VENTES 403e'!B1467*(INDEX(traitement!$A$2:$B$10,MATCH('SUIVI VENTES 403e'!$H1467,traitement!$A$2:$A$10,0),2)),"")</f>
        <v>0.75</v>
      </c>
      <c r="B1481">
        <f>IFERROR('SUIVI VENTES 403e'!F1467,"")</f>
        <v>20</v>
      </c>
      <c r="C1481">
        <f>IFERROR(IF('SUIVI VENTES 403e'!$A1467&lt;&gt;"",ROUND($B1481/$A1481,2),""),"")</f>
        <v>26.67</v>
      </c>
      <c r="D1481" cm="1">
        <f t="array" ref="D1481">IFERROR(INDEX($F$3:$R$7,MATCH($G1481,$F$4:$F$7,0),MATCH($H1481,$F$3:$R$3,0)+1),"")</f>
        <v>13</v>
      </c>
      <c r="E1481">
        <f>IFERROR(IF('SUIVI VENTES 403e'!$A1467&lt;&gt;"",ROUND((($C1481/1.2)-$D1481),2),""),"")</f>
        <v>9.23</v>
      </c>
      <c r="F1481">
        <f>IFERROR(IF('SUIVI VENTES 403e'!$A1467&lt;&gt;"",ROUND($E1481*$A1481,2),""),"")</f>
        <v>6.92</v>
      </c>
      <c r="G1481">
        <f>IFERROR(IF('SUIVI VENTES 403e'!$A1467&lt;&gt;"",YEAR('SUIVI VENTES 403e'!$G1467),""),"")</f>
        <v>2022</v>
      </c>
      <c r="H1481">
        <f>IFERROR(IF('SUIVI VENTES 403e'!$A1467&lt;&gt;"",MONTH('SUIVI VENTES 403e'!$G1467),""),"")</f>
        <v>11</v>
      </c>
    </row>
    <row r="1482" spans="1:8" x14ac:dyDescent="0.25">
      <c r="A1482">
        <f>IFERROR('SUIVI VENTES 403e'!B1468*(INDEX(traitement!$A$2:$B$10,MATCH('SUIVI VENTES 403e'!$H1468,traitement!$A$2:$A$10,0),2)),"")</f>
        <v>10</v>
      </c>
      <c r="B1482">
        <f>IFERROR('SUIVI VENTES 403e'!F1468,"")</f>
        <v>166.67</v>
      </c>
      <c r="C1482">
        <f>IFERROR(IF('SUIVI VENTES 403e'!$A1468&lt;&gt;"",ROUND($B1482/$A1482,2),""),"")</f>
        <v>16.670000000000002</v>
      </c>
      <c r="D1482" cm="1">
        <f t="array" ref="D1482">IFERROR(INDEX($F$3:$R$7,MATCH($G1482,$F$4:$F$7,0),MATCH($H1482,$F$3:$R$3,0)+1),"")</f>
        <v>13</v>
      </c>
      <c r="E1482">
        <f>IFERROR(IF('SUIVI VENTES 403e'!$A1468&lt;&gt;"",ROUND((($C1482/1.2)-$D1482),2),""),"")</f>
        <v>0.89</v>
      </c>
      <c r="F1482">
        <f>IFERROR(IF('SUIVI VENTES 403e'!$A1468&lt;&gt;"",ROUND($E1482*$A1482,2),""),"")</f>
        <v>8.9</v>
      </c>
      <c r="G1482">
        <f>IFERROR(IF('SUIVI VENTES 403e'!$A1468&lt;&gt;"",YEAR('SUIVI VENTES 403e'!$G1468),""),"")</f>
        <v>2022</v>
      </c>
      <c r="H1482">
        <f>IFERROR(IF('SUIVI VENTES 403e'!$A1468&lt;&gt;"",MONTH('SUIVI VENTES 403e'!$G1468),""),"")</f>
        <v>11</v>
      </c>
    </row>
    <row r="1483" spans="1:8" x14ac:dyDescent="0.25">
      <c r="A1483">
        <f>IFERROR('SUIVI VENTES 403e'!B1469*(INDEX(traitement!$A$2:$B$10,MATCH('SUIVI VENTES 403e'!$H1469,traitement!$A$2:$A$10,0),2)),"")</f>
        <v>2.5</v>
      </c>
      <c r="B1483">
        <f>IFERROR('SUIVI VENTES 403e'!F1469,"")</f>
        <v>66.67</v>
      </c>
      <c r="C1483">
        <f>IFERROR(IF('SUIVI VENTES 403e'!$A1469&lt;&gt;"",ROUND($B1483/$A1483,2),""),"")</f>
        <v>26.67</v>
      </c>
      <c r="D1483" cm="1">
        <f t="array" ref="D1483">IFERROR(INDEX($F$3:$R$7,MATCH($G1483,$F$4:$F$7,0),MATCH($H1483,$F$3:$R$3,0)+1),"")</f>
        <v>13</v>
      </c>
      <c r="E1483">
        <f>IFERROR(IF('SUIVI VENTES 403e'!$A1469&lt;&gt;"",ROUND((($C1483/1.2)-$D1483),2),""),"")</f>
        <v>9.23</v>
      </c>
      <c r="F1483">
        <f>IFERROR(IF('SUIVI VENTES 403e'!$A1469&lt;&gt;"",ROUND($E1483*$A1483,2),""),"")</f>
        <v>23.08</v>
      </c>
      <c r="G1483">
        <f>IFERROR(IF('SUIVI VENTES 403e'!$A1469&lt;&gt;"",YEAR('SUIVI VENTES 403e'!$G1469),""),"")</f>
        <v>2022</v>
      </c>
      <c r="H1483">
        <f>IFERROR(IF('SUIVI VENTES 403e'!$A1469&lt;&gt;"",MONTH('SUIVI VENTES 403e'!$G1469),""),"")</f>
        <v>11</v>
      </c>
    </row>
    <row r="1484" spans="1:8" x14ac:dyDescent="0.25">
      <c r="A1484">
        <f>IFERROR('SUIVI VENTES 403e'!B1470*(INDEX(traitement!$A$2:$B$10,MATCH('SUIVI VENTES 403e'!$H1470,traitement!$A$2:$A$10,0),2)),"")</f>
        <v>1</v>
      </c>
      <c r="B1484">
        <f>IFERROR('SUIVI VENTES 403e'!F1470,"")</f>
        <v>12.5</v>
      </c>
      <c r="C1484">
        <f>IFERROR(IF('SUIVI VENTES 403e'!$A1470&lt;&gt;"",ROUND($B1484/$A1484,2),""),"")</f>
        <v>12.5</v>
      </c>
      <c r="D1484" cm="1">
        <f t="array" ref="D1484">IFERROR(INDEX($F$3:$R$7,MATCH($G1484,$F$4:$F$7,0),MATCH($H1484,$F$3:$R$3,0)+1),"")</f>
        <v>13</v>
      </c>
      <c r="E1484">
        <f>IFERROR(IF('SUIVI VENTES 403e'!$A1470&lt;&gt;"",ROUND((($C1484/1.2)-$D1484),2),""),"")</f>
        <v>-2.58</v>
      </c>
      <c r="F1484">
        <f>IFERROR(IF('SUIVI VENTES 403e'!$A1470&lt;&gt;"",ROUND($E1484*$A1484,2),""),"")</f>
        <v>-2.58</v>
      </c>
      <c r="G1484">
        <f>IFERROR(IF('SUIVI VENTES 403e'!$A1470&lt;&gt;"",YEAR('SUIVI VENTES 403e'!$G1470),""),"")</f>
        <v>2022</v>
      </c>
      <c r="H1484">
        <f>IFERROR(IF('SUIVI VENTES 403e'!$A1470&lt;&gt;"",MONTH('SUIVI VENTES 403e'!$G1470),""),"")</f>
        <v>11</v>
      </c>
    </row>
    <row r="1485" spans="1:8" x14ac:dyDescent="0.25">
      <c r="A1485">
        <f>IFERROR('SUIVI VENTES 403e'!B1471*(INDEX(traitement!$A$2:$B$10,MATCH('SUIVI VENTES 403e'!$H1471,traitement!$A$2:$A$10,0),2)),"")</f>
        <v>10</v>
      </c>
      <c r="B1485">
        <f>IFERROR('SUIVI VENTES 403e'!F1471,"")</f>
        <v>108.33</v>
      </c>
      <c r="C1485">
        <f>IFERROR(IF('SUIVI VENTES 403e'!$A1471&lt;&gt;"",ROUND($B1485/$A1485,2),""),"")</f>
        <v>10.83</v>
      </c>
      <c r="D1485" cm="1">
        <f t="array" ref="D1485">IFERROR(INDEX($F$3:$R$7,MATCH($G1485,$F$4:$F$7,0),MATCH($H1485,$F$3:$R$3,0)+1),"")</f>
        <v>13</v>
      </c>
      <c r="E1485">
        <f>IFERROR(IF('SUIVI VENTES 403e'!$A1471&lt;&gt;"",ROUND((($C1485/1.2)-$D1485),2),""),"")</f>
        <v>-3.98</v>
      </c>
      <c r="F1485">
        <f>IFERROR(IF('SUIVI VENTES 403e'!$A1471&lt;&gt;"",ROUND($E1485*$A1485,2),""),"")</f>
        <v>-39.799999999999997</v>
      </c>
      <c r="G1485">
        <f>IFERROR(IF('SUIVI VENTES 403e'!$A1471&lt;&gt;"",YEAR('SUIVI VENTES 403e'!$G1471),""),"")</f>
        <v>2022</v>
      </c>
      <c r="H1485">
        <f>IFERROR(IF('SUIVI VENTES 403e'!$A1471&lt;&gt;"",MONTH('SUIVI VENTES 403e'!$G1471),""),"")</f>
        <v>11</v>
      </c>
    </row>
    <row r="1486" spans="1:8" x14ac:dyDescent="0.25">
      <c r="A1486">
        <f>IFERROR('SUIVI VENTES 403e'!B1472*(INDEX(traitement!$A$2:$B$10,MATCH('SUIVI VENTES 403e'!$H1472,traitement!$A$2:$A$10,0),2)),"")</f>
        <v>15</v>
      </c>
      <c r="B1486">
        <f>IFERROR('SUIVI VENTES 403e'!F1472,"")</f>
        <v>162.5</v>
      </c>
      <c r="C1486">
        <f>IFERROR(IF('SUIVI VENTES 403e'!$A1472&lt;&gt;"",ROUND($B1486/$A1486,2),""),"")</f>
        <v>10.83</v>
      </c>
      <c r="D1486" cm="1">
        <f t="array" ref="D1486">IFERROR(INDEX($F$3:$R$7,MATCH($G1486,$F$4:$F$7,0),MATCH($H1486,$F$3:$R$3,0)+1),"")</f>
        <v>13</v>
      </c>
      <c r="E1486">
        <f>IFERROR(IF('SUIVI VENTES 403e'!$A1472&lt;&gt;"",ROUND((($C1486/1.2)-$D1486),2),""),"")</f>
        <v>-3.98</v>
      </c>
      <c r="F1486">
        <f>IFERROR(IF('SUIVI VENTES 403e'!$A1472&lt;&gt;"",ROUND($E1486*$A1486,2),""),"")</f>
        <v>-59.7</v>
      </c>
      <c r="G1486">
        <f>IFERROR(IF('SUIVI VENTES 403e'!$A1472&lt;&gt;"",YEAR('SUIVI VENTES 403e'!$G1472),""),"")</f>
        <v>2022</v>
      </c>
      <c r="H1486">
        <f>IFERROR(IF('SUIVI VENTES 403e'!$A1472&lt;&gt;"",MONTH('SUIVI VENTES 403e'!$G1472),""),"")</f>
        <v>11</v>
      </c>
    </row>
    <row r="1487" spans="1:8" x14ac:dyDescent="0.25">
      <c r="A1487">
        <f>IFERROR('SUIVI VENTES 403e'!B1473*(INDEX(traitement!$A$2:$B$10,MATCH('SUIVI VENTES 403e'!$H1473,traitement!$A$2:$A$10,0),2)),"")</f>
        <v>3</v>
      </c>
      <c r="B1487">
        <f>IFERROR('SUIVI VENTES 403e'!F1473,"")</f>
        <v>32.5</v>
      </c>
      <c r="C1487">
        <f>IFERROR(IF('SUIVI VENTES 403e'!$A1473&lt;&gt;"",ROUND($B1487/$A1487,2),""),"")</f>
        <v>10.83</v>
      </c>
      <c r="D1487" cm="1">
        <f t="array" ref="D1487">IFERROR(INDEX($F$3:$R$7,MATCH($G1487,$F$4:$F$7,0),MATCH($H1487,$F$3:$R$3,0)+1),"")</f>
        <v>13</v>
      </c>
      <c r="E1487">
        <f>IFERROR(IF('SUIVI VENTES 403e'!$A1473&lt;&gt;"",ROUND((($C1487/1.2)-$D1487),2),""),"")</f>
        <v>-3.98</v>
      </c>
      <c r="F1487">
        <f>IFERROR(IF('SUIVI VENTES 403e'!$A1473&lt;&gt;"",ROUND($E1487*$A1487,2),""),"")</f>
        <v>-11.94</v>
      </c>
      <c r="G1487">
        <f>IFERROR(IF('SUIVI VENTES 403e'!$A1473&lt;&gt;"",YEAR('SUIVI VENTES 403e'!$G1473),""),"")</f>
        <v>2022</v>
      </c>
      <c r="H1487">
        <f>IFERROR(IF('SUIVI VENTES 403e'!$A1473&lt;&gt;"",MONTH('SUIVI VENTES 403e'!$G1473),""),"")</f>
        <v>11</v>
      </c>
    </row>
    <row r="1488" spans="1:8" x14ac:dyDescent="0.25">
      <c r="A1488">
        <f>IFERROR('SUIVI VENTES 403e'!B1474*(INDEX(traitement!$A$2:$B$10,MATCH('SUIVI VENTES 403e'!$H1474,traitement!$A$2:$A$10,0),2)),"")</f>
        <v>7</v>
      </c>
      <c r="B1488">
        <f>IFERROR('SUIVI VENTES 403e'!F1474,"")</f>
        <v>75.83</v>
      </c>
      <c r="C1488">
        <f>IFERROR(IF('SUIVI VENTES 403e'!$A1474&lt;&gt;"",ROUND($B1488/$A1488,2),""),"")</f>
        <v>10.83</v>
      </c>
      <c r="D1488" cm="1">
        <f t="array" ref="D1488">IFERROR(INDEX($F$3:$R$7,MATCH($G1488,$F$4:$F$7,0),MATCH($H1488,$F$3:$R$3,0)+1),"")</f>
        <v>13</v>
      </c>
      <c r="E1488">
        <f>IFERROR(IF('SUIVI VENTES 403e'!$A1474&lt;&gt;"",ROUND((($C1488/1.2)-$D1488),2),""),"")</f>
        <v>-3.98</v>
      </c>
      <c r="F1488">
        <f>IFERROR(IF('SUIVI VENTES 403e'!$A1474&lt;&gt;"",ROUND($E1488*$A1488,2),""),"")</f>
        <v>-27.86</v>
      </c>
      <c r="G1488">
        <f>IFERROR(IF('SUIVI VENTES 403e'!$A1474&lt;&gt;"",YEAR('SUIVI VENTES 403e'!$G1474),""),"")</f>
        <v>2022</v>
      </c>
      <c r="H1488">
        <f>IFERROR(IF('SUIVI VENTES 403e'!$A1474&lt;&gt;"",MONTH('SUIVI VENTES 403e'!$G1474),""),"")</f>
        <v>11</v>
      </c>
    </row>
    <row r="1489" spans="1:8" x14ac:dyDescent="0.25">
      <c r="A1489">
        <f>IFERROR('SUIVI VENTES 403e'!B1475*(INDEX(traitement!$A$2:$B$10,MATCH('SUIVI VENTES 403e'!$H1475,traitement!$A$2:$A$10,0),2)),"")</f>
        <v>6</v>
      </c>
      <c r="B1489">
        <f>IFERROR('SUIVI VENTES 403e'!F1475,"")</f>
        <v>65</v>
      </c>
      <c r="C1489">
        <f>IFERROR(IF('SUIVI VENTES 403e'!$A1475&lt;&gt;"",ROUND($B1489/$A1489,2),""),"")</f>
        <v>10.83</v>
      </c>
      <c r="D1489" cm="1">
        <f t="array" ref="D1489">IFERROR(INDEX($F$3:$R$7,MATCH($G1489,$F$4:$F$7,0),MATCH($H1489,$F$3:$R$3,0)+1),"")</f>
        <v>13</v>
      </c>
      <c r="E1489">
        <f>IFERROR(IF('SUIVI VENTES 403e'!$A1475&lt;&gt;"",ROUND((($C1489/1.2)-$D1489),2),""),"")</f>
        <v>-3.98</v>
      </c>
      <c r="F1489">
        <f>IFERROR(IF('SUIVI VENTES 403e'!$A1475&lt;&gt;"",ROUND($E1489*$A1489,2),""),"")</f>
        <v>-23.88</v>
      </c>
      <c r="G1489">
        <f>IFERROR(IF('SUIVI VENTES 403e'!$A1475&lt;&gt;"",YEAR('SUIVI VENTES 403e'!$G1475),""),"")</f>
        <v>2022</v>
      </c>
      <c r="H1489">
        <f>IFERROR(IF('SUIVI VENTES 403e'!$A1475&lt;&gt;"",MONTH('SUIVI VENTES 403e'!$G1475),""),"")</f>
        <v>11</v>
      </c>
    </row>
    <row r="1490" spans="1:8" x14ac:dyDescent="0.25">
      <c r="A1490">
        <f>IFERROR('SUIVI VENTES 403e'!B1476*(INDEX(traitement!$A$2:$B$10,MATCH('SUIVI VENTES 403e'!$H1476,traitement!$A$2:$A$10,0),2)),"")</f>
        <v>0.5</v>
      </c>
      <c r="B1490">
        <f>IFERROR('SUIVI VENTES 403e'!F1476,"")</f>
        <v>10.83</v>
      </c>
      <c r="C1490">
        <f>IFERROR(IF('SUIVI VENTES 403e'!$A1476&lt;&gt;"",ROUND($B1490/$A1490,2),""),"")</f>
        <v>21.66</v>
      </c>
      <c r="D1490" cm="1">
        <f t="array" ref="D1490">IFERROR(INDEX($F$3:$R$7,MATCH($G1490,$F$4:$F$7,0),MATCH($H1490,$F$3:$R$3,0)+1),"")</f>
        <v>13</v>
      </c>
      <c r="E1490">
        <f>IFERROR(IF('SUIVI VENTES 403e'!$A1476&lt;&gt;"",ROUND((($C1490/1.2)-$D1490),2),""),"")</f>
        <v>5.05</v>
      </c>
      <c r="F1490">
        <f>IFERROR(IF('SUIVI VENTES 403e'!$A1476&lt;&gt;"",ROUND($E1490*$A1490,2),""),"")</f>
        <v>2.5299999999999998</v>
      </c>
      <c r="G1490">
        <f>IFERROR(IF('SUIVI VENTES 403e'!$A1476&lt;&gt;"",YEAR('SUIVI VENTES 403e'!$G1476),""),"")</f>
        <v>2022</v>
      </c>
      <c r="H1490">
        <f>IFERROR(IF('SUIVI VENTES 403e'!$A1476&lt;&gt;"",MONTH('SUIVI VENTES 403e'!$G1476),""),"")</f>
        <v>11</v>
      </c>
    </row>
    <row r="1491" spans="1:8" x14ac:dyDescent="0.25">
      <c r="A1491">
        <f>IFERROR('SUIVI VENTES 403e'!B1477*(INDEX(traitement!$A$2:$B$10,MATCH('SUIVI VENTES 403e'!$H1477,traitement!$A$2:$A$10,0),2)),"")</f>
        <v>12</v>
      </c>
      <c r="B1491">
        <f>IFERROR('SUIVI VENTES 403e'!F1477,"")</f>
        <v>130</v>
      </c>
      <c r="C1491">
        <f>IFERROR(IF('SUIVI VENTES 403e'!$A1477&lt;&gt;"",ROUND($B1491/$A1491,2),""),"")</f>
        <v>10.83</v>
      </c>
      <c r="D1491" cm="1">
        <f t="array" ref="D1491">IFERROR(INDEX($F$3:$R$7,MATCH($G1491,$F$4:$F$7,0),MATCH($H1491,$F$3:$R$3,0)+1),"")</f>
        <v>13</v>
      </c>
      <c r="E1491">
        <f>IFERROR(IF('SUIVI VENTES 403e'!$A1477&lt;&gt;"",ROUND((($C1491/1.2)-$D1491),2),""),"")</f>
        <v>-3.98</v>
      </c>
      <c r="F1491">
        <f>IFERROR(IF('SUIVI VENTES 403e'!$A1477&lt;&gt;"",ROUND($E1491*$A1491,2),""),"")</f>
        <v>-47.76</v>
      </c>
      <c r="G1491">
        <f>IFERROR(IF('SUIVI VENTES 403e'!$A1477&lt;&gt;"",YEAR('SUIVI VENTES 403e'!$G1477),""),"")</f>
        <v>2022</v>
      </c>
      <c r="H1491">
        <f>IFERROR(IF('SUIVI VENTES 403e'!$A1477&lt;&gt;"",MONTH('SUIVI VENTES 403e'!$G1477),""),"")</f>
        <v>11</v>
      </c>
    </row>
    <row r="1492" spans="1:8" x14ac:dyDescent="0.25">
      <c r="A1492">
        <f>IFERROR('SUIVI VENTES 403e'!B1478*(INDEX(traitement!$A$2:$B$10,MATCH('SUIVI VENTES 403e'!$H1478,traitement!$A$2:$A$10,0),2)),"")</f>
        <v>5</v>
      </c>
      <c r="B1492">
        <f>IFERROR('SUIVI VENTES 403e'!F1478,"")</f>
        <v>52.5</v>
      </c>
      <c r="C1492">
        <f>IFERROR(IF('SUIVI VENTES 403e'!$A1478&lt;&gt;"",ROUND($B1492/$A1492,2),""),"")</f>
        <v>10.5</v>
      </c>
      <c r="D1492" cm="1">
        <f t="array" ref="D1492">IFERROR(INDEX($F$3:$R$7,MATCH($G1492,$F$4:$F$7,0),MATCH($H1492,$F$3:$R$3,0)+1),"")</f>
        <v>13</v>
      </c>
      <c r="E1492">
        <f>IFERROR(IF('SUIVI VENTES 403e'!$A1478&lt;&gt;"",ROUND((($C1492/1.2)-$D1492),2),""),"")</f>
        <v>-4.25</v>
      </c>
      <c r="F1492">
        <f>IFERROR(IF('SUIVI VENTES 403e'!$A1478&lt;&gt;"",ROUND($E1492*$A1492,2),""),"")</f>
        <v>-21.25</v>
      </c>
      <c r="G1492">
        <f>IFERROR(IF('SUIVI VENTES 403e'!$A1478&lt;&gt;"",YEAR('SUIVI VENTES 403e'!$G1478),""),"")</f>
        <v>2022</v>
      </c>
      <c r="H1492">
        <f>IFERROR(IF('SUIVI VENTES 403e'!$A1478&lt;&gt;"",MONTH('SUIVI VENTES 403e'!$G1478),""),"")</f>
        <v>11</v>
      </c>
    </row>
    <row r="1493" spans="1:8" x14ac:dyDescent="0.25">
      <c r="A1493">
        <f>IFERROR('SUIVI VENTES 403e'!B1479*(INDEX(traitement!$A$2:$B$10,MATCH('SUIVI VENTES 403e'!$H1479,traitement!$A$2:$A$10,0),2)),"")</f>
        <v>12</v>
      </c>
      <c r="B1493">
        <f>IFERROR('SUIVI VENTES 403e'!F1479,"")</f>
        <v>130</v>
      </c>
      <c r="C1493">
        <f>IFERROR(IF('SUIVI VENTES 403e'!$A1479&lt;&gt;"",ROUND($B1493/$A1493,2),""),"")</f>
        <v>10.83</v>
      </c>
      <c r="D1493" cm="1">
        <f t="array" ref="D1493">IFERROR(INDEX($F$3:$R$7,MATCH($G1493,$F$4:$F$7,0),MATCH($H1493,$F$3:$R$3,0)+1),"")</f>
        <v>13</v>
      </c>
      <c r="E1493">
        <f>IFERROR(IF('SUIVI VENTES 403e'!$A1479&lt;&gt;"",ROUND((($C1493/1.2)-$D1493),2),""),"")</f>
        <v>-3.98</v>
      </c>
      <c r="F1493">
        <f>IFERROR(IF('SUIVI VENTES 403e'!$A1479&lt;&gt;"",ROUND($E1493*$A1493,2),""),"")</f>
        <v>-47.76</v>
      </c>
      <c r="G1493">
        <f>IFERROR(IF('SUIVI VENTES 403e'!$A1479&lt;&gt;"",YEAR('SUIVI VENTES 403e'!$G1479),""),"")</f>
        <v>2022</v>
      </c>
      <c r="H1493">
        <f>IFERROR(IF('SUIVI VENTES 403e'!$A1479&lt;&gt;"",MONTH('SUIVI VENTES 403e'!$G1479),""),"")</f>
        <v>11</v>
      </c>
    </row>
    <row r="1494" spans="1:8" x14ac:dyDescent="0.25">
      <c r="A1494">
        <f>IFERROR('SUIVI VENTES 403e'!B1480*(INDEX(traitement!$A$2:$B$10,MATCH('SUIVI VENTES 403e'!$H1480,traitement!$A$2:$A$10,0),2)),"")</f>
        <v>10</v>
      </c>
      <c r="B1494">
        <f>IFERROR('SUIVI VENTES 403e'!F1480,"")</f>
        <v>108.33</v>
      </c>
      <c r="C1494">
        <f>IFERROR(IF('SUIVI VENTES 403e'!$A1480&lt;&gt;"",ROUND($B1494/$A1494,2),""),"")</f>
        <v>10.83</v>
      </c>
      <c r="D1494" cm="1">
        <f t="array" ref="D1494">IFERROR(INDEX($F$3:$R$7,MATCH($G1494,$F$4:$F$7,0),MATCH($H1494,$F$3:$R$3,0)+1),"")</f>
        <v>13</v>
      </c>
      <c r="E1494">
        <f>IFERROR(IF('SUIVI VENTES 403e'!$A1480&lt;&gt;"",ROUND((($C1494/1.2)-$D1494),2),""),"")</f>
        <v>-3.98</v>
      </c>
      <c r="F1494">
        <f>IFERROR(IF('SUIVI VENTES 403e'!$A1480&lt;&gt;"",ROUND($E1494*$A1494,2),""),"")</f>
        <v>-39.799999999999997</v>
      </c>
      <c r="G1494">
        <f>IFERROR(IF('SUIVI VENTES 403e'!$A1480&lt;&gt;"",YEAR('SUIVI VENTES 403e'!$G1480),""),"")</f>
        <v>2022</v>
      </c>
      <c r="H1494">
        <f>IFERROR(IF('SUIVI VENTES 403e'!$A1480&lt;&gt;"",MONTH('SUIVI VENTES 403e'!$G1480),""),"")</f>
        <v>11</v>
      </c>
    </row>
    <row r="1495" spans="1:8" x14ac:dyDescent="0.25">
      <c r="A1495">
        <f>IFERROR('SUIVI VENTES 403e'!B1481*(INDEX(traitement!$A$2:$B$10,MATCH('SUIVI VENTES 403e'!$H1481,traitement!$A$2:$A$10,0),2)),"")</f>
        <v>2</v>
      </c>
      <c r="B1495">
        <f>IFERROR('SUIVI VENTES 403e'!F1481,"")</f>
        <v>25</v>
      </c>
      <c r="C1495">
        <f>IFERROR(IF('SUIVI VENTES 403e'!$A1481&lt;&gt;"",ROUND($B1495/$A1495,2),""),"")</f>
        <v>12.5</v>
      </c>
      <c r="D1495" cm="1">
        <f t="array" ref="D1495">IFERROR(INDEX($F$3:$R$7,MATCH($G1495,$F$4:$F$7,0),MATCH($H1495,$F$3:$R$3,0)+1),"")</f>
        <v>13</v>
      </c>
      <c r="E1495">
        <f>IFERROR(IF('SUIVI VENTES 403e'!$A1481&lt;&gt;"",ROUND((($C1495/1.2)-$D1495),2),""),"")</f>
        <v>-2.58</v>
      </c>
      <c r="F1495">
        <f>IFERROR(IF('SUIVI VENTES 403e'!$A1481&lt;&gt;"",ROUND($E1495*$A1495,2),""),"")</f>
        <v>-5.16</v>
      </c>
      <c r="G1495">
        <f>IFERROR(IF('SUIVI VENTES 403e'!$A1481&lt;&gt;"",YEAR('SUIVI VENTES 403e'!$G1481),""),"")</f>
        <v>2022</v>
      </c>
      <c r="H1495">
        <f>IFERROR(IF('SUIVI VENTES 403e'!$A1481&lt;&gt;"",MONTH('SUIVI VENTES 403e'!$G1481),""),"")</f>
        <v>11</v>
      </c>
    </row>
    <row r="1496" spans="1:8" x14ac:dyDescent="0.25">
      <c r="A1496">
        <f>IFERROR('SUIVI VENTES 403e'!B1482*(INDEX(traitement!$A$2:$B$10,MATCH('SUIVI VENTES 403e'!$H1482,traitement!$A$2:$A$10,0),2)),"")</f>
        <v>12</v>
      </c>
      <c r="B1496">
        <f>IFERROR('SUIVI VENTES 403e'!F1482,"")</f>
        <v>130</v>
      </c>
      <c r="C1496">
        <f>IFERROR(IF('SUIVI VENTES 403e'!$A1482&lt;&gt;"",ROUND($B1496/$A1496,2),""),"")</f>
        <v>10.83</v>
      </c>
      <c r="D1496" cm="1">
        <f t="array" ref="D1496">IFERROR(INDEX($F$3:$R$7,MATCH($G1496,$F$4:$F$7,0),MATCH($H1496,$F$3:$R$3,0)+1),"")</f>
        <v>13</v>
      </c>
      <c r="E1496">
        <f>IFERROR(IF('SUIVI VENTES 403e'!$A1482&lt;&gt;"",ROUND((($C1496/1.2)-$D1496),2),""),"")</f>
        <v>-3.98</v>
      </c>
      <c r="F1496">
        <f>IFERROR(IF('SUIVI VENTES 403e'!$A1482&lt;&gt;"",ROUND($E1496*$A1496,2),""),"")</f>
        <v>-47.76</v>
      </c>
      <c r="G1496">
        <f>IFERROR(IF('SUIVI VENTES 403e'!$A1482&lt;&gt;"",YEAR('SUIVI VENTES 403e'!$G1482),""),"")</f>
        <v>2022</v>
      </c>
      <c r="H1496">
        <f>IFERROR(IF('SUIVI VENTES 403e'!$A1482&lt;&gt;"",MONTH('SUIVI VENTES 403e'!$G1482),""),"")</f>
        <v>11</v>
      </c>
    </row>
    <row r="1497" spans="1:8" x14ac:dyDescent="0.25">
      <c r="A1497">
        <f>IFERROR('SUIVI VENTES 403e'!B1483*(INDEX(traitement!$A$2:$B$10,MATCH('SUIVI VENTES 403e'!$H1483,traitement!$A$2:$A$10,0),2)),"")</f>
        <v>4</v>
      </c>
      <c r="B1497">
        <f>IFERROR('SUIVI VENTES 403e'!F1483,"")</f>
        <v>43.33</v>
      </c>
      <c r="C1497">
        <f>IFERROR(IF('SUIVI VENTES 403e'!$A1483&lt;&gt;"",ROUND($B1497/$A1497,2),""),"")</f>
        <v>10.83</v>
      </c>
      <c r="D1497" cm="1">
        <f t="array" ref="D1497">IFERROR(INDEX($F$3:$R$7,MATCH($G1497,$F$4:$F$7,0),MATCH($H1497,$F$3:$R$3,0)+1),"")</f>
        <v>13</v>
      </c>
      <c r="E1497">
        <f>IFERROR(IF('SUIVI VENTES 403e'!$A1483&lt;&gt;"",ROUND((($C1497/1.2)-$D1497),2),""),"")</f>
        <v>-3.98</v>
      </c>
      <c r="F1497">
        <f>IFERROR(IF('SUIVI VENTES 403e'!$A1483&lt;&gt;"",ROUND($E1497*$A1497,2),""),"")</f>
        <v>-15.92</v>
      </c>
      <c r="G1497">
        <f>IFERROR(IF('SUIVI VENTES 403e'!$A1483&lt;&gt;"",YEAR('SUIVI VENTES 403e'!$G1483),""),"")</f>
        <v>2022</v>
      </c>
      <c r="H1497">
        <f>IFERROR(IF('SUIVI VENTES 403e'!$A1483&lt;&gt;"",MONTH('SUIVI VENTES 403e'!$G1483),""),"")</f>
        <v>11</v>
      </c>
    </row>
    <row r="1498" spans="1:8" x14ac:dyDescent="0.25">
      <c r="A1498">
        <f>IFERROR('SUIVI VENTES 403e'!B1484*(INDEX(traitement!$A$2:$B$10,MATCH('SUIVI VENTES 403e'!$H1484,traitement!$A$2:$A$10,0),2)),"")</f>
        <v>5</v>
      </c>
      <c r="B1498">
        <f>IFERROR('SUIVI VENTES 403e'!F1484,"")</f>
        <v>54.17</v>
      </c>
      <c r="C1498">
        <f>IFERROR(IF('SUIVI VENTES 403e'!$A1484&lt;&gt;"",ROUND($B1498/$A1498,2),""),"")</f>
        <v>10.83</v>
      </c>
      <c r="D1498" cm="1">
        <f t="array" ref="D1498">IFERROR(INDEX($F$3:$R$7,MATCH($G1498,$F$4:$F$7,0),MATCH($H1498,$F$3:$R$3,0)+1),"")</f>
        <v>13</v>
      </c>
      <c r="E1498">
        <f>IFERROR(IF('SUIVI VENTES 403e'!$A1484&lt;&gt;"",ROUND((($C1498/1.2)-$D1498),2),""),"")</f>
        <v>-3.98</v>
      </c>
      <c r="F1498">
        <f>IFERROR(IF('SUIVI VENTES 403e'!$A1484&lt;&gt;"",ROUND($E1498*$A1498,2),""),"")</f>
        <v>-19.899999999999999</v>
      </c>
      <c r="G1498">
        <f>IFERROR(IF('SUIVI VENTES 403e'!$A1484&lt;&gt;"",YEAR('SUIVI VENTES 403e'!$G1484),""),"")</f>
        <v>2022</v>
      </c>
      <c r="H1498">
        <f>IFERROR(IF('SUIVI VENTES 403e'!$A1484&lt;&gt;"",MONTH('SUIVI VENTES 403e'!$G1484),""),"")</f>
        <v>11</v>
      </c>
    </row>
    <row r="1499" spans="1:8" x14ac:dyDescent="0.25">
      <c r="A1499">
        <f>IFERROR('SUIVI VENTES 403e'!B1485*(INDEX(traitement!$A$2:$B$10,MATCH('SUIVI VENTES 403e'!$H1485,traitement!$A$2:$A$10,0),2)),"")</f>
        <v>7</v>
      </c>
      <c r="B1499">
        <f>IFERROR('SUIVI VENTES 403e'!F1485,"")</f>
        <v>75.83</v>
      </c>
      <c r="C1499">
        <f>IFERROR(IF('SUIVI VENTES 403e'!$A1485&lt;&gt;"",ROUND($B1499/$A1499,2),""),"")</f>
        <v>10.83</v>
      </c>
      <c r="D1499" cm="1">
        <f t="array" ref="D1499">IFERROR(INDEX($F$3:$R$7,MATCH($G1499,$F$4:$F$7,0),MATCH($H1499,$F$3:$R$3,0)+1),"")</f>
        <v>13</v>
      </c>
      <c r="E1499">
        <f>IFERROR(IF('SUIVI VENTES 403e'!$A1485&lt;&gt;"",ROUND((($C1499/1.2)-$D1499),2),""),"")</f>
        <v>-3.98</v>
      </c>
      <c r="F1499">
        <f>IFERROR(IF('SUIVI VENTES 403e'!$A1485&lt;&gt;"",ROUND($E1499*$A1499,2),""),"")</f>
        <v>-27.86</v>
      </c>
      <c r="G1499">
        <f>IFERROR(IF('SUIVI VENTES 403e'!$A1485&lt;&gt;"",YEAR('SUIVI VENTES 403e'!$G1485),""),"")</f>
        <v>2022</v>
      </c>
      <c r="H1499">
        <f>IFERROR(IF('SUIVI VENTES 403e'!$A1485&lt;&gt;"",MONTH('SUIVI VENTES 403e'!$G1485),""),"")</f>
        <v>11</v>
      </c>
    </row>
    <row r="1500" spans="1:8" x14ac:dyDescent="0.25">
      <c r="A1500">
        <f>IFERROR('SUIVI VENTES 403e'!B1486*(INDEX(traitement!$A$2:$B$10,MATCH('SUIVI VENTES 403e'!$H1486,traitement!$A$2:$A$10,0),2)),"")</f>
        <v>10</v>
      </c>
      <c r="B1500">
        <f>IFERROR('SUIVI VENTES 403e'!F1486,"")</f>
        <v>108.33</v>
      </c>
      <c r="C1500">
        <f>IFERROR(IF('SUIVI VENTES 403e'!$A1486&lt;&gt;"",ROUND($B1500/$A1500,2),""),"")</f>
        <v>10.83</v>
      </c>
      <c r="D1500" cm="1">
        <f t="array" ref="D1500">IFERROR(INDEX($F$3:$R$7,MATCH($G1500,$F$4:$F$7,0),MATCH($H1500,$F$3:$R$3,0)+1),"")</f>
        <v>13</v>
      </c>
      <c r="E1500">
        <f>IFERROR(IF('SUIVI VENTES 403e'!$A1486&lt;&gt;"",ROUND((($C1500/1.2)-$D1500),2),""),"")</f>
        <v>-3.98</v>
      </c>
      <c r="F1500">
        <f>IFERROR(IF('SUIVI VENTES 403e'!$A1486&lt;&gt;"",ROUND($E1500*$A1500,2),""),"")</f>
        <v>-39.799999999999997</v>
      </c>
      <c r="G1500">
        <f>IFERROR(IF('SUIVI VENTES 403e'!$A1486&lt;&gt;"",YEAR('SUIVI VENTES 403e'!$G1486),""),"")</f>
        <v>2022</v>
      </c>
      <c r="H1500">
        <f>IFERROR(IF('SUIVI VENTES 403e'!$A1486&lt;&gt;"",MONTH('SUIVI VENTES 403e'!$G1486),""),"")</f>
        <v>11</v>
      </c>
    </row>
    <row r="1501" spans="1:8" x14ac:dyDescent="0.25">
      <c r="A1501">
        <f>IFERROR('SUIVI VENTES 403e'!B1487*(INDEX(traitement!$A$2:$B$10,MATCH('SUIVI VENTES 403e'!$H1487,traitement!$A$2:$A$10,0),2)),"")</f>
        <v>10</v>
      </c>
      <c r="B1501">
        <f>IFERROR('SUIVI VENTES 403e'!F1487,"")</f>
        <v>105</v>
      </c>
      <c r="C1501">
        <f>IFERROR(IF('SUIVI VENTES 403e'!$A1487&lt;&gt;"",ROUND($B1501/$A1501,2),""),"")</f>
        <v>10.5</v>
      </c>
      <c r="D1501" cm="1">
        <f t="array" ref="D1501">IFERROR(INDEX($F$3:$R$7,MATCH($G1501,$F$4:$F$7,0),MATCH($H1501,$F$3:$R$3,0)+1),"")</f>
        <v>13</v>
      </c>
      <c r="E1501">
        <f>IFERROR(IF('SUIVI VENTES 403e'!$A1487&lt;&gt;"",ROUND((($C1501/1.2)-$D1501),2),""),"")</f>
        <v>-4.25</v>
      </c>
      <c r="F1501">
        <f>IFERROR(IF('SUIVI VENTES 403e'!$A1487&lt;&gt;"",ROUND($E1501*$A1501,2),""),"")</f>
        <v>-42.5</v>
      </c>
      <c r="G1501">
        <f>IFERROR(IF('SUIVI VENTES 403e'!$A1487&lt;&gt;"",YEAR('SUIVI VENTES 403e'!$G1487),""),"")</f>
        <v>2022</v>
      </c>
      <c r="H1501">
        <f>IFERROR(IF('SUIVI VENTES 403e'!$A1487&lt;&gt;"",MONTH('SUIVI VENTES 403e'!$G1487),""),"")</f>
        <v>11</v>
      </c>
    </row>
    <row r="1502" spans="1:8" x14ac:dyDescent="0.25">
      <c r="A1502">
        <f>IFERROR('SUIVI VENTES 403e'!B1488*(INDEX(traitement!$A$2:$B$10,MATCH('SUIVI VENTES 403e'!$H1488,traitement!$A$2:$A$10,0),2)),"")</f>
        <v>6</v>
      </c>
      <c r="B1502">
        <f>IFERROR('SUIVI VENTES 403e'!F1488,"")</f>
        <v>65</v>
      </c>
      <c r="C1502">
        <f>IFERROR(IF('SUIVI VENTES 403e'!$A1488&lt;&gt;"",ROUND($B1502/$A1502,2),""),"")</f>
        <v>10.83</v>
      </c>
      <c r="D1502" cm="1">
        <f t="array" ref="D1502">IFERROR(INDEX($F$3:$R$7,MATCH($G1502,$F$4:$F$7,0),MATCH($H1502,$F$3:$R$3,0)+1),"")</f>
        <v>13</v>
      </c>
      <c r="E1502">
        <f>IFERROR(IF('SUIVI VENTES 403e'!$A1488&lt;&gt;"",ROUND((($C1502/1.2)-$D1502),2),""),"")</f>
        <v>-3.98</v>
      </c>
      <c r="F1502">
        <f>IFERROR(IF('SUIVI VENTES 403e'!$A1488&lt;&gt;"",ROUND($E1502*$A1502,2),""),"")</f>
        <v>-23.88</v>
      </c>
      <c r="G1502">
        <f>IFERROR(IF('SUIVI VENTES 403e'!$A1488&lt;&gt;"",YEAR('SUIVI VENTES 403e'!$G1488),""),"")</f>
        <v>2022</v>
      </c>
      <c r="H1502">
        <f>IFERROR(IF('SUIVI VENTES 403e'!$A1488&lt;&gt;"",MONTH('SUIVI VENTES 403e'!$G1488),""),"")</f>
        <v>11</v>
      </c>
    </row>
    <row r="1503" spans="1:8" x14ac:dyDescent="0.25">
      <c r="A1503">
        <f>IFERROR('SUIVI VENTES 403e'!B1489*(INDEX(traitement!$A$2:$B$10,MATCH('SUIVI VENTES 403e'!$H1489,traitement!$A$2:$A$10,0),2)),"")</f>
        <v>12</v>
      </c>
      <c r="B1503">
        <f>IFERROR('SUIVI VENTES 403e'!F1489,"")</f>
        <v>150</v>
      </c>
      <c r="C1503">
        <f>IFERROR(IF('SUIVI VENTES 403e'!$A1489&lt;&gt;"",ROUND($B1503/$A1503,2),""),"")</f>
        <v>12.5</v>
      </c>
      <c r="D1503" cm="1">
        <f t="array" ref="D1503">IFERROR(INDEX($F$3:$R$7,MATCH($G1503,$F$4:$F$7,0),MATCH($H1503,$F$3:$R$3,0)+1),"")</f>
        <v>13</v>
      </c>
      <c r="E1503">
        <f>IFERROR(IF('SUIVI VENTES 403e'!$A1489&lt;&gt;"",ROUND((($C1503/1.2)-$D1503),2),""),"")</f>
        <v>-2.58</v>
      </c>
      <c r="F1503">
        <f>IFERROR(IF('SUIVI VENTES 403e'!$A1489&lt;&gt;"",ROUND($E1503*$A1503,2),""),"")</f>
        <v>-30.96</v>
      </c>
      <c r="G1503">
        <f>IFERROR(IF('SUIVI VENTES 403e'!$A1489&lt;&gt;"",YEAR('SUIVI VENTES 403e'!$G1489),""),"")</f>
        <v>2022</v>
      </c>
      <c r="H1503">
        <f>IFERROR(IF('SUIVI VENTES 403e'!$A1489&lt;&gt;"",MONTH('SUIVI VENTES 403e'!$G1489),""),"")</f>
        <v>11</v>
      </c>
    </row>
    <row r="1504" spans="1:8" x14ac:dyDescent="0.25">
      <c r="A1504">
        <f>IFERROR('SUIVI VENTES 403e'!B1490*(INDEX(traitement!$A$2:$B$10,MATCH('SUIVI VENTES 403e'!$H1490,traitement!$A$2:$A$10,0),2)),"")</f>
        <v>6</v>
      </c>
      <c r="B1504">
        <f>IFERROR('SUIVI VENTES 403e'!F1490,"")</f>
        <v>65</v>
      </c>
      <c r="C1504">
        <f>IFERROR(IF('SUIVI VENTES 403e'!$A1490&lt;&gt;"",ROUND($B1504/$A1504,2),""),"")</f>
        <v>10.83</v>
      </c>
      <c r="D1504" cm="1">
        <f t="array" ref="D1504">IFERROR(INDEX($F$3:$R$7,MATCH($G1504,$F$4:$F$7,0),MATCH($H1504,$F$3:$R$3,0)+1),"")</f>
        <v>13</v>
      </c>
      <c r="E1504">
        <f>IFERROR(IF('SUIVI VENTES 403e'!$A1490&lt;&gt;"",ROUND((($C1504/1.2)-$D1504),2),""),"")</f>
        <v>-3.98</v>
      </c>
      <c r="F1504">
        <f>IFERROR(IF('SUIVI VENTES 403e'!$A1490&lt;&gt;"",ROUND($E1504*$A1504,2),""),"")</f>
        <v>-23.88</v>
      </c>
      <c r="G1504">
        <f>IFERROR(IF('SUIVI VENTES 403e'!$A1490&lt;&gt;"",YEAR('SUIVI VENTES 403e'!$G1490),""),"")</f>
        <v>2022</v>
      </c>
      <c r="H1504">
        <f>IFERROR(IF('SUIVI VENTES 403e'!$A1490&lt;&gt;"",MONTH('SUIVI VENTES 403e'!$G1490),""),"")</f>
        <v>11</v>
      </c>
    </row>
    <row r="1505" spans="1:8" x14ac:dyDescent="0.25">
      <c r="A1505">
        <f>IFERROR('SUIVI VENTES 403e'!B1491*(INDEX(traitement!$A$2:$B$10,MATCH('SUIVI VENTES 403e'!$H1491,traitement!$A$2:$A$10,0),2)),"")</f>
        <v>12</v>
      </c>
      <c r="B1505">
        <f>IFERROR('SUIVI VENTES 403e'!F1491,"")</f>
        <v>130</v>
      </c>
      <c r="C1505">
        <f>IFERROR(IF('SUIVI VENTES 403e'!$A1491&lt;&gt;"",ROUND($B1505/$A1505,2),""),"")</f>
        <v>10.83</v>
      </c>
      <c r="D1505" t="str" cm="1">
        <f t="array" ref="D1505">IFERROR(INDEX($F$3:$R$7,MATCH($G1505,$F$4:$F$7,0),MATCH($H1505,$F$3:$R$3,0)+1),"")</f>
        <v/>
      </c>
      <c r="E1505" t="str">
        <f>IFERROR(IF('SUIVI VENTES 403e'!$A1491&lt;&gt;"",ROUND((($C1505/1.2)-$D1505),2),""),"")</f>
        <v/>
      </c>
      <c r="F1505" t="str">
        <f>IFERROR(IF('SUIVI VENTES 403e'!$A1491&lt;&gt;"",ROUND($E1505*$A1505,2),""),"")</f>
        <v/>
      </c>
      <c r="G1505">
        <f>IFERROR(IF('SUIVI VENTES 403e'!$A1491&lt;&gt;"",YEAR('SUIVI VENTES 403e'!$G1491),""),"")</f>
        <v>2022</v>
      </c>
      <c r="H1505">
        <f>IFERROR(IF('SUIVI VENTES 403e'!$A1491&lt;&gt;"",MONTH('SUIVI VENTES 403e'!$G1491),""),"")</f>
        <v>12</v>
      </c>
    </row>
    <row r="1506" spans="1:8" x14ac:dyDescent="0.25">
      <c r="A1506">
        <f>IFERROR('SUIVI VENTES 403e'!B1492*(INDEX(traitement!$A$2:$B$10,MATCH('SUIVI VENTES 403e'!$H1492,traitement!$A$2:$A$10,0),2)),"")</f>
        <v>6</v>
      </c>
      <c r="B1506">
        <f>IFERROR('SUIVI VENTES 403e'!F1492,"")</f>
        <v>65</v>
      </c>
      <c r="C1506">
        <f>IFERROR(IF('SUIVI VENTES 403e'!$A1492&lt;&gt;"",ROUND($B1506/$A1506,2),""),"")</f>
        <v>10.83</v>
      </c>
      <c r="D1506" t="str" cm="1">
        <f t="array" ref="D1506">IFERROR(INDEX($F$3:$R$7,MATCH($G1506,$F$4:$F$7,0),MATCH($H1506,$F$3:$R$3,0)+1),"")</f>
        <v/>
      </c>
      <c r="E1506" t="str">
        <f>IFERROR(IF('SUIVI VENTES 403e'!$A1492&lt;&gt;"",ROUND((($C1506/1.2)-$D1506),2),""),"")</f>
        <v/>
      </c>
      <c r="F1506" t="str">
        <f>IFERROR(IF('SUIVI VENTES 403e'!$A1492&lt;&gt;"",ROUND($E1506*$A1506,2),""),"")</f>
        <v/>
      </c>
      <c r="G1506">
        <f>IFERROR(IF('SUIVI VENTES 403e'!$A1492&lt;&gt;"",YEAR('SUIVI VENTES 403e'!$G1492),""),"")</f>
        <v>2022</v>
      </c>
      <c r="H1506">
        <f>IFERROR(IF('SUIVI VENTES 403e'!$A1492&lt;&gt;"",MONTH('SUIVI VENTES 403e'!$G1492),""),"")</f>
        <v>12</v>
      </c>
    </row>
    <row r="1507" spans="1:8" x14ac:dyDescent="0.25">
      <c r="A1507">
        <f>IFERROR('SUIVI VENTES 403e'!B1493*(INDEX(traitement!$A$2:$B$10,MATCH('SUIVI VENTES 403e'!$H1493,traitement!$A$2:$A$10,0),2)),"")</f>
        <v>12</v>
      </c>
      <c r="B1507">
        <f>IFERROR('SUIVI VENTES 403e'!F1493,"")</f>
        <v>130</v>
      </c>
      <c r="C1507">
        <f>IFERROR(IF('SUIVI VENTES 403e'!$A1493&lt;&gt;"",ROUND($B1507/$A1507,2),""),"")</f>
        <v>10.83</v>
      </c>
      <c r="D1507" t="str" cm="1">
        <f t="array" ref="D1507">IFERROR(INDEX($F$3:$R$7,MATCH($G1507,$F$4:$F$7,0),MATCH($H1507,$F$3:$R$3,0)+1),"")</f>
        <v/>
      </c>
      <c r="E1507" t="str">
        <f>IFERROR(IF('SUIVI VENTES 403e'!$A1493&lt;&gt;"",ROUND((($C1507/1.2)-$D1507),2),""),"")</f>
        <v/>
      </c>
      <c r="F1507" t="str">
        <f>IFERROR(IF('SUIVI VENTES 403e'!$A1493&lt;&gt;"",ROUND($E1507*$A1507,2),""),"")</f>
        <v/>
      </c>
      <c r="G1507">
        <f>IFERROR(IF('SUIVI VENTES 403e'!$A1493&lt;&gt;"",YEAR('SUIVI VENTES 403e'!$G1493),""),"")</f>
        <v>2022</v>
      </c>
      <c r="H1507">
        <f>IFERROR(IF('SUIVI VENTES 403e'!$A1493&lt;&gt;"",MONTH('SUIVI VENTES 403e'!$G1493),""),"")</f>
        <v>12</v>
      </c>
    </row>
    <row r="1508" spans="1:8" x14ac:dyDescent="0.25">
      <c r="A1508">
        <f>IFERROR('SUIVI VENTES 403e'!B1494*(INDEX(traitement!$A$2:$B$10,MATCH('SUIVI VENTES 403e'!$H1494,traitement!$A$2:$A$10,0),2)),"")</f>
        <v>5</v>
      </c>
      <c r="B1508">
        <f>IFERROR('SUIVI VENTES 403e'!F1494,"")</f>
        <v>52.5</v>
      </c>
      <c r="C1508">
        <f>IFERROR(IF('SUIVI VENTES 403e'!$A1494&lt;&gt;"",ROUND($B1508/$A1508,2),""),"")</f>
        <v>10.5</v>
      </c>
      <c r="D1508" t="str" cm="1">
        <f t="array" ref="D1508">IFERROR(INDEX($F$3:$R$7,MATCH($G1508,$F$4:$F$7,0),MATCH($H1508,$F$3:$R$3,0)+1),"")</f>
        <v/>
      </c>
      <c r="E1508" t="str">
        <f>IFERROR(IF('SUIVI VENTES 403e'!$A1494&lt;&gt;"",ROUND((($C1508/1.2)-$D1508),2),""),"")</f>
        <v/>
      </c>
      <c r="F1508" t="str">
        <f>IFERROR(IF('SUIVI VENTES 403e'!$A1494&lt;&gt;"",ROUND($E1508*$A1508,2),""),"")</f>
        <v/>
      </c>
      <c r="G1508">
        <f>IFERROR(IF('SUIVI VENTES 403e'!$A1494&lt;&gt;"",YEAR('SUIVI VENTES 403e'!$G1494),""),"")</f>
        <v>2022</v>
      </c>
      <c r="H1508">
        <f>IFERROR(IF('SUIVI VENTES 403e'!$A1494&lt;&gt;"",MONTH('SUIVI VENTES 403e'!$G1494),""),"")</f>
        <v>12</v>
      </c>
    </row>
    <row r="1509" spans="1:8" x14ac:dyDescent="0.25">
      <c r="A1509">
        <f>IFERROR('SUIVI VENTES 403e'!B1495*(INDEX(traitement!$A$2:$B$10,MATCH('SUIVI VENTES 403e'!$H1495,traitement!$A$2:$A$10,0),2)),"")</f>
        <v>6</v>
      </c>
      <c r="B1509">
        <f>IFERROR('SUIVI VENTES 403e'!F1495,"")</f>
        <v>65</v>
      </c>
      <c r="C1509">
        <f>IFERROR(IF('SUIVI VENTES 403e'!$A1495&lt;&gt;"",ROUND($B1509/$A1509,2),""),"")</f>
        <v>10.83</v>
      </c>
      <c r="D1509" t="str" cm="1">
        <f t="array" ref="D1509">IFERROR(INDEX($F$3:$R$7,MATCH($G1509,$F$4:$F$7,0),MATCH($H1509,$F$3:$R$3,0)+1),"")</f>
        <v/>
      </c>
      <c r="E1509" t="str">
        <f>IFERROR(IF('SUIVI VENTES 403e'!$A1495&lt;&gt;"",ROUND((($C1509/1.2)-$D1509),2),""),"")</f>
        <v/>
      </c>
      <c r="F1509" t="str">
        <f>IFERROR(IF('SUIVI VENTES 403e'!$A1495&lt;&gt;"",ROUND($E1509*$A1509,2),""),"")</f>
        <v/>
      </c>
      <c r="G1509">
        <f>IFERROR(IF('SUIVI VENTES 403e'!$A1495&lt;&gt;"",YEAR('SUIVI VENTES 403e'!$G1495),""),"")</f>
        <v>2022</v>
      </c>
      <c r="H1509">
        <f>IFERROR(IF('SUIVI VENTES 403e'!$A1495&lt;&gt;"",MONTH('SUIVI VENTES 403e'!$G1495),""),"")</f>
        <v>12</v>
      </c>
    </row>
    <row r="1510" spans="1:8" x14ac:dyDescent="0.25">
      <c r="A1510">
        <f>IFERROR('SUIVI VENTES 403e'!B1496*(INDEX(traitement!$A$2:$B$10,MATCH('SUIVI VENTES 403e'!$H1496,traitement!$A$2:$A$10,0),2)),"")</f>
        <v>4</v>
      </c>
      <c r="B1510">
        <f>IFERROR('SUIVI VENTES 403e'!F1496,"")</f>
        <v>43.33</v>
      </c>
      <c r="C1510">
        <f>IFERROR(IF('SUIVI VENTES 403e'!$A1496&lt;&gt;"",ROUND($B1510/$A1510,2),""),"")</f>
        <v>10.83</v>
      </c>
      <c r="D1510" t="str" cm="1">
        <f t="array" ref="D1510">IFERROR(INDEX($F$3:$R$7,MATCH($G1510,$F$4:$F$7,0),MATCH($H1510,$F$3:$R$3,0)+1),"")</f>
        <v/>
      </c>
      <c r="E1510" t="str">
        <f>IFERROR(IF('SUIVI VENTES 403e'!$A1496&lt;&gt;"",ROUND((($C1510/1.2)-$D1510),2),""),"")</f>
        <v/>
      </c>
      <c r="F1510" t="str">
        <f>IFERROR(IF('SUIVI VENTES 403e'!$A1496&lt;&gt;"",ROUND($E1510*$A1510,2),""),"")</f>
        <v/>
      </c>
      <c r="G1510">
        <f>IFERROR(IF('SUIVI VENTES 403e'!$A1496&lt;&gt;"",YEAR('SUIVI VENTES 403e'!$G1496),""),"")</f>
        <v>2022</v>
      </c>
      <c r="H1510">
        <f>IFERROR(IF('SUIVI VENTES 403e'!$A1496&lt;&gt;"",MONTH('SUIVI VENTES 403e'!$G1496),""),"")</f>
        <v>12</v>
      </c>
    </row>
    <row r="1511" spans="1:8" x14ac:dyDescent="0.25">
      <c r="A1511">
        <f>IFERROR('SUIVI VENTES 403e'!B1497*(INDEX(traitement!$A$2:$B$10,MATCH('SUIVI VENTES 403e'!$H1497,traitement!$A$2:$A$10,0),2)),"")</f>
        <v>5</v>
      </c>
      <c r="B1511">
        <f>IFERROR('SUIVI VENTES 403e'!F1497,"")</f>
        <v>54.17</v>
      </c>
      <c r="C1511">
        <f>IFERROR(IF('SUIVI VENTES 403e'!$A1497&lt;&gt;"",ROUND($B1511/$A1511,2),""),"")</f>
        <v>10.83</v>
      </c>
      <c r="D1511" t="str" cm="1">
        <f t="array" ref="D1511">IFERROR(INDEX($F$3:$R$7,MATCH($G1511,$F$4:$F$7,0),MATCH($H1511,$F$3:$R$3,0)+1),"")</f>
        <v/>
      </c>
      <c r="E1511" t="str">
        <f>IFERROR(IF('SUIVI VENTES 403e'!$A1497&lt;&gt;"",ROUND((($C1511/1.2)-$D1511),2),""),"")</f>
        <v/>
      </c>
      <c r="F1511" t="str">
        <f>IFERROR(IF('SUIVI VENTES 403e'!$A1497&lt;&gt;"",ROUND($E1511*$A1511,2),""),"")</f>
        <v/>
      </c>
      <c r="G1511">
        <f>IFERROR(IF('SUIVI VENTES 403e'!$A1497&lt;&gt;"",YEAR('SUIVI VENTES 403e'!$G1497),""),"")</f>
        <v>2022</v>
      </c>
      <c r="H1511">
        <f>IFERROR(IF('SUIVI VENTES 403e'!$A1497&lt;&gt;"",MONTH('SUIVI VENTES 403e'!$G1497),""),"")</f>
        <v>12</v>
      </c>
    </row>
    <row r="1512" spans="1:8" x14ac:dyDescent="0.25">
      <c r="A1512">
        <f>IFERROR('SUIVI VENTES 403e'!B1498*(INDEX(traitement!$A$2:$B$10,MATCH('SUIVI VENTES 403e'!$H1498,traitement!$A$2:$A$10,0),2)),"")</f>
        <v>5</v>
      </c>
      <c r="B1512">
        <f>IFERROR('SUIVI VENTES 403e'!F1498,"")</f>
        <v>52.5</v>
      </c>
      <c r="C1512">
        <f>IFERROR(IF('SUIVI VENTES 403e'!$A1498&lt;&gt;"",ROUND($B1512/$A1512,2),""),"")</f>
        <v>10.5</v>
      </c>
      <c r="D1512" t="str" cm="1">
        <f t="array" ref="D1512">IFERROR(INDEX($F$3:$R$7,MATCH($G1512,$F$4:$F$7,0),MATCH($H1512,$F$3:$R$3,0)+1),"")</f>
        <v/>
      </c>
      <c r="E1512" t="str">
        <f>IFERROR(IF('SUIVI VENTES 403e'!$A1498&lt;&gt;"",ROUND((($C1512/1.2)-$D1512),2),""),"")</f>
        <v/>
      </c>
      <c r="F1512" t="str">
        <f>IFERROR(IF('SUIVI VENTES 403e'!$A1498&lt;&gt;"",ROUND($E1512*$A1512,2),""),"")</f>
        <v/>
      </c>
      <c r="G1512">
        <f>IFERROR(IF('SUIVI VENTES 403e'!$A1498&lt;&gt;"",YEAR('SUIVI VENTES 403e'!$G1498),""),"")</f>
        <v>2022</v>
      </c>
      <c r="H1512">
        <f>IFERROR(IF('SUIVI VENTES 403e'!$A1498&lt;&gt;"",MONTH('SUIVI VENTES 403e'!$G1498),""),"")</f>
        <v>12</v>
      </c>
    </row>
    <row r="1513" spans="1:8" x14ac:dyDescent="0.25">
      <c r="A1513">
        <f>IFERROR('SUIVI VENTES 403e'!B1499*(INDEX(traitement!$A$2:$B$10,MATCH('SUIVI VENTES 403e'!$H1499,traitement!$A$2:$A$10,0),2)),"")</f>
        <v>6</v>
      </c>
      <c r="B1513">
        <f>IFERROR('SUIVI VENTES 403e'!F1499,"")</f>
        <v>65</v>
      </c>
      <c r="C1513">
        <f>IFERROR(IF('SUIVI VENTES 403e'!$A1499&lt;&gt;"",ROUND($B1513/$A1513,2),""),"")</f>
        <v>10.83</v>
      </c>
      <c r="D1513" t="str" cm="1">
        <f t="array" ref="D1513">IFERROR(INDEX($F$3:$R$7,MATCH($G1513,$F$4:$F$7,0),MATCH($H1513,$F$3:$R$3,0)+1),"")</f>
        <v/>
      </c>
      <c r="E1513" t="str">
        <f>IFERROR(IF('SUIVI VENTES 403e'!$A1499&lt;&gt;"",ROUND((($C1513/1.2)-$D1513),2),""),"")</f>
        <v/>
      </c>
      <c r="F1513" t="str">
        <f>IFERROR(IF('SUIVI VENTES 403e'!$A1499&lt;&gt;"",ROUND($E1513*$A1513,2),""),"")</f>
        <v/>
      </c>
      <c r="G1513">
        <f>IFERROR(IF('SUIVI VENTES 403e'!$A1499&lt;&gt;"",YEAR('SUIVI VENTES 403e'!$G1499),""),"")</f>
        <v>2022</v>
      </c>
      <c r="H1513">
        <f>IFERROR(IF('SUIVI VENTES 403e'!$A1499&lt;&gt;"",MONTH('SUIVI VENTES 403e'!$G1499),""),"")</f>
        <v>12</v>
      </c>
    </row>
    <row r="1514" spans="1:8" x14ac:dyDescent="0.25">
      <c r="A1514">
        <f>IFERROR('SUIVI VENTES 403e'!B1500*(INDEX(traitement!$A$2:$B$10,MATCH('SUIVI VENTES 403e'!$H1500,traitement!$A$2:$A$10,0),2)),"")</f>
        <v>12</v>
      </c>
      <c r="B1514">
        <f>IFERROR('SUIVI VENTES 403e'!F1500,"")</f>
        <v>130</v>
      </c>
      <c r="C1514">
        <f>IFERROR(IF('SUIVI VENTES 403e'!$A1500&lt;&gt;"",ROUND($B1514/$A1514,2),""),"")</f>
        <v>10.83</v>
      </c>
      <c r="D1514" t="str" cm="1">
        <f t="array" ref="D1514">IFERROR(INDEX($F$3:$R$7,MATCH($G1514,$F$4:$F$7,0),MATCH($H1514,$F$3:$R$3,0)+1),"")</f>
        <v/>
      </c>
      <c r="E1514" t="str">
        <f>IFERROR(IF('SUIVI VENTES 403e'!$A1500&lt;&gt;"",ROUND((($C1514/1.2)-$D1514),2),""),"")</f>
        <v/>
      </c>
      <c r="F1514" t="str">
        <f>IFERROR(IF('SUIVI VENTES 403e'!$A1500&lt;&gt;"",ROUND($E1514*$A1514,2),""),"")</f>
        <v/>
      </c>
      <c r="G1514">
        <f>IFERROR(IF('SUIVI VENTES 403e'!$A1500&lt;&gt;"",YEAR('SUIVI VENTES 403e'!$G1500),""),"")</f>
        <v>2022</v>
      </c>
      <c r="H1514">
        <f>IFERROR(IF('SUIVI VENTES 403e'!$A1500&lt;&gt;"",MONTH('SUIVI VENTES 403e'!$G1500),""),"")</f>
        <v>12</v>
      </c>
    </row>
    <row r="1515" spans="1:8" x14ac:dyDescent="0.25">
      <c r="A1515">
        <f>IFERROR('SUIVI VENTES 403e'!B1501*(INDEX(traitement!$A$2:$B$10,MATCH('SUIVI VENTES 403e'!$H1501,traitement!$A$2:$A$10,0),2)),"")</f>
        <v>1.5</v>
      </c>
      <c r="B1515">
        <f>IFERROR('SUIVI VENTES 403e'!F1501,"")</f>
        <v>18.75</v>
      </c>
      <c r="C1515">
        <f>IFERROR(IF('SUIVI VENTES 403e'!$A1501&lt;&gt;"",ROUND($B1515/$A1515,2),""),"")</f>
        <v>12.5</v>
      </c>
      <c r="D1515" t="str" cm="1">
        <f t="array" ref="D1515">IFERROR(INDEX($F$3:$R$7,MATCH($G1515,$F$4:$F$7,0),MATCH($H1515,$F$3:$R$3,0)+1),"")</f>
        <v/>
      </c>
      <c r="E1515" t="str">
        <f>IFERROR(IF('SUIVI VENTES 403e'!$A1501&lt;&gt;"",ROUND((($C1515/1.2)-$D1515),2),""),"")</f>
        <v/>
      </c>
      <c r="F1515" t="str">
        <f>IFERROR(IF('SUIVI VENTES 403e'!$A1501&lt;&gt;"",ROUND($E1515*$A1515,2),""),"")</f>
        <v/>
      </c>
      <c r="G1515">
        <f>IFERROR(IF('SUIVI VENTES 403e'!$A1501&lt;&gt;"",YEAR('SUIVI VENTES 403e'!$G1501),""),"")</f>
        <v>2022</v>
      </c>
      <c r="H1515">
        <f>IFERROR(IF('SUIVI VENTES 403e'!$A1501&lt;&gt;"",MONTH('SUIVI VENTES 403e'!$G1501),""),"")</f>
        <v>12</v>
      </c>
    </row>
    <row r="1516" spans="1:8" x14ac:dyDescent="0.25">
      <c r="A1516">
        <f>IFERROR('SUIVI VENTES 403e'!B1502*(INDEX(traitement!$A$2:$B$10,MATCH('SUIVI VENTES 403e'!$H1502,traitement!$A$2:$A$10,0),2)),"")</f>
        <v>5</v>
      </c>
      <c r="B1516">
        <f>IFERROR('SUIVI VENTES 403e'!F1502,"")</f>
        <v>54.17</v>
      </c>
      <c r="C1516">
        <f>IFERROR(IF('SUIVI VENTES 403e'!$A1502&lt;&gt;"",ROUND($B1516/$A1516,2),""),"")</f>
        <v>10.83</v>
      </c>
      <c r="D1516" t="str" cm="1">
        <f t="array" ref="D1516">IFERROR(INDEX($F$3:$R$7,MATCH($G1516,$F$4:$F$7,0),MATCH($H1516,$F$3:$R$3,0)+1),"")</f>
        <v/>
      </c>
      <c r="E1516" t="str">
        <f>IFERROR(IF('SUIVI VENTES 403e'!$A1502&lt;&gt;"",ROUND((($C1516/1.2)-$D1516),2),""),"")</f>
        <v/>
      </c>
      <c r="F1516" t="str">
        <f>IFERROR(IF('SUIVI VENTES 403e'!$A1502&lt;&gt;"",ROUND($E1516*$A1516,2),""),"")</f>
        <v/>
      </c>
      <c r="G1516">
        <f>IFERROR(IF('SUIVI VENTES 403e'!$A1502&lt;&gt;"",YEAR('SUIVI VENTES 403e'!$G1502),""),"")</f>
        <v>2022</v>
      </c>
      <c r="H1516">
        <f>IFERROR(IF('SUIVI VENTES 403e'!$A1502&lt;&gt;"",MONTH('SUIVI VENTES 403e'!$G1502),""),"")</f>
        <v>12</v>
      </c>
    </row>
    <row r="1517" spans="1:8" x14ac:dyDescent="0.25">
      <c r="A1517">
        <f>IFERROR('SUIVI VENTES 403e'!B1503*(INDEX(traitement!$A$2:$B$10,MATCH('SUIVI VENTES 403e'!$H1503,traitement!$A$2:$A$10,0),2)),"")</f>
        <v>12</v>
      </c>
      <c r="B1517">
        <f>IFERROR('SUIVI VENTES 403e'!F1503,"")</f>
        <v>130</v>
      </c>
      <c r="C1517">
        <f>IFERROR(IF('SUIVI VENTES 403e'!$A1503&lt;&gt;"",ROUND($B1517/$A1517,2),""),"")</f>
        <v>10.83</v>
      </c>
      <c r="D1517" t="str" cm="1">
        <f t="array" ref="D1517">IFERROR(INDEX($F$3:$R$7,MATCH($G1517,$F$4:$F$7,0),MATCH($H1517,$F$3:$R$3,0)+1),"")</f>
        <v/>
      </c>
      <c r="E1517" t="str">
        <f>IFERROR(IF('SUIVI VENTES 403e'!$A1503&lt;&gt;"",ROUND((($C1517/1.2)-$D1517),2),""),"")</f>
        <v/>
      </c>
      <c r="F1517" t="str">
        <f>IFERROR(IF('SUIVI VENTES 403e'!$A1503&lt;&gt;"",ROUND($E1517*$A1517,2),""),"")</f>
        <v/>
      </c>
      <c r="G1517">
        <f>IFERROR(IF('SUIVI VENTES 403e'!$A1503&lt;&gt;"",YEAR('SUIVI VENTES 403e'!$G1503),""),"")</f>
        <v>2022</v>
      </c>
      <c r="H1517">
        <f>IFERROR(IF('SUIVI VENTES 403e'!$A1503&lt;&gt;"",MONTH('SUIVI VENTES 403e'!$G1503),""),"")</f>
        <v>12</v>
      </c>
    </row>
    <row r="1518" spans="1:8" x14ac:dyDescent="0.25">
      <c r="A1518">
        <f>IFERROR('SUIVI VENTES 403e'!B1504*(INDEX(traitement!$A$2:$B$10,MATCH('SUIVI VENTES 403e'!$H1504,traitement!$A$2:$A$10,0),2)),"")</f>
        <v>12</v>
      </c>
      <c r="B1518">
        <f>IFERROR('SUIVI VENTES 403e'!F1504,"")</f>
        <v>130</v>
      </c>
      <c r="C1518">
        <f>IFERROR(IF('SUIVI VENTES 403e'!$A1504&lt;&gt;"",ROUND($B1518/$A1518,2),""),"")</f>
        <v>10.83</v>
      </c>
      <c r="D1518" t="str" cm="1">
        <f t="array" ref="D1518">IFERROR(INDEX($F$3:$R$7,MATCH($G1518,$F$4:$F$7,0),MATCH($H1518,$F$3:$R$3,0)+1),"")</f>
        <v/>
      </c>
      <c r="E1518" t="str">
        <f>IFERROR(IF('SUIVI VENTES 403e'!$A1504&lt;&gt;"",ROUND((($C1518/1.2)-$D1518),2),""),"")</f>
        <v/>
      </c>
      <c r="F1518" t="str">
        <f>IFERROR(IF('SUIVI VENTES 403e'!$A1504&lt;&gt;"",ROUND($E1518*$A1518,2),""),"")</f>
        <v/>
      </c>
      <c r="G1518">
        <f>IFERROR(IF('SUIVI VENTES 403e'!$A1504&lt;&gt;"",YEAR('SUIVI VENTES 403e'!$G1504),""),"")</f>
        <v>2022</v>
      </c>
      <c r="H1518">
        <f>IFERROR(IF('SUIVI VENTES 403e'!$A1504&lt;&gt;"",MONTH('SUIVI VENTES 403e'!$G1504),""),"")</f>
        <v>12</v>
      </c>
    </row>
    <row r="1519" spans="1:8" x14ac:dyDescent="0.25">
      <c r="A1519">
        <f>IFERROR('SUIVI VENTES 403e'!B1505*(INDEX(traitement!$A$2:$B$10,MATCH('SUIVI VENTES 403e'!$H1505,traitement!$A$2:$A$10,0),2)),"")</f>
        <v>1.25</v>
      </c>
      <c r="B1519">
        <f>IFERROR('SUIVI VENTES 403e'!F1505,"")</f>
        <v>27.08</v>
      </c>
      <c r="C1519">
        <f>IFERROR(IF('SUIVI VENTES 403e'!$A1505&lt;&gt;"",ROUND($B1519/$A1519,2),""),"")</f>
        <v>21.66</v>
      </c>
      <c r="D1519" t="str" cm="1">
        <f t="array" ref="D1519">IFERROR(INDEX($F$3:$R$7,MATCH($G1519,$F$4:$F$7,0),MATCH($H1519,$F$3:$R$3,0)+1),"")</f>
        <v/>
      </c>
      <c r="E1519" t="str">
        <f>IFERROR(IF('SUIVI VENTES 403e'!$A1505&lt;&gt;"",ROUND((($C1519/1.2)-$D1519),2),""),"")</f>
        <v/>
      </c>
      <c r="F1519" t="str">
        <f>IFERROR(IF('SUIVI VENTES 403e'!$A1505&lt;&gt;"",ROUND($E1519*$A1519,2),""),"")</f>
        <v/>
      </c>
      <c r="G1519">
        <f>IFERROR(IF('SUIVI VENTES 403e'!$A1505&lt;&gt;"",YEAR('SUIVI VENTES 403e'!$G1505),""),"")</f>
        <v>2022</v>
      </c>
      <c r="H1519">
        <f>IFERROR(IF('SUIVI VENTES 403e'!$A1505&lt;&gt;"",MONTH('SUIVI VENTES 403e'!$G1505),""),"")</f>
        <v>12</v>
      </c>
    </row>
    <row r="1520" spans="1:8" x14ac:dyDescent="0.25">
      <c r="A1520">
        <f>IFERROR('SUIVI VENTES 403e'!B1506*(INDEX(traitement!$A$2:$B$10,MATCH('SUIVI VENTES 403e'!$H1506,traitement!$A$2:$A$10,0),2)),"")</f>
        <v>12</v>
      </c>
      <c r="B1520">
        <f>IFERROR('SUIVI VENTES 403e'!F1506,"")</f>
        <v>130</v>
      </c>
      <c r="C1520">
        <f>IFERROR(IF('SUIVI VENTES 403e'!$A1506&lt;&gt;"",ROUND($B1520/$A1520,2),""),"")</f>
        <v>10.83</v>
      </c>
      <c r="D1520" t="str" cm="1">
        <f t="array" ref="D1520">IFERROR(INDEX($F$3:$R$7,MATCH($G1520,$F$4:$F$7,0),MATCH($H1520,$F$3:$R$3,0)+1),"")</f>
        <v/>
      </c>
      <c r="E1520" t="str">
        <f>IFERROR(IF('SUIVI VENTES 403e'!$A1506&lt;&gt;"",ROUND((($C1520/1.2)-$D1520),2),""),"")</f>
        <v/>
      </c>
      <c r="F1520" t="str">
        <f>IFERROR(IF('SUIVI VENTES 403e'!$A1506&lt;&gt;"",ROUND($E1520*$A1520,2),""),"")</f>
        <v/>
      </c>
      <c r="G1520">
        <f>IFERROR(IF('SUIVI VENTES 403e'!$A1506&lt;&gt;"",YEAR('SUIVI VENTES 403e'!$G1506),""),"")</f>
        <v>2022</v>
      </c>
      <c r="H1520">
        <f>IFERROR(IF('SUIVI VENTES 403e'!$A1506&lt;&gt;"",MONTH('SUIVI VENTES 403e'!$G1506),""),"")</f>
        <v>12</v>
      </c>
    </row>
    <row r="1521" spans="1:8" x14ac:dyDescent="0.25">
      <c r="A1521">
        <f>IFERROR('SUIVI VENTES 403e'!B1507*(INDEX(traitement!$A$2:$B$10,MATCH('SUIVI VENTES 403e'!$H1507,traitement!$A$2:$A$10,0),2)),"")</f>
        <v>5</v>
      </c>
      <c r="B1521">
        <f>IFERROR('SUIVI VENTES 403e'!F1507,"")</f>
        <v>54.17</v>
      </c>
      <c r="C1521">
        <f>IFERROR(IF('SUIVI VENTES 403e'!$A1507&lt;&gt;"",ROUND($B1521/$A1521,2),""),"")</f>
        <v>10.83</v>
      </c>
      <c r="D1521" t="str" cm="1">
        <f t="array" ref="D1521">IFERROR(INDEX($F$3:$R$7,MATCH($G1521,$F$4:$F$7,0),MATCH($H1521,$F$3:$R$3,0)+1),"")</f>
        <v/>
      </c>
      <c r="E1521" t="str">
        <f>IFERROR(IF('SUIVI VENTES 403e'!$A1507&lt;&gt;"",ROUND((($C1521/1.2)-$D1521),2),""),"")</f>
        <v/>
      </c>
      <c r="F1521" t="str">
        <f>IFERROR(IF('SUIVI VENTES 403e'!$A1507&lt;&gt;"",ROUND($E1521*$A1521,2),""),"")</f>
        <v/>
      </c>
      <c r="G1521">
        <f>IFERROR(IF('SUIVI VENTES 403e'!$A1507&lt;&gt;"",YEAR('SUIVI VENTES 403e'!$G1507),""),"")</f>
        <v>2022</v>
      </c>
      <c r="H1521">
        <f>IFERROR(IF('SUIVI VENTES 403e'!$A1507&lt;&gt;"",MONTH('SUIVI VENTES 403e'!$G1507),""),"")</f>
        <v>12</v>
      </c>
    </row>
    <row r="1522" spans="1:8" x14ac:dyDescent="0.25">
      <c r="A1522">
        <f>IFERROR('SUIVI VENTES 403e'!B1508*(INDEX(traitement!$A$2:$B$10,MATCH('SUIVI VENTES 403e'!$H1508,traitement!$A$2:$A$10,0),2)),"")</f>
        <v>12</v>
      </c>
      <c r="B1522">
        <f>IFERROR('SUIVI VENTES 403e'!F1508,"")</f>
        <v>130</v>
      </c>
      <c r="C1522">
        <f>IFERROR(IF('SUIVI VENTES 403e'!$A1508&lt;&gt;"",ROUND($B1522/$A1522,2),""),"")</f>
        <v>10.83</v>
      </c>
      <c r="D1522" t="str" cm="1">
        <f t="array" ref="D1522">IFERROR(INDEX($F$3:$R$7,MATCH($G1522,$F$4:$F$7,0),MATCH($H1522,$F$3:$R$3,0)+1),"")</f>
        <v/>
      </c>
      <c r="E1522" t="str">
        <f>IFERROR(IF('SUIVI VENTES 403e'!$A1508&lt;&gt;"",ROUND((($C1522/1.2)-$D1522),2),""),"")</f>
        <v/>
      </c>
      <c r="F1522" t="str">
        <f>IFERROR(IF('SUIVI VENTES 403e'!$A1508&lt;&gt;"",ROUND($E1522*$A1522,2),""),"")</f>
        <v/>
      </c>
      <c r="G1522">
        <f>IFERROR(IF('SUIVI VENTES 403e'!$A1508&lt;&gt;"",YEAR('SUIVI VENTES 403e'!$G1508),""),"")</f>
        <v>2022</v>
      </c>
      <c r="H1522">
        <f>IFERROR(IF('SUIVI VENTES 403e'!$A1508&lt;&gt;"",MONTH('SUIVI VENTES 403e'!$G1508),""),"")</f>
        <v>12</v>
      </c>
    </row>
    <row r="1523" spans="1:8" x14ac:dyDescent="0.25">
      <c r="A1523">
        <f>IFERROR('SUIVI VENTES 403e'!B1509*(INDEX(traitement!$A$2:$B$10,MATCH('SUIVI VENTES 403e'!$H1509,traitement!$A$2:$A$10,0),2)),"")</f>
        <v>15</v>
      </c>
      <c r="B1523">
        <f>IFERROR('SUIVI VENTES 403e'!F1509,"")</f>
        <v>162.5</v>
      </c>
      <c r="C1523">
        <f>IFERROR(IF('SUIVI VENTES 403e'!$A1509&lt;&gt;"",ROUND($B1523/$A1523,2),""),"")</f>
        <v>10.83</v>
      </c>
      <c r="D1523" t="str" cm="1">
        <f t="array" ref="D1523">IFERROR(INDEX($F$3:$R$7,MATCH($G1523,$F$4:$F$7,0),MATCH($H1523,$F$3:$R$3,0)+1),"")</f>
        <v/>
      </c>
      <c r="E1523" t="str">
        <f>IFERROR(IF('SUIVI VENTES 403e'!$A1509&lt;&gt;"",ROUND((($C1523/1.2)-$D1523),2),""),"")</f>
        <v/>
      </c>
      <c r="F1523" t="str">
        <f>IFERROR(IF('SUIVI VENTES 403e'!$A1509&lt;&gt;"",ROUND($E1523*$A1523,2),""),"")</f>
        <v/>
      </c>
      <c r="G1523">
        <f>IFERROR(IF('SUIVI VENTES 403e'!$A1509&lt;&gt;"",YEAR('SUIVI VENTES 403e'!$G1509),""),"")</f>
        <v>2022</v>
      </c>
      <c r="H1523">
        <f>IFERROR(IF('SUIVI VENTES 403e'!$A1509&lt;&gt;"",MONTH('SUIVI VENTES 403e'!$G1509),""),"")</f>
        <v>12</v>
      </c>
    </row>
    <row r="1524" spans="1:8" x14ac:dyDescent="0.25">
      <c r="A1524">
        <f>IFERROR('SUIVI VENTES 403e'!B1510*(INDEX(traitement!$A$2:$B$10,MATCH('SUIVI VENTES 403e'!$H1510,traitement!$A$2:$A$10,0),2)),"")</f>
        <v>1</v>
      </c>
      <c r="B1524">
        <f>IFERROR('SUIVI VENTES 403e'!F1510,"")</f>
        <v>0</v>
      </c>
      <c r="C1524">
        <f>IFERROR(IF('SUIVI VENTES 403e'!$A1510&lt;&gt;"",ROUND($B1524/$A1524,2),""),"")</f>
        <v>0</v>
      </c>
      <c r="D1524" t="str" cm="1">
        <f t="array" ref="D1524">IFERROR(INDEX($F$3:$R$7,MATCH($G1524,$F$4:$F$7,0),MATCH($H1524,$F$3:$R$3,0)+1),"")</f>
        <v/>
      </c>
      <c r="E1524" t="str">
        <f>IFERROR(IF('SUIVI VENTES 403e'!$A1510&lt;&gt;"",ROUND((($C1524/1.2)-$D1524),2),""),"")</f>
        <v/>
      </c>
      <c r="F1524" t="str">
        <f>IFERROR(IF('SUIVI VENTES 403e'!$A1510&lt;&gt;"",ROUND($E1524*$A1524,2),""),"")</f>
        <v/>
      </c>
      <c r="G1524">
        <f>IFERROR(IF('SUIVI VENTES 403e'!$A1510&lt;&gt;"",YEAR('SUIVI VENTES 403e'!$G1510),""),"")</f>
        <v>2022</v>
      </c>
      <c r="H1524">
        <f>IFERROR(IF('SUIVI VENTES 403e'!$A1510&lt;&gt;"",MONTH('SUIVI VENTES 403e'!$G1510),""),"")</f>
        <v>12</v>
      </c>
    </row>
    <row r="1525" spans="1:8" x14ac:dyDescent="0.25">
      <c r="A1525">
        <f>IFERROR('SUIVI VENTES 403e'!B1511*(INDEX(traitement!$A$2:$B$10,MATCH('SUIVI VENTES 403e'!$H1511,traitement!$A$2:$A$10,0),2)),"")</f>
        <v>15</v>
      </c>
      <c r="B1525">
        <f>IFERROR('SUIVI VENTES 403e'!F1511,"")</f>
        <v>162.5</v>
      </c>
      <c r="C1525">
        <f>IFERROR(IF('SUIVI VENTES 403e'!$A1511&lt;&gt;"",ROUND($B1525/$A1525,2),""),"")</f>
        <v>10.83</v>
      </c>
      <c r="D1525" t="str" cm="1">
        <f t="array" ref="D1525">IFERROR(INDEX($F$3:$R$7,MATCH($G1525,$F$4:$F$7,0),MATCH($H1525,$F$3:$R$3,0)+1),"")</f>
        <v/>
      </c>
      <c r="E1525" t="str">
        <f>IFERROR(IF('SUIVI VENTES 403e'!$A1511&lt;&gt;"",ROUND((($C1525/1.2)-$D1525),2),""),"")</f>
        <v/>
      </c>
      <c r="F1525" t="str">
        <f>IFERROR(IF('SUIVI VENTES 403e'!$A1511&lt;&gt;"",ROUND($E1525*$A1525,2),""),"")</f>
        <v/>
      </c>
      <c r="G1525">
        <f>IFERROR(IF('SUIVI VENTES 403e'!$A1511&lt;&gt;"",YEAR('SUIVI VENTES 403e'!$G1511),""),"")</f>
        <v>2022</v>
      </c>
      <c r="H1525">
        <f>IFERROR(IF('SUIVI VENTES 403e'!$A1511&lt;&gt;"",MONTH('SUIVI VENTES 403e'!$G1511),""),"")</f>
        <v>12</v>
      </c>
    </row>
    <row r="1526" spans="1:8" x14ac:dyDescent="0.25">
      <c r="A1526">
        <f>IFERROR('SUIVI VENTES 403e'!B1512*(INDEX(traitement!$A$2:$B$10,MATCH('SUIVI VENTES 403e'!$H1512,traitement!$A$2:$A$10,0),2)),"")</f>
        <v>12</v>
      </c>
      <c r="B1526">
        <f>IFERROR('SUIVI VENTES 403e'!F1512,"")</f>
        <v>130</v>
      </c>
      <c r="C1526">
        <f>IFERROR(IF('SUIVI VENTES 403e'!$A1512&lt;&gt;"",ROUND($B1526/$A1526,2),""),"")</f>
        <v>10.83</v>
      </c>
      <c r="D1526" t="str" cm="1">
        <f t="array" ref="D1526">IFERROR(INDEX($F$3:$R$7,MATCH($G1526,$F$4:$F$7,0),MATCH($H1526,$F$3:$R$3,0)+1),"")</f>
        <v/>
      </c>
      <c r="E1526" t="str">
        <f>IFERROR(IF('SUIVI VENTES 403e'!$A1512&lt;&gt;"",ROUND((($C1526/1.2)-$D1526),2),""),"")</f>
        <v/>
      </c>
      <c r="F1526" t="str">
        <f>IFERROR(IF('SUIVI VENTES 403e'!$A1512&lt;&gt;"",ROUND($E1526*$A1526,2),""),"")</f>
        <v/>
      </c>
      <c r="G1526">
        <f>IFERROR(IF('SUIVI VENTES 403e'!$A1512&lt;&gt;"",YEAR('SUIVI VENTES 403e'!$G1512),""),"")</f>
        <v>2022</v>
      </c>
      <c r="H1526">
        <f>IFERROR(IF('SUIVI VENTES 403e'!$A1512&lt;&gt;"",MONTH('SUIVI VENTES 403e'!$G1512),""),"")</f>
        <v>12</v>
      </c>
    </row>
    <row r="1527" spans="1:8" x14ac:dyDescent="0.25">
      <c r="A1527">
        <f>IFERROR('SUIVI VENTES 403e'!B1513*(INDEX(traitement!$A$2:$B$10,MATCH('SUIVI VENTES 403e'!$H1513,traitement!$A$2:$A$10,0),2)),"")</f>
        <v>5</v>
      </c>
      <c r="B1527">
        <f>IFERROR('SUIVI VENTES 403e'!F1513,"")</f>
        <v>52.5</v>
      </c>
      <c r="C1527">
        <f>IFERROR(IF('SUIVI VENTES 403e'!$A1513&lt;&gt;"",ROUND($B1527/$A1527,2),""),"")</f>
        <v>10.5</v>
      </c>
      <c r="D1527" t="str" cm="1">
        <f t="array" ref="D1527">IFERROR(INDEX($F$3:$R$7,MATCH($G1527,$F$4:$F$7,0),MATCH($H1527,$F$3:$R$3,0)+1),"")</f>
        <v/>
      </c>
      <c r="E1527" t="str">
        <f>IFERROR(IF('SUIVI VENTES 403e'!$A1513&lt;&gt;"",ROUND((($C1527/1.2)-$D1527),2),""),"")</f>
        <v/>
      </c>
      <c r="F1527" t="str">
        <f>IFERROR(IF('SUIVI VENTES 403e'!$A1513&lt;&gt;"",ROUND($E1527*$A1527,2),""),"")</f>
        <v/>
      </c>
      <c r="G1527">
        <f>IFERROR(IF('SUIVI VENTES 403e'!$A1513&lt;&gt;"",YEAR('SUIVI VENTES 403e'!$G1513),""),"")</f>
        <v>2022</v>
      </c>
      <c r="H1527">
        <f>IFERROR(IF('SUIVI VENTES 403e'!$A1513&lt;&gt;"",MONTH('SUIVI VENTES 403e'!$G1513),""),"")</f>
        <v>12</v>
      </c>
    </row>
    <row r="1528" spans="1:8" x14ac:dyDescent="0.25">
      <c r="A1528">
        <f>IFERROR('SUIVI VENTES 403e'!B1514*(INDEX(traitement!$A$2:$B$10,MATCH('SUIVI VENTES 403e'!$H1514,traitement!$A$2:$A$10,0),2)),"")</f>
        <v>2</v>
      </c>
      <c r="B1528">
        <f>IFERROR('SUIVI VENTES 403e'!F1514,"")</f>
        <v>21.67</v>
      </c>
      <c r="C1528">
        <f>IFERROR(IF('SUIVI VENTES 403e'!$A1514&lt;&gt;"",ROUND($B1528/$A1528,2),""),"")</f>
        <v>10.84</v>
      </c>
      <c r="D1528" t="str" cm="1">
        <f t="array" ref="D1528">IFERROR(INDEX($F$3:$R$7,MATCH($G1528,$F$4:$F$7,0),MATCH($H1528,$F$3:$R$3,0)+1),"")</f>
        <v/>
      </c>
      <c r="E1528" t="str">
        <f>IFERROR(IF('SUIVI VENTES 403e'!$A1514&lt;&gt;"",ROUND((($C1528/1.2)-$D1528),2),""),"")</f>
        <v/>
      </c>
      <c r="F1528" t="str">
        <f>IFERROR(IF('SUIVI VENTES 403e'!$A1514&lt;&gt;"",ROUND($E1528*$A1528,2),""),"")</f>
        <v/>
      </c>
      <c r="G1528">
        <f>IFERROR(IF('SUIVI VENTES 403e'!$A1514&lt;&gt;"",YEAR('SUIVI VENTES 403e'!$G1514),""),"")</f>
        <v>2022</v>
      </c>
      <c r="H1528">
        <f>IFERROR(IF('SUIVI VENTES 403e'!$A1514&lt;&gt;"",MONTH('SUIVI VENTES 403e'!$G1514),""),"")</f>
        <v>12</v>
      </c>
    </row>
    <row r="1529" spans="1:8" x14ac:dyDescent="0.25">
      <c r="A1529">
        <f>IFERROR('SUIVI VENTES 403e'!B1515*(INDEX(traitement!$A$2:$B$10,MATCH('SUIVI VENTES 403e'!$H1515,traitement!$A$2:$A$10,0),2)),"")</f>
        <v>6</v>
      </c>
      <c r="B1529">
        <f>IFERROR('SUIVI VENTES 403e'!F1515,"")</f>
        <v>130</v>
      </c>
      <c r="C1529">
        <f>IFERROR(IF('SUIVI VENTES 403e'!$A1515&lt;&gt;"",ROUND($B1529/$A1529,2),""),"")</f>
        <v>21.67</v>
      </c>
      <c r="D1529" t="str" cm="1">
        <f t="array" ref="D1529">IFERROR(INDEX($F$3:$R$7,MATCH($G1529,$F$4:$F$7,0),MATCH($H1529,$F$3:$R$3,0)+1),"")</f>
        <v/>
      </c>
      <c r="E1529" t="str">
        <f>IFERROR(IF('SUIVI VENTES 403e'!$A1515&lt;&gt;"",ROUND((($C1529/1.2)-$D1529),2),""),"")</f>
        <v/>
      </c>
      <c r="F1529" t="str">
        <f>IFERROR(IF('SUIVI VENTES 403e'!$A1515&lt;&gt;"",ROUND($E1529*$A1529,2),""),"")</f>
        <v/>
      </c>
      <c r="G1529">
        <f>IFERROR(IF('SUIVI VENTES 403e'!$A1515&lt;&gt;"",YEAR('SUIVI VENTES 403e'!$G1515),""),"")</f>
        <v>2022</v>
      </c>
      <c r="H1529">
        <f>IFERROR(IF('SUIVI VENTES 403e'!$A1515&lt;&gt;"",MONTH('SUIVI VENTES 403e'!$G1515),""),"")</f>
        <v>12</v>
      </c>
    </row>
    <row r="1530" spans="1:8" x14ac:dyDescent="0.25">
      <c r="A1530">
        <f>IFERROR('SUIVI VENTES 403e'!B1516*(INDEX(traitement!$A$2:$B$10,MATCH('SUIVI VENTES 403e'!$H1516,traitement!$A$2:$A$10,0),2)),"")</f>
        <v>10</v>
      </c>
      <c r="B1530">
        <f>IFERROR('SUIVI VENTES 403e'!F1516,"")</f>
        <v>108.33</v>
      </c>
      <c r="C1530">
        <f>IFERROR(IF('SUIVI VENTES 403e'!$A1516&lt;&gt;"",ROUND($B1530/$A1530,2),""),"")</f>
        <v>10.83</v>
      </c>
      <c r="D1530" t="str" cm="1">
        <f t="array" ref="D1530">IFERROR(INDEX($F$3:$R$7,MATCH($G1530,$F$4:$F$7,0),MATCH($H1530,$F$3:$R$3,0)+1),"")</f>
        <v/>
      </c>
      <c r="E1530" t="str">
        <f>IFERROR(IF('SUIVI VENTES 403e'!$A1516&lt;&gt;"",ROUND((($C1530/1.2)-$D1530),2),""),"")</f>
        <v/>
      </c>
      <c r="F1530" t="str">
        <f>IFERROR(IF('SUIVI VENTES 403e'!$A1516&lt;&gt;"",ROUND($E1530*$A1530,2),""),"")</f>
        <v/>
      </c>
      <c r="G1530">
        <f>IFERROR(IF('SUIVI VENTES 403e'!$A1516&lt;&gt;"",YEAR('SUIVI VENTES 403e'!$G1516),""),"")</f>
        <v>2022</v>
      </c>
      <c r="H1530">
        <f>IFERROR(IF('SUIVI VENTES 403e'!$A1516&lt;&gt;"",MONTH('SUIVI VENTES 403e'!$G1516),""),"")</f>
        <v>12</v>
      </c>
    </row>
    <row r="1531" spans="1:8" x14ac:dyDescent="0.25">
      <c r="A1531">
        <f>IFERROR('SUIVI VENTES 403e'!B1517*(INDEX(traitement!$A$2:$B$10,MATCH('SUIVI VENTES 403e'!$H1517,traitement!$A$2:$A$10,0),2)),"")</f>
        <v>2</v>
      </c>
      <c r="B1531">
        <f>IFERROR('SUIVI VENTES 403e'!F1517,"")</f>
        <v>25</v>
      </c>
      <c r="C1531">
        <f>IFERROR(IF('SUIVI VENTES 403e'!$A1517&lt;&gt;"",ROUND($B1531/$A1531,2),""),"")</f>
        <v>12.5</v>
      </c>
      <c r="D1531" t="str" cm="1">
        <f t="array" ref="D1531">IFERROR(INDEX($F$3:$R$7,MATCH($G1531,$F$4:$F$7,0),MATCH($H1531,$F$3:$R$3,0)+1),"")</f>
        <v/>
      </c>
      <c r="E1531" t="str">
        <f>IFERROR(IF('SUIVI VENTES 403e'!$A1517&lt;&gt;"",ROUND((($C1531/1.2)-$D1531),2),""),"")</f>
        <v/>
      </c>
      <c r="F1531" t="str">
        <f>IFERROR(IF('SUIVI VENTES 403e'!$A1517&lt;&gt;"",ROUND($E1531*$A1531,2),""),"")</f>
        <v/>
      </c>
      <c r="G1531">
        <f>IFERROR(IF('SUIVI VENTES 403e'!$A1517&lt;&gt;"",YEAR('SUIVI VENTES 403e'!$G1517),""),"")</f>
        <v>2022</v>
      </c>
      <c r="H1531">
        <f>IFERROR(IF('SUIVI VENTES 403e'!$A1517&lt;&gt;"",MONTH('SUIVI VENTES 403e'!$G1517),""),"")</f>
        <v>12</v>
      </c>
    </row>
    <row r="1532" spans="1:8" x14ac:dyDescent="0.25">
      <c r="A1532">
        <f>IFERROR('SUIVI VENTES 403e'!B1518*(INDEX(traitement!$A$2:$B$10,MATCH('SUIVI VENTES 403e'!$H1518,traitement!$A$2:$A$10,0),2)),"")</f>
        <v>5</v>
      </c>
      <c r="B1532">
        <f>IFERROR('SUIVI VENTES 403e'!F1518,"")</f>
        <v>54.17</v>
      </c>
      <c r="C1532">
        <f>IFERROR(IF('SUIVI VENTES 403e'!$A1518&lt;&gt;"",ROUND($B1532/$A1532,2),""),"")</f>
        <v>10.83</v>
      </c>
      <c r="D1532" t="str" cm="1">
        <f t="array" ref="D1532">IFERROR(INDEX($F$3:$R$7,MATCH($G1532,$F$4:$F$7,0),MATCH($H1532,$F$3:$R$3,0)+1),"")</f>
        <v/>
      </c>
      <c r="E1532" t="str">
        <f>IFERROR(IF('SUIVI VENTES 403e'!$A1518&lt;&gt;"",ROUND((($C1532/1.2)-$D1532),2),""),"")</f>
        <v/>
      </c>
      <c r="F1532" t="str">
        <f>IFERROR(IF('SUIVI VENTES 403e'!$A1518&lt;&gt;"",ROUND($E1532*$A1532,2),""),"")</f>
        <v/>
      </c>
      <c r="G1532">
        <f>IFERROR(IF('SUIVI VENTES 403e'!$A1518&lt;&gt;"",YEAR('SUIVI VENTES 403e'!$G1518),""),"")</f>
        <v>2022</v>
      </c>
      <c r="H1532">
        <f>IFERROR(IF('SUIVI VENTES 403e'!$A1518&lt;&gt;"",MONTH('SUIVI VENTES 403e'!$G1518),""),"")</f>
        <v>12</v>
      </c>
    </row>
    <row r="1533" spans="1:8" x14ac:dyDescent="0.25">
      <c r="A1533">
        <f>IFERROR('SUIVI VENTES 403e'!B1519*(INDEX(traitement!$A$2:$B$10,MATCH('SUIVI VENTES 403e'!$H1519,traitement!$A$2:$A$10,0),2)),"")</f>
        <v>5</v>
      </c>
      <c r="B1533">
        <f>IFERROR('SUIVI VENTES 403e'!F1519,"")</f>
        <v>54.17</v>
      </c>
      <c r="C1533">
        <f>IFERROR(IF('SUIVI VENTES 403e'!$A1519&lt;&gt;"",ROUND($B1533/$A1533,2),""),"")</f>
        <v>10.83</v>
      </c>
      <c r="D1533" t="str" cm="1">
        <f t="array" ref="D1533">IFERROR(INDEX($F$3:$R$7,MATCH($G1533,$F$4:$F$7,0),MATCH($H1533,$F$3:$R$3,0)+1),"")</f>
        <v/>
      </c>
      <c r="E1533" t="str">
        <f>IFERROR(IF('SUIVI VENTES 403e'!$A1519&lt;&gt;"",ROUND((($C1533/1.2)-$D1533),2),""),"")</f>
        <v/>
      </c>
      <c r="F1533" t="str">
        <f>IFERROR(IF('SUIVI VENTES 403e'!$A1519&lt;&gt;"",ROUND($E1533*$A1533,2),""),"")</f>
        <v/>
      </c>
      <c r="G1533">
        <f>IFERROR(IF('SUIVI VENTES 403e'!$A1519&lt;&gt;"",YEAR('SUIVI VENTES 403e'!$G1519),""),"")</f>
        <v>2022</v>
      </c>
      <c r="H1533">
        <f>IFERROR(IF('SUIVI VENTES 403e'!$A1519&lt;&gt;"",MONTH('SUIVI VENTES 403e'!$G1519),""),"")</f>
        <v>12</v>
      </c>
    </row>
    <row r="1534" spans="1:8" x14ac:dyDescent="0.25">
      <c r="A1534">
        <f>IFERROR('SUIVI VENTES 403e'!B1520*(INDEX(traitement!$A$2:$B$10,MATCH('SUIVI VENTES 403e'!$H1520,traitement!$A$2:$A$10,0),2)),"")</f>
        <v>5</v>
      </c>
      <c r="B1534">
        <f>IFERROR('SUIVI VENTES 403e'!F1520,"")</f>
        <v>52.5</v>
      </c>
      <c r="C1534">
        <f>IFERROR(IF('SUIVI VENTES 403e'!$A1520&lt;&gt;"",ROUND($B1534/$A1534,2),""),"")</f>
        <v>10.5</v>
      </c>
      <c r="D1534" t="str" cm="1">
        <f t="array" ref="D1534">IFERROR(INDEX($F$3:$R$7,MATCH($G1534,$F$4:$F$7,0),MATCH($H1534,$F$3:$R$3,0)+1),"")</f>
        <v/>
      </c>
      <c r="E1534" t="str">
        <f>IFERROR(IF('SUIVI VENTES 403e'!$A1520&lt;&gt;"",ROUND((($C1534/1.2)-$D1534),2),""),"")</f>
        <v/>
      </c>
      <c r="F1534" t="str">
        <f>IFERROR(IF('SUIVI VENTES 403e'!$A1520&lt;&gt;"",ROUND($E1534*$A1534,2),""),"")</f>
        <v/>
      </c>
      <c r="G1534">
        <f>IFERROR(IF('SUIVI VENTES 403e'!$A1520&lt;&gt;"",YEAR('SUIVI VENTES 403e'!$G1520),""),"")</f>
        <v>2022</v>
      </c>
      <c r="H1534">
        <f>IFERROR(IF('SUIVI VENTES 403e'!$A1520&lt;&gt;"",MONTH('SUIVI VENTES 403e'!$G1520),""),"")</f>
        <v>12</v>
      </c>
    </row>
    <row r="1535" spans="1:8" x14ac:dyDescent="0.25">
      <c r="A1535">
        <f>IFERROR('SUIVI VENTES 403e'!B1521*(INDEX(traitement!$A$2:$B$10,MATCH('SUIVI VENTES 403e'!$H1521,traitement!$A$2:$A$10,0),2)),"")</f>
        <v>2</v>
      </c>
      <c r="B1535">
        <f>IFERROR('SUIVI VENTES 403e'!F1521,"")</f>
        <v>21.67</v>
      </c>
      <c r="C1535">
        <f>IFERROR(IF('SUIVI VENTES 403e'!$A1521&lt;&gt;"",ROUND($B1535/$A1535,2),""),"")</f>
        <v>10.84</v>
      </c>
      <c r="D1535" t="str" cm="1">
        <f t="array" ref="D1535">IFERROR(INDEX($F$3:$R$7,MATCH($G1535,$F$4:$F$7,0),MATCH($H1535,$F$3:$R$3,0)+1),"")</f>
        <v/>
      </c>
      <c r="E1535" t="str">
        <f>IFERROR(IF('SUIVI VENTES 403e'!$A1521&lt;&gt;"",ROUND((($C1535/1.2)-$D1535),2),""),"")</f>
        <v/>
      </c>
      <c r="F1535" t="str">
        <f>IFERROR(IF('SUIVI VENTES 403e'!$A1521&lt;&gt;"",ROUND($E1535*$A1535,2),""),"")</f>
        <v/>
      </c>
      <c r="G1535">
        <f>IFERROR(IF('SUIVI VENTES 403e'!$A1521&lt;&gt;"",YEAR('SUIVI VENTES 403e'!$G1521),""),"")</f>
        <v>2022</v>
      </c>
      <c r="H1535">
        <f>IFERROR(IF('SUIVI VENTES 403e'!$A1521&lt;&gt;"",MONTH('SUIVI VENTES 403e'!$G1521),""),"")</f>
        <v>12</v>
      </c>
    </row>
    <row r="1536" spans="1:8" x14ac:dyDescent="0.25">
      <c r="A1536">
        <f>IFERROR('SUIVI VENTES 403e'!B1522*(INDEX(traitement!$A$2:$B$10,MATCH('SUIVI VENTES 403e'!$H1522,traitement!$A$2:$A$10,0),2)),"")</f>
        <v>1</v>
      </c>
      <c r="B1536">
        <f>IFERROR('SUIVI VENTES 403e'!F1522,"")</f>
        <v>0</v>
      </c>
      <c r="C1536">
        <f>IFERROR(IF('SUIVI VENTES 403e'!$A1522&lt;&gt;"",ROUND($B1536/$A1536,2),""),"")</f>
        <v>0</v>
      </c>
      <c r="D1536" t="str" cm="1">
        <f t="array" ref="D1536">IFERROR(INDEX($F$3:$R$7,MATCH($G1536,$F$4:$F$7,0),MATCH($H1536,$F$3:$R$3,0)+1),"")</f>
        <v/>
      </c>
      <c r="E1536" t="str">
        <f>IFERROR(IF('SUIVI VENTES 403e'!$A1522&lt;&gt;"",ROUND((($C1536/1.2)-$D1536),2),""),"")</f>
        <v/>
      </c>
      <c r="F1536" t="str">
        <f>IFERROR(IF('SUIVI VENTES 403e'!$A1522&lt;&gt;"",ROUND($E1536*$A1536,2),""),"")</f>
        <v/>
      </c>
      <c r="G1536">
        <f>IFERROR(IF('SUIVI VENTES 403e'!$A1522&lt;&gt;"",YEAR('SUIVI VENTES 403e'!$G1522),""),"")</f>
        <v>2022</v>
      </c>
      <c r="H1536">
        <f>IFERROR(IF('SUIVI VENTES 403e'!$A1522&lt;&gt;"",MONTH('SUIVI VENTES 403e'!$G1522),""),"")</f>
        <v>12</v>
      </c>
    </row>
    <row r="1537" spans="1:8" x14ac:dyDescent="0.25">
      <c r="A1537">
        <f>IFERROR('SUIVI VENTES 403e'!B1523*(INDEX(traitement!$A$2:$B$10,MATCH('SUIVI VENTES 403e'!$H1523,traitement!$A$2:$A$10,0),2)),"")</f>
        <v>10</v>
      </c>
      <c r="B1537">
        <f>IFERROR('SUIVI VENTES 403e'!F1523,"")</f>
        <v>108.33</v>
      </c>
      <c r="C1537">
        <f>IFERROR(IF('SUIVI VENTES 403e'!$A1523&lt;&gt;"",ROUND($B1537/$A1537,2),""),"")</f>
        <v>10.83</v>
      </c>
      <c r="D1537" t="str" cm="1">
        <f t="array" ref="D1537">IFERROR(INDEX($F$3:$R$7,MATCH($G1537,$F$4:$F$7,0),MATCH($H1537,$F$3:$R$3,0)+1),"")</f>
        <v/>
      </c>
      <c r="E1537" t="str">
        <f>IFERROR(IF('SUIVI VENTES 403e'!$A1523&lt;&gt;"",ROUND((($C1537/1.2)-$D1537),2),""),"")</f>
        <v/>
      </c>
      <c r="F1537" t="str">
        <f>IFERROR(IF('SUIVI VENTES 403e'!$A1523&lt;&gt;"",ROUND($E1537*$A1537,2),""),"")</f>
        <v/>
      </c>
      <c r="G1537">
        <f>IFERROR(IF('SUIVI VENTES 403e'!$A1523&lt;&gt;"",YEAR('SUIVI VENTES 403e'!$G1523),""),"")</f>
        <v>2022</v>
      </c>
      <c r="H1537">
        <f>IFERROR(IF('SUIVI VENTES 403e'!$A1523&lt;&gt;"",MONTH('SUIVI VENTES 403e'!$G1523),""),"")</f>
        <v>12</v>
      </c>
    </row>
    <row r="1538" spans="1:8" x14ac:dyDescent="0.25">
      <c r="A1538">
        <f>IFERROR('SUIVI VENTES 403e'!B1524*(INDEX(traitement!$A$2:$B$10,MATCH('SUIVI VENTES 403e'!$H1524,traitement!$A$2:$A$10,0),2)),"")</f>
        <v>1.4999999999999999E-2</v>
      </c>
      <c r="B1538">
        <f>IFERROR('SUIVI VENTES 403e'!F1524,"")</f>
        <v>0</v>
      </c>
      <c r="C1538">
        <f>IFERROR(IF('SUIVI VENTES 403e'!$A1524&lt;&gt;"",ROUND($B1538/$A1538,2),""),"")</f>
        <v>0</v>
      </c>
      <c r="D1538" t="str" cm="1">
        <f t="array" ref="D1538">IFERROR(INDEX($F$3:$R$7,MATCH($G1538,$F$4:$F$7,0),MATCH($H1538,$F$3:$R$3,0)+1),"")</f>
        <v/>
      </c>
      <c r="E1538" t="str">
        <f>IFERROR(IF('SUIVI VENTES 403e'!$A1524&lt;&gt;"",ROUND((($C1538/1.2)-$D1538),2),""),"")</f>
        <v/>
      </c>
      <c r="F1538" t="str">
        <f>IFERROR(IF('SUIVI VENTES 403e'!$A1524&lt;&gt;"",ROUND($E1538*$A1538,2),""),"")</f>
        <v/>
      </c>
      <c r="G1538">
        <f>IFERROR(IF('SUIVI VENTES 403e'!$A1524&lt;&gt;"",YEAR('SUIVI VENTES 403e'!$G1524),""),"")</f>
        <v>2022</v>
      </c>
      <c r="H1538">
        <f>IFERROR(IF('SUIVI VENTES 403e'!$A1524&lt;&gt;"",MONTH('SUIVI VENTES 403e'!$G1524),""),"")</f>
        <v>12</v>
      </c>
    </row>
    <row r="1539" spans="1:8" x14ac:dyDescent="0.25">
      <c r="A1539">
        <f>IFERROR('SUIVI VENTES 403e'!B1525*(INDEX(traitement!$A$2:$B$10,MATCH('SUIVI VENTES 403e'!$H1525,traitement!$A$2:$A$10,0),2)),"")</f>
        <v>3</v>
      </c>
      <c r="B1539">
        <f>IFERROR('SUIVI VENTES 403e'!F1525,"")</f>
        <v>32.5</v>
      </c>
      <c r="C1539">
        <f>IFERROR(IF('SUIVI VENTES 403e'!$A1525&lt;&gt;"",ROUND($B1539/$A1539,2),""),"")</f>
        <v>10.83</v>
      </c>
      <c r="D1539" t="str" cm="1">
        <f t="array" ref="D1539">IFERROR(INDEX($F$3:$R$7,MATCH($G1539,$F$4:$F$7,0),MATCH($H1539,$F$3:$R$3,0)+1),"")</f>
        <v/>
      </c>
      <c r="E1539" t="str">
        <f>IFERROR(IF('SUIVI VENTES 403e'!$A1525&lt;&gt;"",ROUND((($C1539/1.2)-$D1539),2),""),"")</f>
        <v/>
      </c>
      <c r="F1539" t="str">
        <f>IFERROR(IF('SUIVI VENTES 403e'!$A1525&lt;&gt;"",ROUND($E1539*$A1539,2),""),"")</f>
        <v/>
      </c>
      <c r="G1539">
        <f>IFERROR(IF('SUIVI VENTES 403e'!$A1525&lt;&gt;"",YEAR('SUIVI VENTES 403e'!$G1525),""),"")</f>
        <v>2022</v>
      </c>
      <c r="H1539">
        <f>IFERROR(IF('SUIVI VENTES 403e'!$A1525&lt;&gt;"",MONTH('SUIVI VENTES 403e'!$G1525),""),"")</f>
        <v>12</v>
      </c>
    </row>
    <row r="1540" spans="1:8" x14ac:dyDescent="0.25">
      <c r="A1540">
        <f>IFERROR('SUIVI VENTES 403e'!B1526*(INDEX(traitement!$A$2:$B$10,MATCH('SUIVI VENTES 403e'!$H1526,traitement!$A$2:$A$10,0),2)),"")</f>
        <v>4</v>
      </c>
      <c r="B1540">
        <f>IFERROR('SUIVI VENTES 403e'!F1526,"")</f>
        <v>43.33</v>
      </c>
      <c r="C1540">
        <f>IFERROR(IF('SUIVI VENTES 403e'!$A1526&lt;&gt;"",ROUND($B1540/$A1540,2),""),"")</f>
        <v>10.83</v>
      </c>
      <c r="D1540" t="str" cm="1">
        <f t="array" ref="D1540">IFERROR(INDEX($F$3:$R$7,MATCH($G1540,$F$4:$F$7,0),MATCH($H1540,$F$3:$R$3,0)+1),"")</f>
        <v/>
      </c>
      <c r="E1540" t="str">
        <f>IFERROR(IF('SUIVI VENTES 403e'!$A1526&lt;&gt;"",ROUND((($C1540/1.2)-$D1540),2),""),"")</f>
        <v/>
      </c>
      <c r="F1540" t="str">
        <f>IFERROR(IF('SUIVI VENTES 403e'!$A1526&lt;&gt;"",ROUND($E1540*$A1540,2),""),"")</f>
        <v/>
      </c>
      <c r="G1540">
        <f>IFERROR(IF('SUIVI VENTES 403e'!$A1526&lt;&gt;"",YEAR('SUIVI VENTES 403e'!$G1526),""),"")</f>
        <v>2022</v>
      </c>
      <c r="H1540">
        <f>IFERROR(IF('SUIVI VENTES 403e'!$A1526&lt;&gt;"",MONTH('SUIVI VENTES 403e'!$G1526),""),"")</f>
        <v>12</v>
      </c>
    </row>
    <row r="1541" spans="1:8" x14ac:dyDescent="0.25">
      <c r="A1541">
        <f>IFERROR('SUIVI VENTES 403e'!B1527*(INDEX(traitement!$A$2:$B$10,MATCH('SUIVI VENTES 403e'!$H1527,traitement!$A$2:$A$10,0),2)),"")</f>
        <v>5</v>
      </c>
      <c r="B1541">
        <f>IFERROR('SUIVI VENTES 403e'!F1527,"")</f>
        <v>54.17</v>
      </c>
      <c r="C1541">
        <f>IFERROR(IF('SUIVI VENTES 403e'!$A1527&lt;&gt;"",ROUND($B1541/$A1541,2),""),"")</f>
        <v>10.83</v>
      </c>
      <c r="D1541" t="str" cm="1">
        <f t="array" ref="D1541">IFERROR(INDEX($F$3:$R$7,MATCH($G1541,$F$4:$F$7,0),MATCH($H1541,$F$3:$R$3,0)+1),"")</f>
        <v/>
      </c>
      <c r="E1541" t="str">
        <f>IFERROR(IF('SUIVI VENTES 403e'!$A1527&lt;&gt;"",ROUND((($C1541/1.2)-$D1541),2),""),"")</f>
        <v/>
      </c>
      <c r="F1541" t="str">
        <f>IFERROR(IF('SUIVI VENTES 403e'!$A1527&lt;&gt;"",ROUND($E1541*$A1541,2),""),"")</f>
        <v/>
      </c>
      <c r="G1541">
        <f>IFERROR(IF('SUIVI VENTES 403e'!$A1527&lt;&gt;"",YEAR('SUIVI VENTES 403e'!$G1527),""),"")</f>
        <v>2022</v>
      </c>
      <c r="H1541">
        <f>IFERROR(IF('SUIVI VENTES 403e'!$A1527&lt;&gt;"",MONTH('SUIVI VENTES 403e'!$G1527),""),"")</f>
        <v>12</v>
      </c>
    </row>
    <row r="1542" spans="1:8" x14ac:dyDescent="0.25">
      <c r="A1542">
        <f>IFERROR('SUIVI VENTES 403e'!B1528*(INDEX(traitement!$A$2:$B$10,MATCH('SUIVI VENTES 403e'!$H1528,traitement!$A$2:$A$10,0),2)),"")</f>
        <v>1</v>
      </c>
      <c r="B1542">
        <f>IFERROR('SUIVI VENTES 403e'!F1528,"")</f>
        <v>0</v>
      </c>
      <c r="C1542">
        <f>IFERROR(IF('SUIVI VENTES 403e'!$A1528&lt;&gt;"",ROUND($B1542/$A1542,2),""),"")</f>
        <v>0</v>
      </c>
      <c r="D1542" t="str" cm="1">
        <f t="array" ref="D1542">IFERROR(INDEX($F$3:$R$7,MATCH($G1542,$F$4:$F$7,0),MATCH($H1542,$F$3:$R$3,0)+1),"")</f>
        <v/>
      </c>
      <c r="E1542" t="str">
        <f>IFERROR(IF('SUIVI VENTES 403e'!$A1528&lt;&gt;"",ROUND((($C1542/1.2)-$D1542),2),""),"")</f>
        <v/>
      </c>
      <c r="F1542" t="str">
        <f>IFERROR(IF('SUIVI VENTES 403e'!$A1528&lt;&gt;"",ROUND($E1542*$A1542,2),""),"")</f>
        <v/>
      </c>
      <c r="G1542">
        <f>IFERROR(IF('SUIVI VENTES 403e'!$A1528&lt;&gt;"",YEAR('SUIVI VENTES 403e'!$G1528),""),"")</f>
        <v>2022</v>
      </c>
      <c r="H1542">
        <f>IFERROR(IF('SUIVI VENTES 403e'!$A1528&lt;&gt;"",MONTH('SUIVI VENTES 403e'!$G1528),""),"")</f>
        <v>12</v>
      </c>
    </row>
    <row r="1543" spans="1:8" x14ac:dyDescent="0.25">
      <c r="A1543">
        <f>IFERROR('SUIVI VENTES 403e'!B1529*(INDEX(traitement!$A$2:$B$10,MATCH('SUIVI VENTES 403e'!$H1529,traitement!$A$2:$A$10,0),2)),"")</f>
        <v>5</v>
      </c>
      <c r="B1543">
        <f>IFERROR('SUIVI VENTES 403e'!F1529,"")</f>
        <v>52.5</v>
      </c>
      <c r="C1543">
        <f>IFERROR(IF('SUIVI VENTES 403e'!$A1529&lt;&gt;"",ROUND($B1543/$A1543,2),""),"")</f>
        <v>10.5</v>
      </c>
      <c r="D1543" cm="1">
        <f t="array" ref="D1543">IFERROR(INDEX($F$3:$R$7,MATCH($G1543,$F$4:$F$7,0),MATCH($H1543,$F$3:$R$3,0)+1),"")</f>
        <v>4</v>
      </c>
      <c r="E1543">
        <f>IFERROR(IF('SUIVI VENTES 403e'!$A1529&lt;&gt;"",ROUND((($C1543/1.2)-$D1543),2),""),"")</f>
        <v>4.75</v>
      </c>
      <c r="F1543">
        <f>IFERROR(IF('SUIVI VENTES 403e'!$A1529&lt;&gt;"",ROUND($E1543*$A1543,2),""),"")</f>
        <v>23.75</v>
      </c>
      <c r="G1543">
        <f>IFERROR(IF('SUIVI VENTES 403e'!$A1529&lt;&gt;"",YEAR('SUIVI VENTES 403e'!$G1529),""),"")</f>
        <v>2023</v>
      </c>
      <c r="H1543">
        <f>IFERROR(IF('SUIVI VENTES 403e'!$A1529&lt;&gt;"",MONTH('SUIVI VENTES 403e'!$G1529),""),"")</f>
        <v>1</v>
      </c>
    </row>
    <row r="1544" spans="1:8" x14ac:dyDescent="0.25">
      <c r="A1544">
        <f>IFERROR('SUIVI VENTES 403e'!B1530*(INDEX(traitement!$A$2:$B$10,MATCH('SUIVI VENTES 403e'!$H1530,traitement!$A$2:$A$10,0),2)),"")</f>
        <v>8</v>
      </c>
      <c r="B1544">
        <f>IFERROR('SUIVI VENTES 403e'!F1530,"")</f>
        <v>86.67</v>
      </c>
      <c r="C1544">
        <f>IFERROR(IF('SUIVI VENTES 403e'!$A1530&lt;&gt;"",ROUND($B1544/$A1544,2),""),"")</f>
        <v>10.83</v>
      </c>
      <c r="D1544" cm="1">
        <f t="array" ref="D1544">IFERROR(INDEX($F$3:$R$7,MATCH($G1544,$F$4:$F$7,0),MATCH($H1544,$F$3:$R$3,0)+1),"")</f>
        <v>4</v>
      </c>
      <c r="E1544">
        <f>IFERROR(IF('SUIVI VENTES 403e'!$A1530&lt;&gt;"",ROUND((($C1544/1.2)-$D1544),2),""),"")</f>
        <v>5.03</v>
      </c>
      <c r="F1544">
        <f>IFERROR(IF('SUIVI VENTES 403e'!$A1530&lt;&gt;"",ROUND($E1544*$A1544,2),""),"")</f>
        <v>40.24</v>
      </c>
      <c r="G1544">
        <f>IFERROR(IF('SUIVI VENTES 403e'!$A1530&lt;&gt;"",YEAR('SUIVI VENTES 403e'!$G1530),""),"")</f>
        <v>2023</v>
      </c>
      <c r="H1544">
        <f>IFERROR(IF('SUIVI VENTES 403e'!$A1530&lt;&gt;"",MONTH('SUIVI VENTES 403e'!$G1530),""),"")</f>
        <v>1</v>
      </c>
    </row>
    <row r="1545" spans="1:8" x14ac:dyDescent="0.25">
      <c r="A1545">
        <f>IFERROR('SUIVI VENTES 403e'!B1531*(INDEX(traitement!$A$2:$B$10,MATCH('SUIVI VENTES 403e'!$H1531,traitement!$A$2:$A$10,0),2)),"")</f>
        <v>12</v>
      </c>
      <c r="B1545">
        <f>IFERROR('SUIVI VENTES 403e'!F1531,"")</f>
        <v>130</v>
      </c>
      <c r="C1545">
        <f>IFERROR(IF('SUIVI VENTES 403e'!$A1531&lt;&gt;"",ROUND($B1545/$A1545,2),""),"")</f>
        <v>10.83</v>
      </c>
      <c r="D1545" cm="1">
        <f t="array" ref="D1545">IFERROR(INDEX($F$3:$R$7,MATCH($G1545,$F$4:$F$7,0),MATCH($H1545,$F$3:$R$3,0)+1),"")</f>
        <v>4</v>
      </c>
      <c r="E1545">
        <f>IFERROR(IF('SUIVI VENTES 403e'!$A1531&lt;&gt;"",ROUND((($C1545/1.2)-$D1545),2),""),"")</f>
        <v>5.03</v>
      </c>
      <c r="F1545">
        <f>IFERROR(IF('SUIVI VENTES 403e'!$A1531&lt;&gt;"",ROUND($E1545*$A1545,2),""),"")</f>
        <v>60.36</v>
      </c>
      <c r="G1545">
        <f>IFERROR(IF('SUIVI VENTES 403e'!$A1531&lt;&gt;"",YEAR('SUIVI VENTES 403e'!$G1531),""),"")</f>
        <v>2023</v>
      </c>
      <c r="H1545">
        <f>IFERROR(IF('SUIVI VENTES 403e'!$A1531&lt;&gt;"",MONTH('SUIVI VENTES 403e'!$G1531),""),"")</f>
        <v>1</v>
      </c>
    </row>
    <row r="1546" spans="1:8" x14ac:dyDescent="0.25">
      <c r="A1546">
        <f>IFERROR('SUIVI VENTES 403e'!B1532*(INDEX(traitement!$A$2:$B$10,MATCH('SUIVI VENTES 403e'!$H1532,traitement!$A$2:$A$10,0),2)),"")</f>
        <v>12</v>
      </c>
      <c r="B1546">
        <f>IFERROR('SUIVI VENTES 403e'!F1532,"")</f>
        <v>130</v>
      </c>
      <c r="C1546">
        <f>IFERROR(IF('SUIVI VENTES 403e'!$A1532&lt;&gt;"",ROUND($B1546/$A1546,2),""),"")</f>
        <v>10.83</v>
      </c>
      <c r="D1546" cm="1">
        <f t="array" ref="D1546">IFERROR(INDEX($F$3:$R$7,MATCH($G1546,$F$4:$F$7,0),MATCH($H1546,$F$3:$R$3,0)+1),"")</f>
        <v>4</v>
      </c>
      <c r="E1546">
        <f>IFERROR(IF('SUIVI VENTES 403e'!$A1532&lt;&gt;"",ROUND((($C1546/1.2)-$D1546),2),""),"")</f>
        <v>5.03</v>
      </c>
      <c r="F1546">
        <f>IFERROR(IF('SUIVI VENTES 403e'!$A1532&lt;&gt;"",ROUND($E1546*$A1546,2),""),"")</f>
        <v>60.36</v>
      </c>
      <c r="G1546">
        <f>IFERROR(IF('SUIVI VENTES 403e'!$A1532&lt;&gt;"",YEAR('SUIVI VENTES 403e'!$G1532),""),"")</f>
        <v>2023</v>
      </c>
      <c r="H1546">
        <f>IFERROR(IF('SUIVI VENTES 403e'!$A1532&lt;&gt;"",MONTH('SUIVI VENTES 403e'!$G1532),""),"")</f>
        <v>1</v>
      </c>
    </row>
    <row r="1547" spans="1:8" x14ac:dyDescent="0.25">
      <c r="A1547">
        <f>IFERROR('SUIVI VENTES 403e'!B1533*(INDEX(traitement!$A$2:$B$10,MATCH('SUIVI VENTES 403e'!$H1533,traitement!$A$2:$A$10,0),2)),"")</f>
        <v>3</v>
      </c>
      <c r="B1547">
        <f>IFERROR('SUIVI VENTES 403e'!F1533,"")</f>
        <v>32.5</v>
      </c>
      <c r="C1547">
        <f>IFERROR(IF('SUIVI VENTES 403e'!$A1533&lt;&gt;"",ROUND($B1547/$A1547,2),""),"")</f>
        <v>10.83</v>
      </c>
      <c r="D1547" cm="1">
        <f t="array" ref="D1547">IFERROR(INDEX($F$3:$R$7,MATCH($G1547,$F$4:$F$7,0),MATCH($H1547,$F$3:$R$3,0)+1),"")</f>
        <v>4</v>
      </c>
      <c r="E1547">
        <f>IFERROR(IF('SUIVI VENTES 403e'!$A1533&lt;&gt;"",ROUND((($C1547/1.2)-$D1547),2),""),"")</f>
        <v>5.03</v>
      </c>
      <c r="F1547">
        <f>IFERROR(IF('SUIVI VENTES 403e'!$A1533&lt;&gt;"",ROUND($E1547*$A1547,2),""),"")</f>
        <v>15.09</v>
      </c>
      <c r="G1547">
        <f>IFERROR(IF('SUIVI VENTES 403e'!$A1533&lt;&gt;"",YEAR('SUIVI VENTES 403e'!$G1533),""),"")</f>
        <v>2023</v>
      </c>
      <c r="H1547">
        <f>IFERROR(IF('SUIVI VENTES 403e'!$A1533&lt;&gt;"",MONTH('SUIVI VENTES 403e'!$G1533),""),"")</f>
        <v>1</v>
      </c>
    </row>
    <row r="1548" spans="1:8" x14ac:dyDescent="0.25">
      <c r="A1548">
        <f>IFERROR('SUIVI VENTES 403e'!B1534*(INDEX(traitement!$A$2:$B$10,MATCH('SUIVI VENTES 403e'!$H1534,traitement!$A$2:$A$10,0),2)),"")</f>
        <v>12</v>
      </c>
      <c r="B1548">
        <f>IFERROR('SUIVI VENTES 403e'!F1534,"")</f>
        <v>130</v>
      </c>
      <c r="C1548">
        <f>IFERROR(IF('SUIVI VENTES 403e'!$A1534&lt;&gt;"",ROUND($B1548/$A1548,2),""),"")</f>
        <v>10.83</v>
      </c>
      <c r="D1548" cm="1">
        <f t="array" ref="D1548">IFERROR(INDEX($F$3:$R$7,MATCH($G1548,$F$4:$F$7,0),MATCH($H1548,$F$3:$R$3,0)+1),"")</f>
        <v>4</v>
      </c>
      <c r="E1548">
        <f>IFERROR(IF('SUIVI VENTES 403e'!$A1534&lt;&gt;"",ROUND((($C1548/1.2)-$D1548),2),""),"")</f>
        <v>5.03</v>
      </c>
      <c r="F1548">
        <f>IFERROR(IF('SUIVI VENTES 403e'!$A1534&lt;&gt;"",ROUND($E1548*$A1548,2),""),"")</f>
        <v>60.36</v>
      </c>
      <c r="G1548">
        <f>IFERROR(IF('SUIVI VENTES 403e'!$A1534&lt;&gt;"",YEAR('SUIVI VENTES 403e'!$G1534),""),"")</f>
        <v>2023</v>
      </c>
      <c r="H1548">
        <f>IFERROR(IF('SUIVI VENTES 403e'!$A1534&lt;&gt;"",MONTH('SUIVI VENTES 403e'!$G1534),""),"")</f>
        <v>1</v>
      </c>
    </row>
    <row r="1549" spans="1:8" x14ac:dyDescent="0.25">
      <c r="A1549">
        <f>IFERROR('SUIVI VENTES 403e'!B1535*(INDEX(traitement!$A$2:$B$10,MATCH('SUIVI VENTES 403e'!$H1535,traitement!$A$2:$A$10,0),2)),"")</f>
        <v>2</v>
      </c>
      <c r="B1549">
        <f>IFERROR('SUIVI VENTES 403e'!F1535,"")</f>
        <v>21.67</v>
      </c>
      <c r="C1549">
        <f>IFERROR(IF('SUIVI VENTES 403e'!$A1535&lt;&gt;"",ROUND($B1549/$A1549,2),""),"")</f>
        <v>10.84</v>
      </c>
      <c r="D1549" cm="1">
        <f t="array" ref="D1549">IFERROR(INDEX($F$3:$R$7,MATCH($G1549,$F$4:$F$7,0),MATCH($H1549,$F$3:$R$3,0)+1),"")</f>
        <v>4</v>
      </c>
      <c r="E1549">
        <f>IFERROR(IF('SUIVI VENTES 403e'!$A1535&lt;&gt;"",ROUND((($C1549/1.2)-$D1549),2),""),"")</f>
        <v>5.03</v>
      </c>
      <c r="F1549">
        <f>IFERROR(IF('SUIVI VENTES 403e'!$A1535&lt;&gt;"",ROUND($E1549*$A1549,2),""),"")</f>
        <v>10.06</v>
      </c>
      <c r="G1549">
        <f>IFERROR(IF('SUIVI VENTES 403e'!$A1535&lt;&gt;"",YEAR('SUIVI VENTES 403e'!$G1535),""),"")</f>
        <v>2023</v>
      </c>
      <c r="H1549">
        <f>IFERROR(IF('SUIVI VENTES 403e'!$A1535&lt;&gt;"",MONTH('SUIVI VENTES 403e'!$G1535),""),"")</f>
        <v>1</v>
      </c>
    </row>
    <row r="1550" spans="1:8" x14ac:dyDescent="0.25">
      <c r="A1550">
        <f>IFERROR('SUIVI VENTES 403e'!B1536*(INDEX(traitement!$A$2:$B$10,MATCH('SUIVI VENTES 403e'!$H1536,traitement!$A$2:$A$10,0),2)),"")</f>
        <v>2</v>
      </c>
      <c r="B1550">
        <f>IFERROR('SUIVI VENTES 403e'!F1536,"")</f>
        <v>21.67</v>
      </c>
      <c r="C1550">
        <f>IFERROR(IF('SUIVI VENTES 403e'!$A1536&lt;&gt;"",ROUND($B1550/$A1550,2),""),"")</f>
        <v>10.84</v>
      </c>
      <c r="D1550" cm="1">
        <f t="array" ref="D1550">IFERROR(INDEX($F$3:$R$7,MATCH($G1550,$F$4:$F$7,0),MATCH($H1550,$F$3:$R$3,0)+1),"")</f>
        <v>4</v>
      </c>
      <c r="E1550">
        <f>IFERROR(IF('SUIVI VENTES 403e'!$A1536&lt;&gt;"",ROUND((($C1550/1.2)-$D1550),2),""),"")</f>
        <v>5.03</v>
      </c>
      <c r="F1550">
        <f>IFERROR(IF('SUIVI VENTES 403e'!$A1536&lt;&gt;"",ROUND($E1550*$A1550,2),""),"")</f>
        <v>10.06</v>
      </c>
      <c r="G1550">
        <f>IFERROR(IF('SUIVI VENTES 403e'!$A1536&lt;&gt;"",YEAR('SUIVI VENTES 403e'!$G1536),""),"")</f>
        <v>2023</v>
      </c>
      <c r="H1550">
        <f>IFERROR(IF('SUIVI VENTES 403e'!$A1536&lt;&gt;"",MONTH('SUIVI VENTES 403e'!$G1536),""),"")</f>
        <v>1</v>
      </c>
    </row>
    <row r="1551" spans="1:8" x14ac:dyDescent="0.25">
      <c r="A1551">
        <f>IFERROR('SUIVI VENTES 403e'!B1537*(INDEX(traitement!$A$2:$B$10,MATCH('SUIVI VENTES 403e'!$H1537,traitement!$A$2:$A$10,0),2)),"")</f>
        <v>12</v>
      </c>
      <c r="B1551">
        <f>IFERROR('SUIVI VENTES 403e'!F1537,"")</f>
        <v>130</v>
      </c>
      <c r="C1551">
        <f>IFERROR(IF('SUIVI VENTES 403e'!$A1537&lt;&gt;"",ROUND($B1551/$A1551,2),""),"")</f>
        <v>10.83</v>
      </c>
      <c r="D1551" cm="1">
        <f t="array" ref="D1551">IFERROR(INDEX($F$3:$R$7,MATCH($G1551,$F$4:$F$7,0),MATCH($H1551,$F$3:$R$3,0)+1),"")</f>
        <v>4</v>
      </c>
      <c r="E1551">
        <f>IFERROR(IF('SUIVI VENTES 403e'!$A1537&lt;&gt;"",ROUND((($C1551/1.2)-$D1551),2),""),"")</f>
        <v>5.03</v>
      </c>
      <c r="F1551">
        <f>IFERROR(IF('SUIVI VENTES 403e'!$A1537&lt;&gt;"",ROUND($E1551*$A1551,2),""),"")</f>
        <v>60.36</v>
      </c>
      <c r="G1551">
        <f>IFERROR(IF('SUIVI VENTES 403e'!$A1537&lt;&gt;"",YEAR('SUIVI VENTES 403e'!$G1537),""),"")</f>
        <v>2023</v>
      </c>
      <c r="H1551">
        <f>IFERROR(IF('SUIVI VENTES 403e'!$A1537&lt;&gt;"",MONTH('SUIVI VENTES 403e'!$G1537),""),"")</f>
        <v>1</v>
      </c>
    </row>
    <row r="1552" spans="1:8" x14ac:dyDescent="0.25">
      <c r="A1552">
        <f>IFERROR('SUIVI VENTES 403e'!B1538*(INDEX(traitement!$A$2:$B$10,MATCH('SUIVI VENTES 403e'!$H1538,traitement!$A$2:$A$10,0),2)),"")</f>
        <v>6</v>
      </c>
      <c r="B1552">
        <f>IFERROR('SUIVI VENTES 403e'!F1538,"")</f>
        <v>65</v>
      </c>
      <c r="C1552">
        <f>IFERROR(IF('SUIVI VENTES 403e'!$A1538&lt;&gt;"",ROUND($B1552/$A1552,2),""),"")</f>
        <v>10.83</v>
      </c>
      <c r="D1552" cm="1">
        <f t="array" ref="D1552">IFERROR(INDEX($F$3:$R$7,MATCH($G1552,$F$4:$F$7,0),MATCH($H1552,$F$3:$R$3,0)+1),"")</f>
        <v>4</v>
      </c>
      <c r="E1552">
        <f>IFERROR(IF('SUIVI VENTES 403e'!$A1538&lt;&gt;"",ROUND((($C1552/1.2)-$D1552),2),""),"")</f>
        <v>5.03</v>
      </c>
      <c r="F1552">
        <f>IFERROR(IF('SUIVI VENTES 403e'!$A1538&lt;&gt;"",ROUND($E1552*$A1552,2),""),"")</f>
        <v>30.18</v>
      </c>
      <c r="G1552">
        <f>IFERROR(IF('SUIVI VENTES 403e'!$A1538&lt;&gt;"",YEAR('SUIVI VENTES 403e'!$G1538),""),"")</f>
        <v>2023</v>
      </c>
      <c r="H1552">
        <f>IFERROR(IF('SUIVI VENTES 403e'!$A1538&lt;&gt;"",MONTH('SUIVI VENTES 403e'!$G1538),""),"")</f>
        <v>1</v>
      </c>
    </row>
    <row r="1553" spans="1:8" x14ac:dyDescent="0.25">
      <c r="A1553">
        <f>IFERROR('SUIVI VENTES 403e'!B1539*(INDEX(traitement!$A$2:$B$10,MATCH('SUIVI VENTES 403e'!$H1539,traitement!$A$2:$A$10,0),2)),"")</f>
        <v>2</v>
      </c>
      <c r="B1553">
        <f>IFERROR('SUIVI VENTES 403e'!F1539,"")</f>
        <v>21.67</v>
      </c>
      <c r="C1553">
        <f>IFERROR(IF('SUIVI VENTES 403e'!$A1539&lt;&gt;"",ROUND($B1553/$A1553,2),""),"")</f>
        <v>10.84</v>
      </c>
      <c r="D1553" cm="1">
        <f t="array" ref="D1553">IFERROR(INDEX($F$3:$R$7,MATCH($G1553,$F$4:$F$7,0),MATCH($H1553,$F$3:$R$3,0)+1),"")</f>
        <v>4</v>
      </c>
      <c r="E1553">
        <f>IFERROR(IF('SUIVI VENTES 403e'!$A1539&lt;&gt;"",ROUND((($C1553/1.2)-$D1553),2),""),"")</f>
        <v>5.03</v>
      </c>
      <c r="F1553">
        <f>IFERROR(IF('SUIVI VENTES 403e'!$A1539&lt;&gt;"",ROUND($E1553*$A1553,2),""),"")</f>
        <v>10.06</v>
      </c>
      <c r="G1553">
        <f>IFERROR(IF('SUIVI VENTES 403e'!$A1539&lt;&gt;"",YEAR('SUIVI VENTES 403e'!$G1539),""),"")</f>
        <v>2023</v>
      </c>
      <c r="H1553">
        <f>IFERROR(IF('SUIVI VENTES 403e'!$A1539&lt;&gt;"",MONTH('SUIVI VENTES 403e'!$G1539),""),"")</f>
        <v>1</v>
      </c>
    </row>
    <row r="1554" spans="1:8" x14ac:dyDescent="0.25">
      <c r="A1554">
        <f>IFERROR('SUIVI VENTES 403e'!B1540*(INDEX(traitement!$A$2:$B$10,MATCH('SUIVI VENTES 403e'!$H1540,traitement!$A$2:$A$10,0),2)),"")</f>
        <v>6</v>
      </c>
      <c r="B1554">
        <f>IFERROR('SUIVI VENTES 403e'!F1540,"")</f>
        <v>65</v>
      </c>
      <c r="C1554">
        <f>IFERROR(IF('SUIVI VENTES 403e'!$A1540&lt;&gt;"",ROUND($B1554/$A1554,2),""),"")</f>
        <v>10.83</v>
      </c>
      <c r="D1554" cm="1">
        <f t="array" ref="D1554">IFERROR(INDEX($F$3:$R$7,MATCH($G1554,$F$4:$F$7,0),MATCH($H1554,$F$3:$R$3,0)+1),"")</f>
        <v>4</v>
      </c>
      <c r="E1554">
        <f>IFERROR(IF('SUIVI VENTES 403e'!$A1540&lt;&gt;"",ROUND((($C1554/1.2)-$D1554),2),""),"")</f>
        <v>5.03</v>
      </c>
      <c r="F1554">
        <f>IFERROR(IF('SUIVI VENTES 403e'!$A1540&lt;&gt;"",ROUND($E1554*$A1554,2),""),"")</f>
        <v>30.18</v>
      </c>
      <c r="G1554">
        <f>IFERROR(IF('SUIVI VENTES 403e'!$A1540&lt;&gt;"",YEAR('SUIVI VENTES 403e'!$G1540),""),"")</f>
        <v>2023</v>
      </c>
      <c r="H1554">
        <f>IFERROR(IF('SUIVI VENTES 403e'!$A1540&lt;&gt;"",MONTH('SUIVI VENTES 403e'!$G1540),""),"")</f>
        <v>1</v>
      </c>
    </row>
    <row r="1555" spans="1:8" x14ac:dyDescent="0.25">
      <c r="A1555">
        <f>IFERROR('SUIVI VENTES 403e'!B1541*(INDEX(traitement!$A$2:$B$10,MATCH('SUIVI VENTES 403e'!$H1541,traitement!$A$2:$A$10,0),2)),"")</f>
        <v>24</v>
      </c>
      <c r="B1555">
        <f>IFERROR('SUIVI VENTES 403e'!F1541,"")</f>
        <v>260</v>
      </c>
      <c r="C1555">
        <f>IFERROR(IF('SUIVI VENTES 403e'!$A1541&lt;&gt;"",ROUND($B1555/$A1555,2),""),"")</f>
        <v>10.83</v>
      </c>
      <c r="D1555" cm="1">
        <f t="array" ref="D1555">IFERROR(INDEX($F$3:$R$7,MATCH($G1555,$F$4:$F$7,0),MATCH($H1555,$F$3:$R$3,0)+1),"")</f>
        <v>4</v>
      </c>
      <c r="E1555">
        <f>IFERROR(IF('SUIVI VENTES 403e'!$A1541&lt;&gt;"",ROUND((($C1555/1.2)-$D1555),2),""),"")</f>
        <v>5.03</v>
      </c>
      <c r="F1555">
        <f>IFERROR(IF('SUIVI VENTES 403e'!$A1541&lt;&gt;"",ROUND($E1555*$A1555,2),""),"")</f>
        <v>120.72</v>
      </c>
      <c r="G1555">
        <f>IFERROR(IF('SUIVI VENTES 403e'!$A1541&lt;&gt;"",YEAR('SUIVI VENTES 403e'!$G1541),""),"")</f>
        <v>2023</v>
      </c>
      <c r="H1555">
        <f>IFERROR(IF('SUIVI VENTES 403e'!$A1541&lt;&gt;"",MONTH('SUIVI VENTES 403e'!$G1541),""),"")</f>
        <v>1</v>
      </c>
    </row>
    <row r="1556" spans="1:8" x14ac:dyDescent="0.25">
      <c r="A1556">
        <f>IFERROR('SUIVI VENTES 403e'!B1542*(INDEX(traitement!$A$2:$B$10,MATCH('SUIVI VENTES 403e'!$H1542,traitement!$A$2:$A$10,0),2)),"")</f>
        <v>10</v>
      </c>
      <c r="B1556">
        <f>IFERROR('SUIVI VENTES 403e'!F1542,"")</f>
        <v>105</v>
      </c>
      <c r="C1556">
        <f>IFERROR(IF('SUIVI VENTES 403e'!$A1542&lt;&gt;"",ROUND($B1556/$A1556,2),""),"")</f>
        <v>10.5</v>
      </c>
      <c r="D1556" cm="1">
        <f t="array" ref="D1556">IFERROR(INDEX($F$3:$R$7,MATCH($G1556,$F$4:$F$7,0),MATCH($H1556,$F$3:$R$3,0)+1),"")</f>
        <v>4</v>
      </c>
      <c r="E1556">
        <f>IFERROR(IF('SUIVI VENTES 403e'!$A1542&lt;&gt;"",ROUND((($C1556/1.2)-$D1556),2),""),"")</f>
        <v>4.75</v>
      </c>
      <c r="F1556">
        <f>IFERROR(IF('SUIVI VENTES 403e'!$A1542&lt;&gt;"",ROUND($E1556*$A1556,2),""),"")</f>
        <v>47.5</v>
      </c>
      <c r="G1556">
        <f>IFERROR(IF('SUIVI VENTES 403e'!$A1542&lt;&gt;"",YEAR('SUIVI VENTES 403e'!$G1542),""),"")</f>
        <v>2023</v>
      </c>
      <c r="H1556">
        <f>IFERROR(IF('SUIVI VENTES 403e'!$A1542&lt;&gt;"",MONTH('SUIVI VENTES 403e'!$G1542),""),"")</f>
        <v>1</v>
      </c>
    </row>
    <row r="1557" spans="1:8" x14ac:dyDescent="0.25">
      <c r="A1557">
        <f>IFERROR('SUIVI VENTES 403e'!B1543*(INDEX(traitement!$A$2:$B$10,MATCH('SUIVI VENTES 403e'!$H1543,traitement!$A$2:$A$10,0),2)),"")</f>
        <v>1</v>
      </c>
      <c r="B1557">
        <f>IFERROR('SUIVI VENTES 403e'!F1543,"")</f>
        <v>10.83</v>
      </c>
      <c r="C1557">
        <f>IFERROR(IF('SUIVI VENTES 403e'!$A1543&lt;&gt;"",ROUND($B1557/$A1557,2),""),"")</f>
        <v>10.83</v>
      </c>
      <c r="D1557" cm="1">
        <f t="array" ref="D1557">IFERROR(INDEX($F$3:$R$7,MATCH($G1557,$F$4:$F$7,0),MATCH($H1557,$F$3:$R$3,0)+1),"")</f>
        <v>4</v>
      </c>
      <c r="E1557">
        <f>IFERROR(IF('SUIVI VENTES 403e'!$A1543&lt;&gt;"",ROUND((($C1557/1.2)-$D1557),2),""),"")</f>
        <v>5.03</v>
      </c>
      <c r="F1557">
        <f>IFERROR(IF('SUIVI VENTES 403e'!$A1543&lt;&gt;"",ROUND($E1557*$A1557,2),""),"")</f>
        <v>5.03</v>
      </c>
      <c r="G1557">
        <f>IFERROR(IF('SUIVI VENTES 403e'!$A1543&lt;&gt;"",YEAR('SUIVI VENTES 403e'!$G1543),""),"")</f>
        <v>2023</v>
      </c>
      <c r="H1557">
        <f>IFERROR(IF('SUIVI VENTES 403e'!$A1543&lt;&gt;"",MONTH('SUIVI VENTES 403e'!$G1543),""),"")</f>
        <v>1</v>
      </c>
    </row>
    <row r="1558" spans="1:8" x14ac:dyDescent="0.25">
      <c r="A1558">
        <f>IFERROR('SUIVI VENTES 403e'!B1544*(INDEX(traitement!$A$2:$B$10,MATCH('SUIVI VENTES 403e'!$H1544,traitement!$A$2:$A$10,0),2)),"")</f>
        <v>3</v>
      </c>
      <c r="B1558">
        <f>IFERROR('SUIVI VENTES 403e'!F1544,"")</f>
        <v>37.5</v>
      </c>
      <c r="C1558">
        <f>IFERROR(IF('SUIVI VENTES 403e'!$A1544&lt;&gt;"",ROUND($B1558/$A1558,2),""),"")</f>
        <v>12.5</v>
      </c>
      <c r="D1558" cm="1">
        <f t="array" ref="D1558">IFERROR(INDEX($F$3:$R$7,MATCH($G1558,$F$4:$F$7,0),MATCH($H1558,$F$3:$R$3,0)+1),"")</f>
        <v>4</v>
      </c>
      <c r="E1558">
        <f>IFERROR(IF('SUIVI VENTES 403e'!$A1544&lt;&gt;"",ROUND((($C1558/1.2)-$D1558),2),""),"")</f>
        <v>6.42</v>
      </c>
      <c r="F1558">
        <f>IFERROR(IF('SUIVI VENTES 403e'!$A1544&lt;&gt;"",ROUND($E1558*$A1558,2),""),"")</f>
        <v>19.260000000000002</v>
      </c>
      <c r="G1558">
        <f>IFERROR(IF('SUIVI VENTES 403e'!$A1544&lt;&gt;"",YEAR('SUIVI VENTES 403e'!$G1544),""),"")</f>
        <v>2023</v>
      </c>
      <c r="H1558">
        <f>IFERROR(IF('SUIVI VENTES 403e'!$A1544&lt;&gt;"",MONTH('SUIVI VENTES 403e'!$G1544),""),"")</f>
        <v>1</v>
      </c>
    </row>
    <row r="1559" spans="1:8" x14ac:dyDescent="0.25">
      <c r="A1559">
        <f>IFERROR('SUIVI VENTES 403e'!B1545*(INDEX(traitement!$A$2:$B$10,MATCH('SUIVI VENTES 403e'!$H1545,traitement!$A$2:$A$10,0),2)),"")</f>
        <v>4</v>
      </c>
      <c r="B1559">
        <f>IFERROR('SUIVI VENTES 403e'!F1545,"")</f>
        <v>43.33</v>
      </c>
      <c r="C1559">
        <f>IFERROR(IF('SUIVI VENTES 403e'!$A1545&lt;&gt;"",ROUND($B1559/$A1559,2),""),"")</f>
        <v>10.83</v>
      </c>
      <c r="D1559" cm="1">
        <f t="array" ref="D1559">IFERROR(INDEX($F$3:$R$7,MATCH($G1559,$F$4:$F$7,0),MATCH($H1559,$F$3:$R$3,0)+1),"")</f>
        <v>4</v>
      </c>
      <c r="E1559">
        <f>IFERROR(IF('SUIVI VENTES 403e'!$A1545&lt;&gt;"",ROUND((($C1559/1.2)-$D1559),2),""),"")</f>
        <v>5.03</v>
      </c>
      <c r="F1559">
        <f>IFERROR(IF('SUIVI VENTES 403e'!$A1545&lt;&gt;"",ROUND($E1559*$A1559,2),""),"")</f>
        <v>20.12</v>
      </c>
      <c r="G1559">
        <f>IFERROR(IF('SUIVI VENTES 403e'!$A1545&lt;&gt;"",YEAR('SUIVI VENTES 403e'!$G1545),""),"")</f>
        <v>2023</v>
      </c>
      <c r="H1559">
        <f>IFERROR(IF('SUIVI VENTES 403e'!$A1545&lt;&gt;"",MONTH('SUIVI VENTES 403e'!$G1545),""),"")</f>
        <v>1</v>
      </c>
    </row>
    <row r="1560" spans="1:8" x14ac:dyDescent="0.25">
      <c r="A1560">
        <f>IFERROR('SUIVI VENTES 403e'!B1546*(INDEX(traitement!$A$2:$B$10,MATCH('SUIVI VENTES 403e'!$H1546,traitement!$A$2:$A$10,0),2)),"")</f>
        <v>5</v>
      </c>
      <c r="B1560">
        <f>IFERROR('SUIVI VENTES 403e'!F1546,"")</f>
        <v>54.17</v>
      </c>
      <c r="C1560">
        <f>IFERROR(IF('SUIVI VENTES 403e'!$A1546&lt;&gt;"",ROUND($B1560/$A1560,2),""),"")</f>
        <v>10.83</v>
      </c>
      <c r="D1560" cm="1">
        <f t="array" ref="D1560">IFERROR(INDEX($F$3:$R$7,MATCH($G1560,$F$4:$F$7,0),MATCH($H1560,$F$3:$R$3,0)+1),"")</f>
        <v>4</v>
      </c>
      <c r="E1560">
        <f>IFERROR(IF('SUIVI VENTES 403e'!$A1546&lt;&gt;"",ROUND((($C1560/1.2)-$D1560),2),""),"")</f>
        <v>5.03</v>
      </c>
      <c r="F1560">
        <f>IFERROR(IF('SUIVI VENTES 403e'!$A1546&lt;&gt;"",ROUND($E1560*$A1560,2),""),"")</f>
        <v>25.15</v>
      </c>
      <c r="G1560">
        <f>IFERROR(IF('SUIVI VENTES 403e'!$A1546&lt;&gt;"",YEAR('SUIVI VENTES 403e'!$G1546),""),"")</f>
        <v>2023</v>
      </c>
      <c r="H1560">
        <f>IFERROR(IF('SUIVI VENTES 403e'!$A1546&lt;&gt;"",MONTH('SUIVI VENTES 403e'!$G1546),""),"")</f>
        <v>1</v>
      </c>
    </row>
    <row r="1561" spans="1:8" x14ac:dyDescent="0.25">
      <c r="A1561">
        <f>IFERROR('SUIVI VENTES 403e'!B1547*(INDEX(traitement!$A$2:$B$10,MATCH('SUIVI VENTES 403e'!$H1547,traitement!$A$2:$A$10,0),2)),"")</f>
        <v>10</v>
      </c>
      <c r="B1561">
        <f>IFERROR('SUIVI VENTES 403e'!F1547,"")</f>
        <v>105</v>
      </c>
      <c r="C1561">
        <f>IFERROR(IF('SUIVI VENTES 403e'!$A1547&lt;&gt;"",ROUND($B1561/$A1561,2),""),"")</f>
        <v>10.5</v>
      </c>
      <c r="D1561" cm="1">
        <f t="array" ref="D1561">IFERROR(INDEX($F$3:$R$7,MATCH($G1561,$F$4:$F$7,0),MATCH($H1561,$F$3:$R$3,0)+1),"")</f>
        <v>4</v>
      </c>
      <c r="E1561">
        <f>IFERROR(IF('SUIVI VENTES 403e'!$A1547&lt;&gt;"",ROUND((($C1561/1.2)-$D1561),2),""),"")</f>
        <v>4.75</v>
      </c>
      <c r="F1561">
        <f>IFERROR(IF('SUIVI VENTES 403e'!$A1547&lt;&gt;"",ROUND($E1561*$A1561,2),""),"")</f>
        <v>47.5</v>
      </c>
      <c r="G1561">
        <f>IFERROR(IF('SUIVI VENTES 403e'!$A1547&lt;&gt;"",YEAR('SUIVI VENTES 403e'!$G1547),""),"")</f>
        <v>2023</v>
      </c>
      <c r="H1561">
        <f>IFERROR(IF('SUIVI VENTES 403e'!$A1547&lt;&gt;"",MONTH('SUIVI VENTES 403e'!$G1547),""),"")</f>
        <v>1</v>
      </c>
    </row>
    <row r="1562" spans="1:8" x14ac:dyDescent="0.25">
      <c r="A1562">
        <f>IFERROR('SUIVI VENTES 403e'!B1548*(INDEX(traitement!$A$2:$B$10,MATCH('SUIVI VENTES 403e'!$H1548,traitement!$A$2:$A$10,0),2)),"")</f>
        <v>4</v>
      </c>
      <c r="B1562">
        <f>IFERROR('SUIVI VENTES 403e'!F1548,"")</f>
        <v>43.33</v>
      </c>
      <c r="C1562">
        <f>IFERROR(IF('SUIVI VENTES 403e'!$A1548&lt;&gt;"",ROUND($B1562/$A1562,2),""),"")</f>
        <v>10.83</v>
      </c>
      <c r="D1562" cm="1">
        <f t="array" ref="D1562">IFERROR(INDEX($F$3:$R$7,MATCH($G1562,$F$4:$F$7,0),MATCH($H1562,$F$3:$R$3,0)+1),"")</f>
        <v>4</v>
      </c>
      <c r="E1562">
        <f>IFERROR(IF('SUIVI VENTES 403e'!$A1548&lt;&gt;"",ROUND((($C1562/1.2)-$D1562),2),""),"")</f>
        <v>5.03</v>
      </c>
      <c r="F1562">
        <f>IFERROR(IF('SUIVI VENTES 403e'!$A1548&lt;&gt;"",ROUND($E1562*$A1562,2),""),"")</f>
        <v>20.12</v>
      </c>
      <c r="G1562">
        <f>IFERROR(IF('SUIVI VENTES 403e'!$A1548&lt;&gt;"",YEAR('SUIVI VENTES 403e'!$G1548),""),"")</f>
        <v>2023</v>
      </c>
      <c r="H1562">
        <f>IFERROR(IF('SUIVI VENTES 403e'!$A1548&lt;&gt;"",MONTH('SUIVI VENTES 403e'!$G1548),""),"")</f>
        <v>1</v>
      </c>
    </row>
    <row r="1563" spans="1:8" x14ac:dyDescent="0.25">
      <c r="A1563">
        <f>IFERROR('SUIVI VENTES 403e'!B1549*(INDEX(traitement!$A$2:$B$10,MATCH('SUIVI VENTES 403e'!$H1549,traitement!$A$2:$A$10,0),2)),"")</f>
        <v>5</v>
      </c>
      <c r="B1563">
        <f>IFERROR('SUIVI VENTES 403e'!F1549,"")</f>
        <v>54.17</v>
      </c>
      <c r="C1563">
        <f>IFERROR(IF('SUIVI VENTES 403e'!$A1549&lt;&gt;"",ROUND($B1563/$A1563,2),""),"")</f>
        <v>10.83</v>
      </c>
      <c r="D1563" cm="1">
        <f t="array" ref="D1563">IFERROR(INDEX($F$3:$R$7,MATCH($G1563,$F$4:$F$7,0),MATCH($H1563,$F$3:$R$3,0)+1),"")</f>
        <v>4</v>
      </c>
      <c r="E1563">
        <f>IFERROR(IF('SUIVI VENTES 403e'!$A1549&lt;&gt;"",ROUND((($C1563/1.2)-$D1563),2),""),"")</f>
        <v>5.03</v>
      </c>
      <c r="F1563">
        <f>IFERROR(IF('SUIVI VENTES 403e'!$A1549&lt;&gt;"",ROUND($E1563*$A1563,2),""),"")</f>
        <v>25.15</v>
      </c>
      <c r="G1563">
        <f>IFERROR(IF('SUIVI VENTES 403e'!$A1549&lt;&gt;"",YEAR('SUIVI VENTES 403e'!$G1549),""),"")</f>
        <v>2023</v>
      </c>
      <c r="H1563">
        <f>IFERROR(IF('SUIVI VENTES 403e'!$A1549&lt;&gt;"",MONTH('SUIVI VENTES 403e'!$G1549),""),"")</f>
        <v>1</v>
      </c>
    </row>
    <row r="1564" spans="1:8" x14ac:dyDescent="0.25">
      <c r="A1564">
        <f>IFERROR('SUIVI VENTES 403e'!B1550*(INDEX(traitement!$A$2:$B$10,MATCH('SUIVI VENTES 403e'!$H1550,traitement!$A$2:$A$10,0),2)),"")</f>
        <v>12</v>
      </c>
      <c r="B1564">
        <f>IFERROR('SUIVI VENTES 403e'!F1550,"")</f>
        <v>130</v>
      </c>
      <c r="C1564">
        <f>IFERROR(IF('SUIVI VENTES 403e'!$A1550&lt;&gt;"",ROUND($B1564/$A1564,2),""),"")</f>
        <v>10.83</v>
      </c>
      <c r="D1564" cm="1">
        <f t="array" ref="D1564">IFERROR(INDEX($F$3:$R$7,MATCH($G1564,$F$4:$F$7,0),MATCH($H1564,$F$3:$R$3,0)+1),"")</f>
        <v>4</v>
      </c>
      <c r="E1564">
        <f>IFERROR(IF('SUIVI VENTES 403e'!$A1550&lt;&gt;"",ROUND((($C1564/1.2)-$D1564),2),""),"")</f>
        <v>5.03</v>
      </c>
      <c r="F1564">
        <f>IFERROR(IF('SUIVI VENTES 403e'!$A1550&lt;&gt;"",ROUND($E1564*$A1564,2),""),"")</f>
        <v>60.36</v>
      </c>
      <c r="G1564">
        <f>IFERROR(IF('SUIVI VENTES 403e'!$A1550&lt;&gt;"",YEAR('SUIVI VENTES 403e'!$G1550),""),"")</f>
        <v>2023</v>
      </c>
      <c r="H1564">
        <f>IFERROR(IF('SUIVI VENTES 403e'!$A1550&lt;&gt;"",MONTH('SUIVI VENTES 403e'!$G1550),""),"")</f>
        <v>1</v>
      </c>
    </row>
    <row r="1565" spans="1:8" x14ac:dyDescent="0.25">
      <c r="A1565">
        <f>IFERROR('SUIVI VENTES 403e'!B1551*(INDEX(traitement!$A$2:$B$10,MATCH('SUIVI VENTES 403e'!$H1551,traitement!$A$2:$A$10,0),2)),"")</f>
        <v>12</v>
      </c>
      <c r="B1565">
        <f>IFERROR('SUIVI VENTES 403e'!F1551,"")</f>
        <v>130</v>
      </c>
      <c r="C1565">
        <f>IFERROR(IF('SUIVI VENTES 403e'!$A1551&lt;&gt;"",ROUND($B1565/$A1565,2),""),"")</f>
        <v>10.83</v>
      </c>
      <c r="D1565" cm="1">
        <f t="array" ref="D1565">IFERROR(INDEX($F$3:$R$7,MATCH($G1565,$F$4:$F$7,0),MATCH($H1565,$F$3:$R$3,0)+1),"")</f>
        <v>4</v>
      </c>
      <c r="E1565">
        <f>IFERROR(IF('SUIVI VENTES 403e'!$A1551&lt;&gt;"",ROUND((($C1565/1.2)-$D1565),2),""),"")</f>
        <v>5.03</v>
      </c>
      <c r="F1565">
        <f>IFERROR(IF('SUIVI VENTES 403e'!$A1551&lt;&gt;"",ROUND($E1565*$A1565,2),""),"")</f>
        <v>60.36</v>
      </c>
      <c r="G1565">
        <f>IFERROR(IF('SUIVI VENTES 403e'!$A1551&lt;&gt;"",YEAR('SUIVI VENTES 403e'!$G1551),""),"")</f>
        <v>2023</v>
      </c>
      <c r="H1565">
        <f>IFERROR(IF('SUIVI VENTES 403e'!$A1551&lt;&gt;"",MONTH('SUIVI VENTES 403e'!$G1551),""),"")</f>
        <v>1</v>
      </c>
    </row>
    <row r="1566" spans="1:8" x14ac:dyDescent="0.25">
      <c r="A1566">
        <f>IFERROR('SUIVI VENTES 403e'!B1552*(INDEX(traitement!$A$2:$B$10,MATCH('SUIVI VENTES 403e'!$H1552,traitement!$A$2:$A$10,0),2)),"")</f>
        <v>10</v>
      </c>
      <c r="B1566">
        <f>IFERROR('SUIVI VENTES 403e'!F1552,"")</f>
        <v>108.33</v>
      </c>
      <c r="C1566">
        <f>IFERROR(IF('SUIVI VENTES 403e'!$A1552&lt;&gt;"",ROUND($B1566/$A1566,2),""),"")</f>
        <v>10.83</v>
      </c>
      <c r="D1566" cm="1">
        <f t="array" ref="D1566">IFERROR(INDEX($F$3:$R$7,MATCH($G1566,$F$4:$F$7,0),MATCH($H1566,$F$3:$R$3,0)+1),"")</f>
        <v>4</v>
      </c>
      <c r="E1566">
        <f>IFERROR(IF('SUIVI VENTES 403e'!$A1552&lt;&gt;"",ROUND((($C1566/1.2)-$D1566),2),""),"")</f>
        <v>5.03</v>
      </c>
      <c r="F1566">
        <f>IFERROR(IF('SUIVI VENTES 403e'!$A1552&lt;&gt;"",ROUND($E1566*$A1566,2),""),"")</f>
        <v>50.3</v>
      </c>
      <c r="G1566">
        <f>IFERROR(IF('SUIVI VENTES 403e'!$A1552&lt;&gt;"",YEAR('SUIVI VENTES 403e'!$G1552),""),"")</f>
        <v>2023</v>
      </c>
      <c r="H1566">
        <f>IFERROR(IF('SUIVI VENTES 403e'!$A1552&lt;&gt;"",MONTH('SUIVI VENTES 403e'!$G1552),""),"")</f>
        <v>1</v>
      </c>
    </row>
    <row r="1567" spans="1:8" x14ac:dyDescent="0.25">
      <c r="A1567">
        <f>IFERROR('SUIVI VENTES 403e'!B1553*(INDEX(traitement!$A$2:$B$10,MATCH('SUIVI VENTES 403e'!$H1553,traitement!$A$2:$A$10,0),2)),"")</f>
        <v>15</v>
      </c>
      <c r="B1567">
        <f>IFERROR('SUIVI VENTES 403e'!F1553,"")</f>
        <v>162.5</v>
      </c>
      <c r="C1567">
        <f>IFERROR(IF('SUIVI VENTES 403e'!$A1553&lt;&gt;"",ROUND($B1567/$A1567,2),""),"")</f>
        <v>10.83</v>
      </c>
      <c r="D1567" cm="1">
        <f t="array" ref="D1567">IFERROR(INDEX($F$3:$R$7,MATCH($G1567,$F$4:$F$7,0),MATCH($H1567,$F$3:$R$3,0)+1),"")</f>
        <v>4</v>
      </c>
      <c r="E1567">
        <f>IFERROR(IF('SUIVI VENTES 403e'!$A1553&lt;&gt;"",ROUND((($C1567/1.2)-$D1567),2),""),"")</f>
        <v>5.03</v>
      </c>
      <c r="F1567">
        <f>IFERROR(IF('SUIVI VENTES 403e'!$A1553&lt;&gt;"",ROUND($E1567*$A1567,2),""),"")</f>
        <v>75.45</v>
      </c>
      <c r="G1567">
        <f>IFERROR(IF('SUIVI VENTES 403e'!$A1553&lt;&gt;"",YEAR('SUIVI VENTES 403e'!$G1553),""),"")</f>
        <v>2023</v>
      </c>
      <c r="H1567">
        <f>IFERROR(IF('SUIVI VENTES 403e'!$A1553&lt;&gt;"",MONTH('SUIVI VENTES 403e'!$G1553),""),"")</f>
        <v>1</v>
      </c>
    </row>
    <row r="1568" spans="1:8" x14ac:dyDescent="0.25">
      <c r="A1568">
        <f>IFERROR('SUIVI VENTES 403e'!B1554*(INDEX(traitement!$A$2:$B$10,MATCH('SUIVI VENTES 403e'!$H1554,traitement!$A$2:$A$10,0),2)),"")</f>
        <v>1</v>
      </c>
      <c r="B1568">
        <f>IFERROR('SUIVI VENTES 403e'!F1554,"")</f>
        <v>0</v>
      </c>
      <c r="C1568">
        <f>IFERROR(IF('SUIVI VENTES 403e'!$A1554&lt;&gt;"",ROUND($B1568/$A1568,2),""),"")</f>
        <v>0</v>
      </c>
      <c r="D1568" cm="1">
        <f t="array" ref="D1568">IFERROR(INDEX($F$3:$R$7,MATCH($G1568,$F$4:$F$7,0),MATCH($H1568,$F$3:$R$3,0)+1),"")</f>
        <v>4</v>
      </c>
      <c r="E1568">
        <f>IFERROR(IF('SUIVI VENTES 403e'!$A1554&lt;&gt;"",ROUND((($C1568/1.2)-$D1568),2),""),"")</f>
        <v>-4</v>
      </c>
      <c r="F1568">
        <f>IFERROR(IF('SUIVI VENTES 403e'!$A1554&lt;&gt;"",ROUND($E1568*$A1568,2),""),"")</f>
        <v>-4</v>
      </c>
      <c r="G1568">
        <f>IFERROR(IF('SUIVI VENTES 403e'!$A1554&lt;&gt;"",YEAR('SUIVI VENTES 403e'!$G1554),""),"")</f>
        <v>2023</v>
      </c>
      <c r="H1568">
        <f>IFERROR(IF('SUIVI VENTES 403e'!$A1554&lt;&gt;"",MONTH('SUIVI VENTES 403e'!$G1554),""),"")</f>
        <v>1</v>
      </c>
    </row>
    <row r="1569" spans="1:8" x14ac:dyDescent="0.25">
      <c r="A1569">
        <f>IFERROR('SUIVI VENTES 403e'!B1555*(INDEX(traitement!$A$2:$B$10,MATCH('SUIVI VENTES 403e'!$H1555,traitement!$A$2:$A$10,0),2)),"")</f>
        <v>10</v>
      </c>
      <c r="B1569">
        <f>IFERROR('SUIVI VENTES 403e'!F1555,"")</f>
        <v>105</v>
      </c>
      <c r="C1569">
        <f>IFERROR(IF('SUIVI VENTES 403e'!$A1555&lt;&gt;"",ROUND($B1569/$A1569,2),""),"")</f>
        <v>10.5</v>
      </c>
      <c r="D1569" cm="1">
        <f t="array" ref="D1569">IFERROR(INDEX($F$3:$R$7,MATCH($G1569,$F$4:$F$7,0),MATCH($H1569,$F$3:$R$3,0)+1),"")</f>
        <v>4</v>
      </c>
      <c r="E1569">
        <f>IFERROR(IF('SUIVI VENTES 403e'!$A1555&lt;&gt;"",ROUND((($C1569/1.2)-$D1569),2),""),"")</f>
        <v>4.75</v>
      </c>
      <c r="F1569">
        <f>IFERROR(IF('SUIVI VENTES 403e'!$A1555&lt;&gt;"",ROUND($E1569*$A1569,2),""),"")</f>
        <v>47.5</v>
      </c>
      <c r="G1569">
        <f>IFERROR(IF('SUIVI VENTES 403e'!$A1555&lt;&gt;"",YEAR('SUIVI VENTES 403e'!$G1555),""),"")</f>
        <v>2023</v>
      </c>
      <c r="H1569">
        <f>IFERROR(IF('SUIVI VENTES 403e'!$A1555&lt;&gt;"",MONTH('SUIVI VENTES 403e'!$G1555),""),"")</f>
        <v>1</v>
      </c>
    </row>
    <row r="1570" spans="1:8" x14ac:dyDescent="0.25">
      <c r="A1570">
        <f>IFERROR('SUIVI VENTES 403e'!B1556*(INDEX(traitement!$A$2:$B$10,MATCH('SUIVI VENTES 403e'!$H1556,traitement!$A$2:$A$10,0),2)),"")</f>
        <v>10</v>
      </c>
      <c r="B1570">
        <f>IFERROR('SUIVI VENTES 403e'!F1556,"")</f>
        <v>105</v>
      </c>
      <c r="C1570">
        <f>IFERROR(IF('SUIVI VENTES 403e'!$A1556&lt;&gt;"",ROUND($B1570/$A1570,2),""),"")</f>
        <v>10.5</v>
      </c>
      <c r="D1570" cm="1">
        <f t="array" ref="D1570">IFERROR(INDEX($F$3:$R$7,MATCH($G1570,$F$4:$F$7,0),MATCH($H1570,$F$3:$R$3,0)+1),"")</f>
        <v>4</v>
      </c>
      <c r="E1570">
        <f>IFERROR(IF('SUIVI VENTES 403e'!$A1556&lt;&gt;"",ROUND((($C1570/1.2)-$D1570),2),""),"")</f>
        <v>4.75</v>
      </c>
      <c r="F1570">
        <f>IFERROR(IF('SUIVI VENTES 403e'!$A1556&lt;&gt;"",ROUND($E1570*$A1570,2),""),"")</f>
        <v>47.5</v>
      </c>
      <c r="G1570">
        <f>IFERROR(IF('SUIVI VENTES 403e'!$A1556&lt;&gt;"",YEAR('SUIVI VENTES 403e'!$G1556),""),"")</f>
        <v>2023</v>
      </c>
      <c r="H1570">
        <f>IFERROR(IF('SUIVI VENTES 403e'!$A1556&lt;&gt;"",MONTH('SUIVI VENTES 403e'!$G1556),""),"")</f>
        <v>1</v>
      </c>
    </row>
    <row r="1571" spans="1:8" x14ac:dyDescent="0.25">
      <c r="A1571">
        <f>IFERROR('SUIVI VENTES 403e'!B1557*(INDEX(traitement!$A$2:$B$10,MATCH('SUIVI VENTES 403e'!$H1557,traitement!$A$2:$A$10,0),2)),"")</f>
        <v>12</v>
      </c>
      <c r="B1571">
        <f>IFERROR('SUIVI VENTES 403e'!F1557,"")</f>
        <v>130</v>
      </c>
      <c r="C1571">
        <f>IFERROR(IF('SUIVI VENTES 403e'!$A1557&lt;&gt;"",ROUND($B1571/$A1571,2),""),"")</f>
        <v>10.83</v>
      </c>
      <c r="D1571" cm="1">
        <f t="array" ref="D1571">IFERROR(INDEX($F$3:$R$7,MATCH($G1571,$F$4:$F$7,0),MATCH($H1571,$F$3:$R$3,0)+1),"")</f>
        <v>4</v>
      </c>
      <c r="E1571">
        <f>IFERROR(IF('SUIVI VENTES 403e'!$A1557&lt;&gt;"",ROUND((($C1571/1.2)-$D1571),2),""),"")</f>
        <v>5.03</v>
      </c>
      <c r="F1571">
        <f>IFERROR(IF('SUIVI VENTES 403e'!$A1557&lt;&gt;"",ROUND($E1571*$A1571,2),""),"")</f>
        <v>60.36</v>
      </c>
      <c r="G1571">
        <f>IFERROR(IF('SUIVI VENTES 403e'!$A1557&lt;&gt;"",YEAR('SUIVI VENTES 403e'!$G1557),""),"")</f>
        <v>2023</v>
      </c>
      <c r="H1571">
        <f>IFERROR(IF('SUIVI VENTES 403e'!$A1557&lt;&gt;"",MONTH('SUIVI VENTES 403e'!$G1557),""),"")</f>
        <v>1</v>
      </c>
    </row>
    <row r="1572" spans="1:8" x14ac:dyDescent="0.25">
      <c r="A1572">
        <f>IFERROR('SUIVI VENTES 403e'!B1558*(INDEX(traitement!$A$2:$B$10,MATCH('SUIVI VENTES 403e'!$H1558,traitement!$A$2:$A$10,0),2)),"")</f>
        <v>12</v>
      </c>
      <c r="B1572">
        <f>IFERROR('SUIVI VENTES 403e'!F1558,"")</f>
        <v>130</v>
      </c>
      <c r="C1572">
        <f>IFERROR(IF('SUIVI VENTES 403e'!$A1558&lt;&gt;"",ROUND($B1572/$A1572,2),""),"")</f>
        <v>10.83</v>
      </c>
      <c r="D1572" cm="1">
        <f t="array" ref="D1572">IFERROR(INDEX($F$3:$R$7,MATCH($G1572,$F$4:$F$7,0),MATCH($H1572,$F$3:$R$3,0)+1),"")</f>
        <v>4</v>
      </c>
      <c r="E1572">
        <f>IFERROR(IF('SUIVI VENTES 403e'!$A1558&lt;&gt;"",ROUND((($C1572/1.2)-$D1572),2),""),"")</f>
        <v>5.03</v>
      </c>
      <c r="F1572">
        <f>IFERROR(IF('SUIVI VENTES 403e'!$A1558&lt;&gt;"",ROUND($E1572*$A1572,2),""),"")</f>
        <v>60.36</v>
      </c>
      <c r="G1572">
        <f>IFERROR(IF('SUIVI VENTES 403e'!$A1558&lt;&gt;"",YEAR('SUIVI VENTES 403e'!$G1558),""),"")</f>
        <v>2023</v>
      </c>
      <c r="H1572">
        <f>IFERROR(IF('SUIVI VENTES 403e'!$A1558&lt;&gt;"",MONTH('SUIVI VENTES 403e'!$G1558),""),"")</f>
        <v>1</v>
      </c>
    </row>
    <row r="1573" spans="1:8" x14ac:dyDescent="0.25">
      <c r="A1573">
        <f>IFERROR('SUIVI VENTES 403e'!B1559*(INDEX(traitement!$A$2:$B$10,MATCH('SUIVI VENTES 403e'!$H1559,traitement!$A$2:$A$10,0),2)),"")</f>
        <v>5</v>
      </c>
      <c r="B1573">
        <f>IFERROR('SUIVI VENTES 403e'!F1559,"")</f>
        <v>54.17</v>
      </c>
      <c r="C1573">
        <f>IFERROR(IF('SUIVI VENTES 403e'!$A1559&lt;&gt;"",ROUND($B1573/$A1573,2),""),"")</f>
        <v>10.83</v>
      </c>
      <c r="D1573" cm="1">
        <f t="array" ref="D1573">IFERROR(INDEX($F$3:$R$7,MATCH($G1573,$F$4:$F$7,0),MATCH($H1573,$F$3:$R$3,0)+1),"")</f>
        <v>4</v>
      </c>
      <c r="E1573">
        <f>IFERROR(IF('SUIVI VENTES 403e'!$A1559&lt;&gt;"",ROUND((($C1573/1.2)-$D1573),2),""),"")</f>
        <v>5.03</v>
      </c>
      <c r="F1573">
        <f>IFERROR(IF('SUIVI VENTES 403e'!$A1559&lt;&gt;"",ROUND($E1573*$A1573,2),""),"")</f>
        <v>25.15</v>
      </c>
      <c r="G1573">
        <f>IFERROR(IF('SUIVI VENTES 403e'!$A1559&lt;&gt;"",YEAR('SUIVI VENTES 403e'!$G1559),""),"")</f>
        <v>2023</v>
      </c>
      <c r="H1573">
        <f>IFERROR(IF('SUIVI VENTES 403e'!$A1559&lt;&gt;"",MONTH('SUIVI VENTES 403e'!$G1559),""),"")</f>
        <v>1</v>
      </c>
    </row>
    <row r="1574" spans="1:8" x14ac:dyDescent="0.25">
      <c r="A1574">
        <f>IFERROR('SUIVI VENTES 403e'!B1560*(INDEX(traitement!$A$2:$B$10,MATCH('SUIVI VENTES 403e'!$H1560,traitement!$A$2:$A$10,0),2)),"")</f>
        <v>4</v>
      </c>
      <c r="B1574">
        <f>IFERROR('SUIVI VENTES 403e'!F1560,"")</f>
        <v>43.33</v>
      </c>
      <c r="C1574">
        <f>IFERROR(IF('SUIVI VENTES 403e'!$A1560&lt;&gt;"",ROUND($B1574/$A1574,2),""),"")</f>
        <v>10.83</v>
      </c>
      <c r="D1574" cm="1">
        <f t="array" ref="D1574">IFERROR(INDEX($F$3:$R$7,MATCH($G1574,$F$4:$F$7,0),MATCH($H1574,$F$3:$R$3,0)+1),"")</f>
        <v>4</v>
      </c>
      <c r="E1574">
        <f>IFERROR(IF('SUIVI VENTES 403e'!$A1560&lt;&gt;"",ROUND((($C1574/1.2)-$D1574),2),""),"")</f>
        <v>5.03</v>
      </c>
      <c r="F1574">
        <f>IFERROR(IF('SUIVI VENTES 403e'!$A1560&lt;&gt;"",ROUND($E1574*$A1574,2),""),"")</f>
        <v>20.12</v>
      </c>
      <c r="G1574">
        <f>IFERROR(IF('SUIVI VENTES 403e'!$A1560&lt;&gt;"",YEAR('SUIVI VENTES 403e'!$G1560),""),"")</f>
        <v>2023</v>
      </c>
      <c r="H1574">
        <f>IFERROR(IF('SUIVI VENTES 403e'!$A1560&lt;&gt;"",MONTH('SUIVI VENTES 403e'!$G1560),""),"")</f>
        <v>1</v>
      </c>
    </row>
    <row r="1575" spans="1:8" x14ac:dyDescent="0.25">
      <c r="A1575">
        <f>IFERROR('SUIVI VENTES 403e'!B1561*(INDEX(traitement!$A$2:$B$10,MATCH('SUIVI VENTES 403e'!$H1561,traitement!$A$2:$A$10,0),2)),"")</f>
        <v>1</v>
      </c>
      <c r="B1575">
        <f>IFERROR('SUIVI VENTES 403e'!F1561,"")</f>
        <v>10.83</v>
      </c>
      <c r="C1575">
        <f>IFERROR(IF('SUIVI VENTES 403e'!$A1561&lt;&gt;"",ROUND($B1575/$A1575,2),""),"")</f>
        <v>10.83</v>
      </c>
      <c r="D1575" cm="1">
        <f t="array" ref="D1575">IFERROR(INDEX($F$3:$R$7,MATCH($G1575,$F$4:$F$7,0),MATCH($H1575,$F$3:$R$3,0)+1),"")</f>
        <v>4</v>
      </c>
      <c r="E1575">
        <f>IFERROR(IF('SUIVI VENTES 403e'!$A1561&lt;&gt;"",ROUND((($C1575/1.2)-$D1575),2),""),"")</f>
        <v>5.03</v>
      </c>
      <c r="F1575">
        <f>IFERROR(IF('SUIVI VENTES 403e'!$A1561&lt;&gt;"",ROUND($E1575*$A1575,2),""),"")</f>
        <v>5.03</v>
      </c>
      <c r="G1575">
        <f>IFERROR(IF('SUIVI VENTES 403e'!$A1561&lt;&gt;"",YEAR('SUIVI VENTES 403e'!$G1561),""),"")</f>
        <v>2023</v>
      </c>
      <c r="H1575">
        <f>IFERROR(IF('SUIVI VENTES 403e'!$A1561&lt;&gt;"",MONTH('SUIVI VENTES 403e'!$G1561),""),"")</f>
        <v>1</v>
      </c>
    </row>
    <row r="1576" spans="1:8" x14ac:dyDescent="0.25">
      <c r="A1576">
        <f>IFERROR('SUIVI VENTES 403e'!B1562*(INDEX(traitement!$A$2:$B$10,MATCH('SUIVI VENTES 403e'!$H1562,traitement!$A$2:$A$10,0),2)),"")</f>
        <v>1</v>
      </c>
      <c r="B1576">
        <f>IFERROR('SUIVI VENTES 403e'!F1562,"")</f>
        <v>10.83</v>
      </c>
      <c r="C1576">
        <f>IFERROR(IF('SUIVI VENTES 403e'!$A1562&lt;&gt;"",ROUND($B1576/$A1576,2),""),"")</f>
        <v>10.83</v>
      </c>
      <c r="D1576" cm="1">
        <f t="array" ref="D1576">IFERROR(INDEX($F$3:$R$7,MATCH($G1576,$F$4:$F$7,0),MATCH($H1576,$F$3:$R$3,0)+1),"")</f>
        <v>4</v>
      </c>
      <c r="E1576">
        <f>IFERROR(IF('SUIVI VENTES 403e'!$A1562&lt;&gt;"",ROUND((($C1576/1.2)-$D1576),2),""),"")</f>
        <v>5.03</v>
      </c>
      <c r="F1576">
        <f>IFERROR(IF('SUIVI VENTES 403e'!$A1562&lt;&gt;"",ROUND($E1576*$A1576,2),""),"")</f>
        <v>5.03</v>
      </c>
      <c r="G1576">
        <f>IFERROR(IF('SUIVI VENTES 403e'!$A1562&lt;&gt;"",YEAR('SUIVI VENTES 403e'!$G1562),""),"")</f>
        <v>2023</v>
      </c>
      <c r="H1576">
        <f>IFERROR(IF('SUIVI VENTES 403e'!$A1562&lt;&gt;"",MONTH('SUIVI VENTES 403e'!$G1562),""),"")</f>
        <v>1</v>
      </c>
    </row>
    <row r="1577" spans="1:8" x14ac:dyDescent="0.25">
      <c r="A1577">
        <f>IFERROR('SUIVI VENTES 403e'!B1563*(INDEX(traitement!$A$2:$B$10,MATCH('SUIVI VENTES 403e'!$H1563,traitement!$A$2:$A$10,0),2)),"")</f>
        <v>2</v>
      </c>
      <c r="B1577">
        <f>IFERROR('SUIVI VENTES 403e'!F1563,"")</f>
        <v>25</v>
      </c>
      <c r="C1577">
        <f>IFERROR(IF('SUIVI VENTES 403e'!$A1563&lt;&gt;"",ROUND($B1577/$A1577,2),""),"")</f>
        <v>12.5</v>
      </c>
      <c r="D1577" cm="1">
        <f t="array" ref="D1577">IFERROR(INDEX($F$3:$R$7,MATCH($G1577,$F$4:$F$7,0),MATCH($H1577,$F$3:$R$3,0)+1),"")</f>
        <v>4</v>
      </c>
      <c r="E1577">
        <f>IFERROR(IF('SUIVI VENTES 403e'!$A1563&lt;&gt;"",ROUND((($C1577/1.2)-$D1577),2),""),"")</f>
        <v>6.42</v>
      </c>
      <c r="F1577">
        <f>IFERROR(IF('SUIVI VENTES 403e'!$A1563&lt;&gt;"",ROUND($E1577*$A1577,2),""),"")</f>
        <v>12.84</v>
      </c>
      <c r="G1577">
        <f>IFERROR(IF('SUIVI VENTES 403e'!$A1563&lt;&gt;"",YEAR('SUIVI VENTES 403e'!$G1563),""),"")</f>
        <v>2023</v>
      </c>
      <c r="H1577">
        <f>IFERROR(IF('SUIVI VENTES 403e'!$A1563&lt;&gt;"",MONTH('SUIVI VENTES 403e'!$G1563),""),"")</f>
        <v>1</v>
      </c>
    </row>
    <row r="1578" spans="1:8" x14ac:dyDescent="0.25">
      <c r="A1578">
        <f>IFERROR('SUIVI VENTES 403e'!B1564*(INDEX(traitement!$A$2:$B$10,MATCH('SUIVI VENTES 403e'!$H1564,traitement!$A$2:$A$10,0),2)),"")</f>
        <v>12</v>
      </c>
      <c r="B1578">
        <f>IFERROR('SUIVI VENTES 403e'!F1564,"")</f>
        <v>130</v>
      </c>
      <c r="C1578">
        <f>IFERROR(IF('SUIVI VENTES 403e'!$A1564&lt;&gt;"",ROUND($B1578/$A1578,2),""),"")</f>
        <v>10.83</v>
      </c>
      <c r="D1578" cm="1">
        <f t="array" ref="D1578">IFERROR(INDEX($F$3:$R$7,MATCH($G1578,$F$4:$F$7,0),MATCH($H1578,$F$3:$R$3,0)+1),"")</f>
        <v>4</v>
      </c>
      <c r="E1578">
        <f>IFERROR(IF('SUIVI VENTES 403e'!$A1564&lt;&gt;"",ROUND((($C1578/1.2)-$D1578),2),""),"")</f>
        <v>5.03</v>
      </c>
      <c r="F1578">
        <f>IFERROR(IF('SUIVI VENTES 403e'!$A1564&lt;&gt;"",ROUND($E1578*$A1578,2),""),"")</f>
        <v>60.36</v>
      </c>
      <c r="G1578">
        <f>IFERROR(IF('SUIVI VENTES 403e'!$A1564&lt;&gt;"",YEAR('SUIVI VENTES 403e'!$G1564),""),"")</f>
        <v>2023</v>
      </c>
      <c r="H1578">
        <f>IFERROR(IF('SUIVI VENTES 403e'!$A1564&lt;&gt;"",MONTH('SUIVI VENTES 403e'!$G1564),""),"")</f>
        <v>1</v>
      </c>
    </row>
    <row r="1579" spans="1:8" x14ac:dyDescent="0.25">
      <c r="A1579">
        <f>IFERROR('SUIVI VENTES 403e'!B1565*(INDEX(traitement!$A$2:$B$10,MATCH('SUIVI VENTES 403e'!$H1565,traitement!$A$2:$A$10,0),2)),"")</f>
        <v>5</v>
      </c>
      <c r="B1579">
        <f>IFERROR('SUIVI VENTES 403e'!F1565,"")</f>
        <v>52.5</v>
      </c>
      <c r="C1579">
        <f>IFERROR(IF('SUIVI VENTES 403e'!$A1565&lt;&gt;"",ROUND($B1579/$A1579,2),""),"")</f>
        <v>10.5</v>
      </c>
      <c r="D1579" cm="1">
        <f t="array" ref="D1579">IFERROR(INDEX($F$3:$R$7,MATCH($G1579,$F$4:$F$7,0),MATCH($H1579,$F$3:$R$3,0)+1),"")</f>
        <v>4</v>
      </c>
      <c r="E1579">
        <f>IFERROR(IF('SUIVI VENTES 403e'!$A1565&lt;&gt;"",ROUND((($C1579/1.2)-$D1579),2),""),"")</f>
        <v>4.75</v>
      </c>
      <c r="F1579">
        <f>IFERROR(IF('SUIVI VENTES 403e'!$A1565&lt;&gt;"",ROUND($E1579*$A1579,2),""),"")</f>
        <v>23.75</v>
      </c>
      <c r="G1579">
        <f>IFERROR(IF('SUIVI VENTES 403e'!$A1565&lt;&gt;"",YEAR('SUIVI VENTES 403e'!$G1565),""),"")</f>
        <v>2023</v>
      </c>
      <c r="H1579">
        <f>IFERROR(IF('SUIVI VENTES 403e'!$A1565&lt;&gt;"",MONTH('SUIVI VENTES 403e'!$G1565),""),"")</f>
        <v>1</v>
      </c>
    </row>
    <row r="1580" spans="1:8" x14ac:dyDescent="0.25">
      <c r="A1580">
        <f>IFERROR('SUIVI VENTES 403e'!B1566*(INDEX(traitement!$A$2:$B$10,MATCH('SUIVI VENTES 403e'!$H1566,traitement!$A$2:$A$10,0),2)),"")</f>
        <v>10</v>
      </c>
      <c r="B1580">
        <f>IFERROR('SUIVI VENTES 403e'!F1566,"")</f>
        <v>108.33</v>
      </c>
      <c r="C1580">
        <f>IFERROR(IF('SUIVI VENTES 403e'!$A1566&lt;&gt;"",ROUND($B1580/$A1580,2),""),"")</f>
        <v>10.83</v>
      </c>
      <c r="D1580" cm="1">
        <f t="array" ref="D1580">IFERROR(INDEX($F$3:$R$7,MATCH($G1580,$F$4:$F$7,0),MATCH($H1580,$F$3:$R$3,0)+1),"")</f>
        <v>4</v>
      </c>
      <c r="E1580">
        <f>IFERROR(IF('SUIVI VENTES 403e'!$A1566&lt;&gt;"",ROUND((($C1580/1.2)-$D1580),2),""),"")</f>
        <v>5.03</v>
      </c>
      <c r="F1580">
        <f>IFERROR(IF('SUIVI VENTES 403e'!$A1566&lt;&gt;"",ROUND($E1580*$A1580,2),""),"")</f>
        <v>50.3</v>
      </c>
      <c r="G1580">
        <f>IFERROR(IF('SUIVI VENTES 403e'!$A1566&lt;&gt;"",YEAR('SUIVI VENTES 403e'!$G1566),""),"")</f>
        <v>2023</v>
      </c>
      <c r="H1580">
        <f>IFERROR(IF('SUIVI VENTES 403e'!$A1566&lt;&gt;"",MONTH('SUIVI VENTES 403e'!$G1566),""),"")</f>
        <v>1</v>
      </c>
    </row>
    <row r="1581" spans="1:8" x14ac:dyDescent="0.25">
      <c r="A1581">
        <f>IFERROR('SUIVI VENTES 403e'!B1567*(INDEX(traitement!$A$2:$B$10,MATCH('SUIVI VENTES 403e'!$H1567,traitement!$A$2:$A$10,0),2)),"")</f>
        <v>10</v>
      </c>
      <c r="B1581">
        <f>IFERROR('SUIVI VENTES 403e'!F1567,"")</f>
        <v>108.33</v>
      </c>
      <c r="C1581">
        <f>IFERROR(IF('SUIVI VENTES 403e'!$A1567&lt;&gt;"",ROUND($B1581/$A1581,2),""),"")</f>
        <v>10.83</v>
      </c>
      <c r="D1581" cm="1">
        <f t="array" ref="D1581">IFERROR(INDEX($F$3:$R$7,MATCH($G1581,$F$4:$F$7,0),MATCH($H1581,$F$3:$R$3,0)+1),"")</f>
        <v>4</v>
      </c>
      <c r="E1581">
        <f>IFERROR(IF('SUIVI VENTES 403e'!$A1567&lt;&gt;"",ROUND((($C1581/1.2)-$D1581),2),""),"")</f>
        <v>5.03</v>
      </c>
      <c r="F1581">
        <f>IFERROR(IF('SUIVI VENTES 403e'!$A1567&lt;&gt;"",ROUND($E1581*$A1581,2),""),"")</f>
        <v>50.3</v>
      </c>
      <c r="G1581">
        <f>IFERROR(IF('SUIVI VENTES 403e'!$A1567&lt;&gt;"",YEAR('SUIVI VENTES 403e'!$G1567),""),"")</f>
        <v>2023</v>
      </c>
      <c r="H1581">
        <f>IFERROR(IF('SUIVI VENTES 403e'!$A1567&lt;&gt;"",MONTH('SUIVI VENTES 403e'!$G1567),""),"")</f>
        <v>1</v>
      </c>
    </row>
    <row r="1582" spans="1:8" x14ac:dyDescent="0.25">
      <c r="A1582">
        <f>IFERROR('SUIVI VENTES 403e'!B1568*(INDEX(traitement!$A$2:$B$10,MATCH('SUIVI VENTES 403e'!$H1568,traitement!$A$2:$A$10,0),2)),"")</f>
        <v>6</v>
      </c>
      <c r="B1582">
        <f>IFERROR('SUIVI VENTES 403e'!F1568,"")</f>
        <v>65</v>
      </c>
      <c r="C1582">
        <f>IFERROR(IF('SUIVI VENTES 403e'!$A1568&lt;&gt;"",ROUND($B1582/$A1582,2),""),"")</f>
        <v>10.83</v>
      </c>
      <c r="D1582" cm="1">
        <f t="array" ref="D1582">IFERROR(INDEX($F$3:$R$7,MATCH($G1582,$F$4:$F$7,0),MATCH($H1582,$F$3:$R$3,0)+1),"")</f>
        <v>4</v>
      </c>
      <c r="E1582">
        <f>IFERROR(IF('SUIVI VENTES 403e'!$A1568&lt;&gt;"",ROUND((($C1582/1.2)-$D1582),2),""),"")</f>
        <v>5.03</v>
      </c>
      <c r="F1582">
        <f>IFERROR(IF('SUIVI VENTES 403e'!$A1568&lt;&gt;"",ROUND($E1582*$A1582,2),""),"")</f>
        <v>30.18</v>
      </c>
      <c r="G1582">
        <f>IFERROR(IF('SUIVI VENTES 403e'!$A1568&lt;&gt;"",YEAR('SUIVI VENTES 403e'!$G1568),""),"")</f>
        <v>2023</v>
      </c>
      <c r="H1582">
        <f>IFERROR(IF('SUIVI VENTES 403e'!$A1568&lt;&gt;"",MONTH('SUIVI VENTES 403e'!$G1568),""),"")</f>
        <v>1</v>
      </c>
    </row>
    <row r="1583" spans="1:8" x14ac:dyDescent="0.25">
      <c r="A1583">
        <f>IFERROR('SUIVI VENTES 403e'!B1569*(INDEX(traitement!$A$2:$B$10,MATCH('SUIVI VENTES 403e'!$H1569,traitement!$A$2:$A$10,0),2)),"")</f>
        <v>10</v>
      </c>
      <c r="B1583">
        <f>IFERROR('SUIVI VENTES 403e'!F1569,"")</f>
        <v>108.33</v>
      </c>
      <c r="C1583">
        <f>IFERROR(IF('SUIVI VENTES 403e'!$A1569&lt;&gt;"",ROUND($B1583/$A1583,2),""),"")</f>
        <v>10.83</v>
      </c>
      <c r="D1583" cm="1">
        <f t="array" ref="D1583">IFERROR(INDEX($F$3:$R$7,MATCH($G1583,$F$4:$F$7,0),MATCH($H1583,$F$3:$R$3,0)+1),"")</f>
        <v>4</v>
      </c>
      <c r="E1583">
        <f>IFERROR(IF('SUIVI VENTES 403e'!$A1569&lt;&gt;"",ROUND((($C1583/1.2)-$D1583),2),""),"")</f>
        <v>5.03</v>
      </c>
      <c r="F1583">
        <f>IFERROR(IF('SUIVI VENTES 403e'!$A1569&lt;&gt;"",ROUND($E1583*$A1583,2),""),"")</f>
        <v>50.3</v>
      </c>
      <c r="G1583">
        <f>IFERROR(IF('SUIVI VENTES 403e'!$A1569&lt;&gt;"",YEAR('SUIVI VENTES 403e'!$G1569),""),"")</f>
        <v>2023</v>
      </c>
      <c r="H1583">
        <f>IFERROR(IF('SUIVI VENTES 403e'!$A1569&lt;&gt;"",MONTH('SUIVI VENTES 403e'!$G1569),""),"")</f>
        <v>1</v>
      </c>
    </row>
    <row r="1584" spans="1:8" x14ac:dyDescent="0.25">
      <c r="A1584">
        <f>IFERROR('SUIVI VENTES 403e'!B1570*(INDEX(traitement!$A$2:$B$10,MATCH('SUIVI VENTES 403e'!$H1570,traitement!$A$2:$A$10,0),2)),"")</f>
        <v>4</v>
      </c>
      <c r="B1584">
        <f>IFERROR('SUIVI VENTES 403e'!F1570,"")</f>
        <v>43.33</v>
      </c>
      <c r="C1584">
        <f>IFERROR(IF('SUIVI VENTES 403e'!$A1570&lt;&gt;"",ROUND($B1584/$A1584,2),""),"")</f>
        <v>10.83</v>
      </c>
      <c r="D1584" cm="1">
        <f t="array" ref="D1584">IFERROR(INDEX($F$3:$R$7,MATCH($G1584,$F$4:$F$7,0),MATCH($H1584,$F$3:$R$3,0)+1),"")</f>
        <v>4</v>
      </c>
      <c r="E1584">
        <f>IFERROR(IF('SUIVI VENTES 403e'!$A1570&lt;&gt;"",ROUND((($C1584/1.2)-$D1584),2),""),"")</f>
        <v>5.03</v>
      </c>
      <c r="F1584">
        <f>IFERROR(IF('SUIVI VENTES 403e'!$A1570&lt;&gt;"",ROUND($E1584*$A1584,2),""),"")</f>
        <v>20.12</v>
      </c>
      <c r="G1584">
        <f>IFERROR(IF('SUIVI VENTES 403e'!$A1570&lt;&gt;"",YEAR('SUIVI VENTES 403e'!$G1570),""),"")</f>
        <v>2023</v>
      </c>
      <c r="H1584">
        <f>IFERROR(IF('SUIVI VENTES 403e'!$A1570&lt;&gt;"",MONTH('SUIVI VENTES 403e'!$G1570),""),"")</f>
        <v>1</v>
      </c>
    </row>
    <row r="1585" spans="1:8" x14ac:dyDescent="0.25">
      <c r="A1585">
        <f>IFERROR('SUIVI VENTES 403e'!B1571*(INDEX(traitement!$A$2:$B$10,MATCH('SUIVI VENTES 403e'!$H1571,traitement!$A$2:$A$10,0),2)),"")</f>
        <v>12</v>
      </c>
      <c r="B1585">
        <f>IFERROR('SUIVI VENTES 403e'!F1571,"")</f>
        <v>130</v>
      </c>
      <c r="C1585">
        <f>IFERROR(IF('SUIVI VENTES 403e'!$A1571&lt;&gt;"",ROUND($B1585/$A1585,2),""),"")</f>
        <v>10.83</v>
      </c>
      <c r="D1585" cm="1">
        <f t="array" ref="D1585">IFERROR(INDEX($F$3:$R$7,MATCH($G1585,$F$4:$F$7,0),MATCH($H1585,$F$3:$R$3,0)+1),"")</f>
        <v>4</v>
      </c>
      <c r="E1585">
        <f>IFERROR(IF('SUIVI VENTES 403e'!$A1571&lt;&gt;"",ROUND((($C1585/1.2)-$D1585),2),""),"")</f>
        <v>5.03</v>
      </c>
      <c r="F1585">
        <f>IFERROR(IF('SUIVI VENTES 403e'!$A1571&lt;&gt;"",ROUND($E1585*$A1585,2),""),"")</f>
        <v>60.36</v>
      </c>
      <c r="G1585">
        <f>IFERROR(IF('SUIVI VENTES 403e'!$A1571&lt;&gt;"",YEAR('SUIVI VENTES 403e'!$G1571),""),"")</f>
        <v>2023</v>
      </c>
      <c r="H1585">
        <f>IFERROR(IF('SUIVI VENTES 403e'!$A1571&lt;&gt;"",MONTH('SUIVI VENTES 403e'!$G1571),""),"")</f>
        <v>1</v>
      </c>
    </row>
    <row r="1586" spans="1:8" x14ac:dyDescent="0.25">
      <c r="A1586">
        <f>IFERROR('SUIVI VENTES 403e'!B1572*(INDEX(traitement!$A$2:$B$10,MATCH('SUIVI VENTES 403e'!$H1572,traitement!$A$2:$A$10,0),2)),"")</f>
        <v>5</v>
      </c>
      <c r="B1586">
        <f>IFERROR('SUIVI VENTES 403e'!F1572,"")</f>
        <v>52.5</v>
      </c>
      <c r="C1586">
        <f>IFERROR(IF('SUIVI VENTES 403e'!$A1572&lt;&gt;"",ROUND($B1586/$A1586,2),""),"")</f>
        <v>10.5</v>
      </c>
      <c r="D1586" cm="1">
        <f t="array" ref="D1586">IFERROR(INDEX($F$3:$R$7,MATCH($G1586,$F$4:$F$7,0),MATCH($H1586,$F$3:$R$3,0)+1),"")</f>
        <v>4</v>
      </c>
      <c r="E1586">
        <f>IFERROR(IF('SUIVI VENTES 403e'!$A1572&lt;&gt;"",ROUND((($C1586/1.2)-$D1586),2),""),"")</f>
        <v>4.75</v>
      </c>
      <c r="F1586">
        <f>IFERROR(IF('SUIVI VENTES 403e'!$A1572&lt;&gt;"",ROUND($E1586*$A1586,2),""),"")</f>
        <v>23.75</v>
      </c>
      <c r="G1586">
        <f>IFERROR(IF('SUIVI VENTES 403e'!$A1572&lt;&gt;"",YEAR('SUIVI VENTES 403e'!$G1572),""),"")</f>
        <v>2023</v>
      </c>
      <c r="H1586">
        <f>IFERROR(IF('SUIVI VENTES 403e'!$A1572&lt;&gt;"",MONTH('SUIVI VENTES 403e'!$G1572),""),"")</f>
        <v>1</v>
      </c>
    </row>
    <row r="1587" spans="1:8" x14ac:dyDescent="0.25">
      <c r="A1587">
        <f>IFERROR('SUIVI VENTES 403e'!B1573*(INDEX(traitement!$A$2:$B$10,MATCH('SUIVI VENTES 403e'!$H1573,traitement!$A$2:$A$10,0),2)),"")</f>
        <v>1.5</v>
      </c>
      <c r="B1587">
        <f>IFERROR('SUIVI VENTES 403e'!F1573,"")</f>
        <v>18.75</v>
      </c>
      <c r="C1587">
        <f>IFERROR(IF('SUIVI VENTES 403e'!$A1573&lt;&gt;"",ROUND($B1587/$A1587,2),""),"")</f>
        <v>12.5</v>
      </c>
      <c r="D1587" cm="1">
        <f t="array" ref="D1587">IFERROR(INDEX($F$3:$R$7,MATCH($G1587,$F$4:$F$7,0),MATCH($H1587,$F$3:$R$3,0)+1),"")</f>
        <v>4</v>
      </c>
      <c r="E1587">
        <f>IFERROR(IF('SUIVI VENTES 403e'!$A1573&lt;&gt;"",ROUND((($C1587/1.2)-$D1587),2),""),"")</f>
        <v>6.42</v>
      </c>
      <c r="F1587">
        <f>IFERROR(IF('SUIVI VENTES 403e'!$A1573&lt;&gt;"",ROUND($E1587*$A1587,2),""),"")</f>
        <v>9.6300000000000008</v>
      </c>
      <c r="G1587">
        <f>IFERROR(IF('SUIVI VENTES 403e'!$A1573&lt;&gt;"",YEAR('SUIVI VENTES 403e'!$G1573),""),"")</f>
        <v>2023</v>
      </c>
      <c r="H1587">
        <f>IFERROR(IF('SUIVI VENTES 403e'!$A1573&lt;&gt;"",MONTH('SUIVI VENTES 403e'!$G1573),""),"")</f>
        <v>1</v>
      </c>
    </row>
    <row r="1588" spans="1:8" x14ac:dyDescent="0.25">
      <c r="A1588">
        <f>IFERROR('SUIVI VENTES 403e'!B1574*(INDEX(traitement!$A$2:$B$10,MATCH('SUIVI VENTES 403e'!$H1574,traitement!$A$2:$A$10,0),2)),"")</f>
        <v>3.5</v>
      </c>
      <c r="B1588">
        <f>IFERROR('SUIVI VENTES 403e'!F1574,"")</f>
        <v>43.75</v>
      </c>
      <c r="C1588">
        <f>IFERROR(IF('SUIVI VENTES 403e'!$A1574&lt;&gt;"",ROUND($B1588/$A1588,2),""),"")</f>
        <v>12.5</v>
      </c>
      <c r="D1588" cm="1">
        <f t="array" ref="D1588">IFERROR(INDEX($F$3:$R$7,MATCH($G1588,$F$4:$F$7,0),MATCH($H1588,$F$3:$R$3,0)+1),"")</f>
        <v>4</v>
      </c>
      <c r="E1588">
        <f>IFERROR(IF('SUIVI VENTES 403e'!$A1574&lt;&gt;"",ROUND((($C1588/1.2)-$D1588),2),""),"")</f>
        <v>6.42</v>
      </c>
      <c r="F1588">
        <f>IFERROR(IF('SUIVI VENTES 403e'!$A1574&lt;&gt;"",ROUND($E1588*$A1588,2),""),"")</f>
        <v>22.47</v>
      </c>
      <c r="G1588">
        <f>IFERROR(IF('SUIVI VENTES 403e'!$A1574&lt;&gt;"",YEAR('SUIVI VENTES 403e'!$G1574),""),"")</f>
        <v>2023</v>
      </c>
      <c r="H1588">
        <f>IFERROR(IF('SUIVI VENTES 403e'!$A1574&lt;&gt;"",MONTH('SUIVI VENTES 403e'!$G1574),""),"")</f>
        <v>1</v>
      </c>
    </row>
    <row r="1589" spans="1:8" x14ac:dyDescent="0.25">
      <c r="A1589">
        <f>IFERROR('SUIVI VENTES 403e'!B1575*(INDEX(traitement!$A$2:$B$10,MATCH('SUIVI VENTES 403e'!$H1575,traitement!$A$2:$A$10,0),2)),"")</f>
        <v>2</v>
      </c>
      <c r="B1589">
        <f>IFERROR('SUIVI VENTES 403e'!F1575,"")</f>
        <v>25</v>
      </c>
      <c r="C1589">
        <f>IFERROR(IF('SUIVI VENTES 403e'!$A1575&lt;&gt;"",ROUND($B1589/$A1589,2),""),"")</f>
        <v>12.5</v>
      </c>
      <c r="D1589" cm="1">
        <f t="array" ref="D1589">IFERROR(INDEX($F$3:$R$7,MATCH($G1589,$F$4:$F$7,0),MATCH($H1589,$F$3:$R$3,0)+1),"")</f>
        <v>4</v>
      </c>
      <c r="E1589">
        <f>IFERROR(IF('SUIVI VENTES 403e'!$A1575&lt;&gt;"",ROUND((($C1589/1.2)-$D1589),2),""),"")</f>
        <v>6.42</v>
      </c>
      <c r="F1589">
        <f>IFERROR(IF('SUIVI VENTES 403e'!$A1575&lt;&gt;"",ROUND($E1589*$A1589,2),""),"")</f>
        <v>12.84</v>
      </c>
      <c r="G1589">
        <f>IFERROR(IF('SUIVI VENTES 403e'!$A1575&lt;&gt;"",YEAR('SUIVI VENTES 403e'!$G1575),""),"")</f>
        <v>2023</v>
      </c>
      <c r="H1589">
        <f>IFERROR(IF('SUIVI VENTES 403e'!$A1575&lt;&gt;"",MONTH('SUIVI VENTES 403e'!$G1575),""),"")</f>
        <v>1</v>
      </c>
    </row>
    <row r="1590" spans="1:8" x14ac:dyDescent="0.25">
      <c r="A1590">
        <f>IFERROR('SUIVI VENTES 403e'!B1576*(INDEX(traitement!$A$2:$B$10,MATCH('SUIVI VENTES 403e'!$H1576,traitement!$A$2:$A$10,0),2)),"")</f>
        <v>15</v>
      </c>
      <c r="B1590">
        <f>IFERROR('SUIVI VENTES 403e'!F1576,"")</f>
        <v>157.5</v>
      </c>
      <c r="C1590">
        <f>IFERROR(IF('SUIVI VENTES 403e'!$A1576&lt;&gt;"",ROUND($B1590/$A1590,2),""),"")</f>
        <v>10.5</v>
      </c>
      <c r="D1590" cm="1">
        <f t="array" ref="D1590">IFERROR(INDEX($F$3:$R$7,MATCH($G1590,$F$4:$F$7,0),MATCH($H1590,$F$3:$R$3,0)+1),"")</f>
        <v>4</v>
      </c>
      <c r="E1590">
        <f>IFERROR(IF('SUIVI VENTES 403e'!$A1576&lt;&gt;"",ROUND((($C1590/1.2)-$D1590),2),""),"")</f>
        <v>4.75</v>
      </c>
      <c r="F1590">
        <f>IFERROR(IF('SUIVI VENTES 403e'!$A1576&lt;&gt;"",ROUND($E1590*$A1590,2),""),"")</f>
        <v>71.25</v>
      </c>
      <c r="G1590">
        <f>IFERROR(IF('SUIVI VENTES 403e'!$A1576&lt;&gt;"",YEAR('SUIVI VENTES 403e'!$G1576),""),"")</f>
        <v>2023</v>
      </c>
      <c r="H1590">
        <f>IFERROR(IF('SUIVI VENTES 403e'!$A1576&lt;&gt;"",MONTH('SUIVI VENTES 403e'!$G1576),""),"")</f>
        <v>1</v>
      </c>
    </row>
    <row r="1591" spans="1:8" x14ac:dyDescent="0.25">
      <c r="A1591">
        <f>IFERROR('SUIVI VENTES 403e'!B1577*(INDEX(traitement!$A$2:$B$10,MATCH('SUIVI VENTES 403e'!$H1577,traitement!$A$2:$A$10,0),2)),"")</f>
        <v>6</v>
      </c>
      <c r="B1591">
        <f>IFERROR('SUIVI VENTES 403e'!F1577,"")</f>
        <v>65</v>
      </c>
      <c r="C1591">
        <f>IFERROR(IF('SUIVI VENTES 403e'!$A1577&lt;&gt;"",ROUND($B1591/$A1591,2),""),"")</f>
        <v>10.83</v>
      </c>
      <c r="D1591" cm="1">
        <f t="array" ref="D1591">IFERROR(INDEX($F$3:$R$7,MATCH($G1591,$F$4:$F$7,0),MATCH($H1591,$F$3:$R$3,0)+1),"")</f>
        <v>4</v>
      </c>
      <c r="E1591">
        <f>IFERROR(IF('SUIVI VENTES 403e'!$A1577&lt;&gt;"",ROUND((($C1591/1.2)-$D1591),2),""),"")</f>
        <v>5.03</v>
      </c>
      <c r="F1591">
        <f>IFERROR(IF('SUIVI VENTES 403e'!$A1577&lt;&gt;"",ROUND($E1591*$A1591,2),""),"")</f>
        <v>30.18</v>
      </c>
      <c r="G1591">
        <f>IFERROR(IF('SUIVI VENTES 403e'!$A1577&lt;&gt;"",YEAR('SUIVI VENTES 403e'!$G1577),""),"")</f>
        <v>2023</v>
      </c>
      <c r="H1591">
        <f>IFERROR(IF('SUIVI VENTES 403e'!$A1577&lt;&gt;"",MONTH('SUIVI VENTES 403e'!$G1577),""),"")</f>
        <v>1</v>
      </c>
    </row>
    <row r="1592" spans="1:8" x14ac:dyDescent="0.25">
      <c r="A1592">
        <f>IFERROR('SUIVI VENTES 403e'!B1578*(INDEX(traitement!$A$2:$B$10,MATCH('SUIVI VENTES 403e'!$H1578,traitement!$A$2:$A$10,0),2)),"")</f>
        <v>6</v>
      </c>
      <c r="B1592">
        <f>IFERROR('SUIVI VENTES 403e'!F1578,"")</f>
        <v>65</v>
      </c>
      <c r="C1592">
        <f>IFERROR(IF('SUIVI VENTES 403e'!$A1578&lt;&gt;"",ROUND($B1592/$A1592,2),""),"")</f>
        <v>10.83</v>
      </c>
      <c r="D1592" cm="1">
        <f t="array" ref="D1592">IFERROR(INDEX($F$3:$R$7,MATCH($G1592,$F$4:$F$7,0),MATCH($H1592,$F$3:$R$3,0)+1),"")</f>
        <v>4</v>
      </c>
      <c r="E1592">
        <f>IFERROR(IF('SUIVI VENTES 403e'!$A1578&lt;&gt;"",ROUND((($C1592/1.2)-$D1592),2),""),"")</f>
        <v>5.03</v>
      </c>
      <c r="F1592">
        <f>IFERROR(IF('SUIVI VENTES 403e'!$A1578&lt;&gt;"",ROUND($E1592*$A1592,2),""),"")</f>
        <v>30.18</v>
      </c>
      <c r="G1592">
        <f>IFERROR(IF('SUIVI VENTES 403e'!$A1578&lt;&gt;"",YEAR('SUIVI VENTES 403e'!$G1578),""),"")</f>
        <v>2023</v>
      </c>
      <c r="H1592">
        <f>IFERROR(IF('SUIVI VENTES 403e'!$A1578&lt;&gt;"",MONTH('SUIVI VENTES 403e'!$G1578),""),"")</f>
        <v>1</v>
      </c>
    </row>
    <row r="1593" spans="1:8" x14ac:dyDescent="0.25">
      <c r="A1593">
        <f>IFERROR('SUIVI VENTES 403e'!B1579*(INDEX(traitement!$A$2:$B$10,MATCH('SUIVI VENTES 403e'!$H1579,traitement!$A$2:$A$10,0),2)),"")</f>
        <v>5</v>
      </c>
      <c r="B1593">
        <f>IFERROR('SUIVI VENTES 403e'!F1579,"")</f>
        <v>62.5</v>
      </c>
      <c r="C1593">
        <f>IFERROR(IF('SUIVI VENTES 403e'!$A1579&lt;&gt;"",ROUND($B1593/$A1593,2),""),"")</f>
        <v>12.5</v>
      </c>
      <c r="D1593" cm="1">
        <f t="array" ref="D1593">IFERROR(INDEX($F$3:$R$7,MATCH($G1593,$F$4:$F$7,0),MATCH($H1593,$F$3:$R$3,0)+1),"")</f>
        <v>4</v>
      </c>
      <c r="E1593">
        <f>IFERROR(IF('SUIVI VENTES 403e'!$A1579&lt;&gt;"",ROUND((($C1593/1.2)-$D1593),2),""),"")</f>
        <v>6.42</v>
      </c>
      <c r="F1593">
        <f>IFERROR(IF('SUIVI VENTES 403e'!$A1579&lt;&gt;"",ROUND($E1593*$A1593,2),""),"")</f>
        <v>32.1</v>
      </c>
      <c r="G1593">
        <f>IFERROR(IF('SUIVI VENTES 403e'!$A1579&lt;&gt;"",YEAR('SUIVI VENTES 403e'!$G1579),""),"")</f>
        <v>2023</v>
      </c>
      <c r="H1593">
        <f>IFERROR(IF('SUIVI VENTES 403e'!$A1579&lt;&gt;"",MONTH('SUIVI VENTES 403e'!$G1579),""),"")</f>
        <v>1</v>
      </c>
    </row>
    <row r="1594" spans="1:8" x14ac:dyDescent="0.25">
      <c r="A1594">
        <f>IFERROR('SUIVI VENTES 403e'!B1580*(INDEX(traitement!$A$2:$B$10,MATCH('SUIVI VENTES 403e'!$H1580,traitement!$A$2:$A$10,0),2)),"")</f>
        <v>6</v>
      </c>
      <c r="B1594">
        <f>IFERROR('SUIVI VENTES 403e'!F1580,"")</f>
        <v>65</v>
      </c>
      <c r="C1594">
        <f>IFERROR(IF('SUIVI VENTES 403e'!$A1580&lt;&gt;"",ROUND($B1594/$A1594,2),""),"")</f>
        <v>10.83</v>
      </c>
      <c r="D1594" cm="1">
        <f t="array" ref="D1594">IFERROR(INDEX($F$3:$R$7,MATCH($G1594,$F$4:$F$7,0),MATCH($H1594,$F$3:$R$3,0)+1),"")</f>
        <v>4</v>
      </c>
      <c r="E1594">
        <f>IFERROR(IF('SUIVI VENTES 403e'!$A1580&lt;&gt;"",ROUND((($C1594/1.2)-$D1594),2),""),"")</f>
        <v>5.03</v>
      </c>
      <c r="F1594">
        <f>IFERROR(IF('SUIVI VENTES 403e'!$A1580&lt;&gt;"",ROUND($E1594*$A1594,2),""),"")</f>
        <v>30.18</v>
      </c>
      <c r="G1594">
        <f>IFERROR(IF('SUIVI VENTES 403e'!$A1580&lt;&gt;"",YEAR('SUIVI VENTES 403e'!$G1580),""),"")</f>
        <v>2023</v>
      </c>
      <c r="H1594">
        <f>IFERROR(IF('SUIVI VENTES 403e'!$A1580&lt;&gt;"",MONTH('SUIVI VENTES 403e'!$G1580),""),"")</f>
        <v>1</v>
      </c>
    </row>
    <row r="1595" spans="1:8" x14ac:dyDescent="0.25">
      <c r="A1595">
        <f>IFERROR('SUIVI VENTES 403e'!B1581*(INDEX(traitement!$A$2:$B$10,MATCH('SUIVI VENTES 403e'!$H1581,traitement!$A$2:$A$10,0),2)),"")</f>
        <v>15</v>
      </c>
      <c r="B1595">
        <f>IFERROR('SUIVI VENTES 403e'!F1581,"")</f>
        <v>157.5</v>
      </c>
      <c r="C1595">
        <f>IFERROR(IF('SUIVI VENTES 403e'!$A1581&lt;&gt;"",ROUND($B1595/$A1595,2),""),"")</f>
        <v>10.5</v>
      </c>
      <c r="D1595" cm="1">
        <f t="array" ref="D1595">IFERROR(INDEX($F$3:$R$7,MATCH($G1595,$F$4:$F$7,0),MATCH($H1595,$F$3:$R$3,0)+1),"")</f>
        <v>4</v>
      </c>
      <c r="E1595">
        <f>IFERROR(IF('SUIVI VENTES 403e'!$A1581&lt;&gt;"",ROUND((($C1595/1.2)-$D1595),2),""),"")</f>
        <v>4.75</v>
      </c>
      <c r="F1595">
        <f>IFERROR(IF('SUIVI VENTES 403e'!$A1581&lt;&gt;"",ROUND($E1595*$A1595,2),""),"")</f>
        <v>71.25</v>
      </c>
      <c r="G1595">
        <f>IFERROR(IF('SUIVI VENTES 403e'!$A1581&lt;&gt;"",YEAR('SUIVI VENTES 403e'!$G1581),""),"")</f>
        <v>2023</v>
      </c>
      <c r="H1595">
        <f>IFERROR(IF('SUIVI VENTES 403e'!$A1581&lt;&gt;"",MONTH('SUIVI VENTES 403e'!$G1581),""),"")</f>
        <v>1</v>
      </c>
    </row>
    <row r="1596" spans="1:8" x14ac:dyDescent="0.25">
      <c r="A1596">
        <f>IFERROR('SUIVI VENTES 403e'!B1582*(INDEX(traitement!$A$2:$B$10,MATCH('SUIVI VENTES 403e'!$H1582,traitement!$A$2:$A$10,0),2)),"")</f>
        <v>0.5</v>
      </c>
      <c r="B1596">
        <f>IFERROR('SUIVI VENTES 403e'!F1582,"")</f>
        <v>0</v>
      </c>
      <c r="C1596">
        <f>IFERROR(IF('SUIVI VENTES 403e'!$A1582&lt;&gt;"",ROUND($B1596/$A1596,2),""),"")</f>
        <v>0</v>
      </c>
      <c r="D1596" cm="1">
        <f t="array" ref="D1596">IFERROR(INDEX($F$3:$R$7,MATCH($G1596,$F$4:$F$7,0),MATCH($H1596,$F$3:$R$3,0)+1),"")</f>
        <v>4</v>
      </c>
      <c r="E1596">
        <f>IFERROR(IF('SUIVI VENTES 403e'!$A1582&lt;&gt;"",ROUND((($C1596/1.2)-$D1596),2),""),"")</f>
        <v>-4</v>
      </c>
      <c r="F1596">
        <f>IFERROR(IF('SUIVI VENTES 403e'!$A1582&lt;&gt;"",ROUND($E1596*$A1596,2),""),"")</f>
        <v>-2</v>
      </c>
      <c r="G1596">
        <f>IFERROR(IF('SUIVI VENTES 403e'!$A1582&lt;&gt;"",YEAR('SUIVI VENTES 403e'!$G1582),""),"")</f>
        <v>2023</v>
      </c>
      <c r="H1596">
        <f>IFERROR(IF('SUIVI VENTES 403e'!$A1582&lt;&gt;"",MONTH('SUIVI VENTES 403e'!$G1582),""),"")</f>
        <v>1</v>
      </c>
    </row>
    <row r="1597" spans="1:8" x14ac:dyDescent="0.25">
      <c r="A1597">
        <f>IFERROR('SUIVI VENTES 403e'!B1583*(INDEX(traitement!$A$2:$B$10,MATCH('SUIVI VENTES 403e'!$H1583,traitement!$A$2:$A$10,0),2)),"")</f>
        <v>6</v>
      </c>
      <c r="B1597">
        <f>IFERROR('SUIVI VENTES 403e'!F1583,"")</f>
        <v>65</v>
      </c>
      <c r="C1597">
        <f>IFERROR(IF('SUIVI VENTES 403e'!$A1583&lt;&gt;"",ROUND($B1597/$A1597,2),""),"")</f>
        <v>10.83</v>
      </c>
      <c r="D1597" cm="1">
        <f t="array" ref="D1597">IFERROR(INDEX($F$3:$R$7,MATCH($G1597,$F$4:$F$7,0),MATCH($H1597,$F$3:$R$3,0)+1),"")</f>
        <v>4</v>
      </c>
      <c r="E1597">
        <f>IFERROR(IF('SUIVI VENTES 403e'!$A1583&lt;&gt;"",ROUND((($C1597/1.2)-$D1597),2),""),"")</f>
        <v>5.03</v>
      </c>
      <c r="F1597">
        <f>IFERROR(IF('SUIVI VENTES 403e'!$A1583&lt;&gt;"",ROUND($E1597*$A1597,2),""),"")</f>
        <v>30.18</v>
      </c>
      <c r="G1597">
        <f>IFERROR(IF('SUIVI VENTES 403e'!$A1583&lt;&gt;"",YEAR('SUIVI VENTES 403e'!$G1583),""),"")</f>
        <v>2023</v>
      </c>
      <c r="H1597">
        <f>IFERROR(IF('SUIVI VENTES 403e'!$A1583&lt;&gt;"",MONTH('SUIVI VENTES 403e'!$G1583),""),"")</f>
        <v>1</v>
      </c>
    </row>
    <row r="1598" spans="1:8" x14ac:dyDescent="0.25">
      <c r="A1598">
        <f>IFERROR('SUIVI VENTES 403e'!B1584*(INDEX(traitement!$A$2:$B$10,MATCH('SUIVI VENTES 403e'!$H1584,traitement!$A$2:$A$10,0),2)),"")</f>
        <v>6</v>
      </c>
      <c r="B1598">
        <f>IFERROR('SUIVI VENTES 403e'!F1584,"")</f>
        <v>65</v>
      </c>
      <c r="C1598">
        <f>IFERROR(IF('SUIVI VENTES 403e'!$A1584&lt;&gt;"",ROUND($B1598/$A1598,2),""),"")</f>
        <v>10.83</v>
      </c>
      <c r="D1598" cm="1">
        <f t="array" ref="D1598">IFERROR(INDEX($F$3:$R$7,MATCH($G1598,$F$4:$F$7,0),MATCH($H1598,$F$3:$R$3,0)+1),"")</f>
        <v>4</v>
      </c>
      <c r="E1598">
        <f>IFERROR(IF('SUIVI VENTES 403e'!$A1584&lt;&gt;"",ROUND((($C1598/1.2)-$D1598),2),""),"")</f>
        <v>5.03</v>
      </c>
      <c r="F1598">
        <f>IFERROR(IF('SUIVI VENTES 403e'!$A1584&lt;&gt;"",ROUND($E1598*$A1598,2),""),"")</f>
        <v>30.18</v>
      </c>
      <c r="G1598">
        <f>IFERROR(IF('SUIVI VENTES 403e'!$A1584&lt;&gt;"",YEAR('SUIVI VENTES 403e'!$G1584),""),"")</f>
        <v>2023</v>
      </c>
      <c r="H1598">
        <f>IFERROR(IF('SUIVI VENTES 403e'!$A1584&lt;&gt;"",MONTH('SUIVI VENTES 403e'!$G1584),""),"")</f>
        <v>1</v>
      </c>
    </row>
    <row r="1599" spans="1:8" x14ac:dyDescent="0.25">
      <c r="A1599">
        <f>IFERROR('SUIVI VENTES 403e'!B1585*(INDEX(traitement!$A$2:$B$10,MATCH('SUIVI VENTES 403e'!$H1585,traitement!$A$2:$A$10,0),2)),"")</f>
        <v>0.25</v>
      </c>
      <c r="B1599">
        <f>IFERROR('SUIVI VENTES 403e'!F1585,"")</f>
        <v>5.42</v>
      </c>
      <c r="C1599">
        <f>IFERROR(IF('SUIVI VENTES 403e'!$A1585&lt;&gt;"",ROUND($B1599/$A1599,2),""),"")</f>
        <v>21.68</v>
      </c>
      <c r="D1599" cm="1">
        <f t="array" ref="D1599">IFERROR(INDEX($F$3:$R$7,MATCH($G1599,$F$4:$F$7,0),MATCH($H1599,$F$3:$R$3,0)+1),"")</f>
        <v>4</v>
      </c>
      <c r="E1599">
        <f>IFERROR(IF('SUIVI VENTES 403e'!$A1585&lt;&gt;"",ROUND((($C1599/1.2)-$D1599),2),""),"")</f>
        <v>14.07</v>
      </c>
      <c r="F1599">
        <f>IFERROR(IF('SUIVI VENTES 403e'!$A1585&lt;&gt;"",ROUND($E1599*$A1599,2),""),"")</f>
        <v>3.52</v>
      </c>
      <c r="G1599">
        <f>IFERROR(IF('SUIVI VENTES 403e'!$A1585&lt;&gt;"",YEAR('SUIVI VENTES 403e'!$G1585),""),"")</f>
        <v>2023</v>
      </c>
      <c r="H1599">
        <f>IFERROR(IF('SUIVI VENTES 403e'!$A1585&lt;&gt;"",MONTH('SUIVI VENTES 403e'!$G1585),""),"")</f>
        <v>1</v>
      </c>
    </row>
    <row r="1600" spans="1:8" x14ac:dyDescent="0.25">
      <c r="A1600">
        <f>IFERROR('SUIVI VENTES 403e'!B1586*(INDEX(traitement!$A$2:$B$10,MATCH('SUIVI VENTES 403e'!$H1586,traitement!$A$2:$A$10,0),2)),"")</f>
        <v>10</v>
      </c>
      <c r="B1600">
        <f>IFERROR('SUIVI VENTES 403e'!F1586,"")</f>
        <v>105</v>
      </c>
      <c r="C1600">
        <f>IFERROR(IF('SUIVI VENTES 403e'!$A1586&lt;&gt;"",ROUND($B1600/$A1600,2),""),"")</f>
        <v>10.5</v>
      </c>
      <c r="D1600" cm="1">
        <f t="array" ref="D1600">IFERROR(INDEX($F$3:$R$7,MATCH($G1600,$F$4:$F$7,0),MATCH($H1600,$F$3:$R$3,0)+1),"")</f>
        <v>4</v>
      </c>
      <c r="E1600">
        <f>IFERROR(IF('SUIVI VENTES 403e'!$A1586&lt;&gt;"",ROUND((($C1600/1.2)-$D1600),2),""),"")</f>
        <v>4.75</v>
      </c>
      <c r="F1600">
        <f>IFERROR(IF('SUIVI VENTES 403e'!$A1586&lt;&gt;"",ROUND($E1600*$A1600,2),""),"")</f>
        <v>47.5</v>
      </c>
      <c r="G1600">
        <f>IFERROR(IF('SUIVI VENTES 403e'!$A1586&lt;&gt;"",YEAR('SUIVI VENTES 403e'!$G1586),""),"")</f>
        <v>2023</v>
      </c>
      <c r="H1600">
        <f>IFERROR(IF('SUIVI VENTES 403e'!$A1586&lt;&gt;"",MONTH('SUIVI VENTES 403e'!$G1586),""),"")</f>
        <v>1</v>
      </c>
    </row>
    <row r="1601" spans="1:8" x14ac:dyDescent="0.25">
      <c r="A1601">
        <f>IFERROR('SUIVI VENTES 403e'!B1587*(INDEX(traitement!$A$2:$B$10,MATCH('SUIVI VENTES 403e'!$H1587,traitement!$A$2:$A$10,0),2)),"")</f>
        <v>9</v>
      </c>
      <c r="B1601">
        <f>IFERROR('SUIVI VENTES 403e'!F1587,"")</f>
        <v>97.5</v>
      </c>
      <c r="C1601">
        <f>IFERROR(IF('SUIVI VENTES 403e'!$A1587&lt;&gt;"",ROUND($B1601/$A1601,2),""),"")</f>
        <v>10.83</v>
      </c>
      <c r="D1601" cm="1">
        <f t="array" ref="D1601">IFERROR(INDEX($F$3:$R$7,MATCH($G1601,$F$4:$F$7,0),MATCH($H1601,$F$3:$R$3,0)+1),"")</f>
        <v>4</v>
      </c>
      <c r="E1601">
        <f>IFERROR(IF('SUIVI VENTES 403e'!$A1587&lt;&gt;"",ROUND((($C1601/1.2)-$D1601),2),""),"")</f>
        <v>5.03</v>
      </c>
      <c r="F1601">
        <f>IFERROR(IF('SUIVI VENTES 403e'!$A1587&lt;&gt;"",ROUND($E1601*$A1601,2),""),"")</f>
        <v>45.27</v>
      </c>
      <c r="G1601">
        <f>IFERROR(IF('SUIVI VENTES 403e'!$A1587&lt;&gt;"",YEAR('SUIVI VENTES 403e'!$G1587),""),"")</f>
        <v>2023</v>
      </c>
      <c r="H1601">
        <f>IFERROR(IF('SUIVI VENTES 403e'!$A1587&lt;&gt;"",MONTH('SUIVI VENTES 403e'!$G1587),""),"")</f>
        <v>1</v>
      </c>
    </row>
    <row r="1602" spans="1:8" x14ac:dyDescent="0.25">
      <c r="A1602">
        <f>IFERROR('SUIVI VENTES 403e'!B1588*(INDEX(traitement!$A$2:$B$10,MATCH('SUIVI VENTES 403e'!$H1588,traitement!$A$2:$A$10,0),2)),"")</f>
        <v>6</v>
      </c>
      <c r="B1602">
        <f>IFERROR('SUIVI VENTES 403e'!F1588,"")</f>
        <v>65</v>
      </c>
      <c r="C1602">
        <f>IFERROR(IF('SUIVI VENTES 403e'!$A1588&lt;&gt;"",ROUND($B1602/$A1602,2),""),"")</f>
        <v>10.83</v>
      </c>
      <c r="D1602" cm="1">
        <f t="array" ref="D1602">IFERROR(INDEX($F$3:$R$7,MATCH($G1602,$F$4:$F$7,0),MATCH($H1602,$F$3:$R$3,0)+1),"")</f>
        <v>4</v>
      </c>
      <c r="E1602">
        <f>IFERROR(IF('SUIVI VENTES 403e'!$A1588&lt;&gt;"",ROUND((($C1602/1.2)-$D1602),2),""),"")</f>
        <v>5.03</v>
      </c>
      <c r="F1602">
        <f>IFERROR(IF('SUIVI VENTES 403e'!$A1588&lt;&gt;"",ROUND($E1602*$A1602,2),""),"")</f>
        <v>30.18</v>
      </c>
      <c r="G1602">
        <f>IFERROR(IF('SUIVI VENTES 403e'!$A1588&lt;&gt;"",YEAR('SUIVI VENTES 403e'!$G1588),""),"")</f>
        <v>2023</v>
      </c>
      <c r="H1602">
        <f>IFERROR(IF('SUIVI VENTES 403e'!$A1588&lt;&gt;"",MONTH('SUIVI VENTES 403e'!$G1588),""),"")</f>
        <v>1</v>
      </c>
    </row>
    <row r="1603" spans="1:8" x14ac:dyDescent="0.25">
      <c r="A1603">
        <f>IFERROR('SUIVI VENTES 403e'!B1589*(INDEX(traitement!$A$2:$B$10,MATCH('SUIVI VENTES 403e'!$H1589,traitement!$A$2:$A$10,0),2)),"")</f>
        <v>2.5</v>
      </c>
      <c r="B1603">
        <f>IFERROR('SUIVI VENTES 403e'!F1589,"")</f>
        <v>54.17</v>
      </c>
      <c r="C1603">
        <f>IFERROR(IF('SUIVI VENTES 403e'!$A1589&lt;&gt;"",ROUND($B1603/$A1603,2),""),"")</f>
        <v>21.67</v>
      </c>
      <c r="D1603" cm="1">
        <f t="array" ref="D1603">IFERROR(INDEX($F$3:$R$7,MATCH($G1603,$F$4:$F$7,0),MATCH($H1603,$F$3:$R$3,0)+1),"")</f>
        <v>4</v>
      </c>
      <c r="E1603">
        <f>IFERROR(IF('SUIVI VENTES 403e'!$A1589&lt;&gt;"",ROUND((($C1603/1.2)-$D1603),2),""),"")</f>
        <v>14.06</v>
      </c>
      <c r="F1603">
        <f>IFERROR(IF('SUIVI VENTES 403e'!$A1589&lt;&gt;"",ROUND($E1603*$A1603,2),""),"")</f>
        <v>35.15</v>
      </c>
      <c r="G1603">
        <f>IFERROR(IF('SUIVI VENTES 403e'!$A1589&lt;&gt;"",YEAR('SUIVI VENTES 403e'!$G1589),""),"")</f>
        <v>2023</v>
      </c>
      <c r="H1603">
        <f>IFERROR(IF('SUIVI VENTES 403e'!$A1589&lt;&gt;"",MONTH('SUIVI VENTES 403e'!$G1589),""),"")</f>
        <v>1</v>
      </c>
    </row>
    <row r="1604" spans="1:8" x14ac:dyDescent="0.25">
      <c r="A1604">
        <f>IFERROR('SUIVI VENTES 403e'!B1590*(INDEX(traitement!$A$2:$B$10,MATCH('SUIVI VENTES 403e'!$H1590,traitement!$A$2:$A$10,0),2)),"")</f>
        <v>6</v>
      </c>
      <c r="B1604">
        <f>IFERROR('SUIVI VENTES 403e'!F1590,"")</f>
        <v>75</v>
      </c>
      <c r="C1604">
        <f>IFERROR(IF('SUIVI VENTES 403e'!$A1590&lt;&gt;"",ROUND($B1604/$A1604,2),""),"")</f>
        <v>12.5</v>
      </c>
      <c r="D1604" cm="1">
        <f t="array" ref="D1604">IFERROR(INDEX($F$3:$R$7,MATCH($G1604,$F$4:$F$7,0),MATCH($H1604,$F$3:$R$3,0)+1),"")</f>
        <v>4</v>
      </c>
      <c r="E1604">
        <f>IFERROR(IF('SUIVI VENTES 403e'!$A1590&lt;&gt;"",ROUND((($C1604/1.2)-$D1604),2),""),"")</f>
        <v>6.42</v>
      </c>
      <c r="F1604">
        <f>IFERROR(IF('SUIVI VENTES 403e'!$A1590&lt;&gt;"",ROUND($E1604*$A1604,2),""),"")</f>
        <v>38.520000000000003</v>
      </c>
      <c r="G1604">
        <f>IFERROR(IF('SUIVI VENTES 403e'!$A1590&lt;&gt;"",YEAR('SUIVI VENTES 403e'!$G1590),""),"")</f>
        <v>2023</v>
      </c>
      <c r="H1604">
        <f>IFERROR(IF('SUIVI VENTES 403e'!$A1590&lt;&gt;"",MONTH('SUIVI VENTES 403e'!$G1590),""),"")</f>
        <v>1</v>
      </c>
    </row>
    <row r="1605" spans="1:8" x14ac:dyDescent="0.25">
      <c r="A1605">
        <f>IFERROR('SUIVI VENTES 403e'!B1591*(INDEX(traitement!$A$2:$B$10,MATCH('SUIVI VENTES 403e'!$H1591,traitement!$A$2:$A$10,0),2)),"")</f>
        <v>4</v>
      </c>
      <c r="B1605">
        <f>IFERROR('SUIVI VENTES 403e'!F1591,"")</f>
        <v>43.33</v>
      </c>
      <c r="C1605">
        <f>IFERROR(IF('SUIVI VENTES 403e'!$A1591&lt;&gt;"",ROUND($B1605/$A1605,2),""),"")</f>
        <v>10.83</v>
      </c>
      <c r="D1605" cm="1">
        <f t="array" ref="D1605">IFERROR(INDEX($F$3:$R$7,MATCH($G1605,$F$4:$F$7,0),MATCH($H1605,$F$3:$R$3,0)+1),"")</f>
        <v>4</v>
      </c>
      <c r="E1605">
        <f>IFERROR(IF('SUIVI VENTES 403e'!$A1591&lt;&gt;"",ROUND((($C1605/1.2)-$D1605),2),""),"")</f>
        <v>5.03</v>
      </c>
      <c r="F1605">
        <f>IFERROR(IF('SUIVI VENTES 403e'!$A1591&lt;&gt;"",ROUND($E1605*$A1605,2),""),"")</f>
        <v>20.12</v>
      </c>
      <c r="G1605">
        <f>IFERROR(IF('SUIVI VENTES 403e'!$A1591&lt;&gt;"",YEAR('SUIVI VENTES 403e'!$G1591),""),"")</f>
        <v>2023</v>
      </c>
      <c r="H1605">
        <f>IFERROR(IF('SUIVI VENTES 403e'!$A1591&lt;&gt;"",MONTH('SUIVI VENTES 403e'!$G1591),""),"")</f>
        <v>1</v>
      </c>
    </row>
    <row r="1606" spans="1:8" x14ac:dyDescent="0.25">
      <c r="A1606">
        <f>IFERROR('SUIVI VENTES 403e'!B1592*(INDEX(traitement!$A$2:$B$10,MATCH('SUIVI VENTES 403e'!$H1592,traitement!$A$2:$A$10,0),2)),"")</f>
        <v>10</v>
      </c>
      <c r="B1606">
        <f>IFERROR('SUIVI VENTES 403e'!F1592,"")</f>
        <v>108.33</v>
      </c>
      <c r="C1606">
        <f>IFERROR(IF('SUIVI VENTES 403e'!$A1592&lt;&gt;"",ROUND($B1606/$A1606,2),""),"")</f>
        <v>10.83</v>
      </c>
      <c r="D1606" cm="1">
        <f t="array" ref="D1606">IFERROR(INDEX($F$3:$R$7,MATCH($G1606,$F$4:$F$7,0),MATCH($H1606,$F$3:$R$3,0)+1),"")</f>
        <v>4</v>
      </c>
      <c r="E1606">
        <f>IFERROR(IF('SUIVI VENTES 403e'!$A1592&lt;&gt;"",ROUND((($C1606/1.2)-$D1606),2),""),"")</f>
        <v>5.03</v>
      </c>
      <c r="F1606">
        <f>IFERROR(IF('SUIVI VENTES 403e'!$A1592&lt;&gt;"",ROUND($E1606*$A1606,2),""),"")</f>
        <v>50.3</v>
      </c>
      <c r="G1606">
        <f>IFERROR(IF('SUIVI VENTES 403e'!$A1592&lt;&gt;"",YEAR('SUIVI VENTES 403e'!$G1592),""),"")</f>
        <v>2023</v>
      </c>
      <c r="H1606">
        <f>IFERROR(IF('SUIVI VENTES 403e'!$A1592&lt;&gt;"",MONTH('SUIVI VENTES 403e'!$G1592),""),"")</f>
        <v>1</v>
      </c>
    </row>
    <row r="1607" spans="1:8" x14ac:dyDescent="0.25">
      <c r="A1607">
        <f>IFERROR('SUIVI VENTES 403e'!B1593*(INDEX(traitement!$A$2:$B$10,MATCH('SUIVI VENTES 403e'!$H1593,traitement!$A$2:$A$10,0),2)),"")</f>
        <v>5</v>
      </c>
      <c r="B1607">
        <f>IFERROR('SUIVI VENTES 403e'!F1593,"")</f>
        <v>54.17</v>
      </c>
      <c r="C1607">
        <f>IFERROR(IF('SUIVI VENTES 403e'!$A1593&lt;&gt;"",ROUND($B1607/$A1607,2),""),"")</f>
        <v>10.83</v>
      </c>
      <c r="D1607" cm="1">
        <f t="array" ref="D1607">IFERROR(INDEX($F$3:$R$7,MATCH($G1607,$F$4:$F$7,0),MATCH($H1607,$F$3:$R$3,0)+1),"")</f>
        <v>4</v>
      </c>
      <c r="E1607">
        <f>IFERROR(IF('SUIVI VENTES 403e'!$A1593&lt;&gt;"",ROUND((($C1607/1.2)-$D1607),2),""),"")</f>
        <v>5.03</v>
      </c>
      <c r="F1607">
        <f>IFERROR(IF('SUIVI VENTES 403e'!$A1593&lt;&gt;"",ROUND($E1607*$A1607,2),""),"")</f>
        <v>25.15</v>
      </c>
      <c r="G1607">
        <f>IFERROR(IF('SUIVI VENTES 403e'!$A1593&lt;&gt;"",YEAR('SUIVI VENTES 403e'!$G1593),""),"")</f>
        <v>2023</v>
      </c>
      <c r="H1607">
        <f>IFERROR(IF('SUIVI VENTES 403e'!$A1593&lt;&gt;"",MONTH('SUIVI VENTES 403e'!$G1593),""),"")</f>
        <v>1</v>
      </c>
    </row>
    <row r="1608" spans="1:8" x14ac:dyDescent="0.25">
      <c r="A1608">
        <f>IFERROR('SUIVI VENTES 403e'!B1594*(INDEX(traitement!$A$2:$B$10,MATCH('SUIVI VENTES 403e'!$H1594,traitement!$A$2:$A$10,0),2)),"")</f>
        <v>4</v>
      </c>
      <c r="B1608">
        <f>IFERROR('SUIVI VENTES 403e'!F1594,"")</f>
        <v>43.33</v>
      </c>
      <c r="C1608">
        <f>IFERROR(IF('SUIVI VENTES 403e'!$A1594&lt;&gt;"",ROUND($B1608/$A1608,2),""),"")</f>
        <v>10.83</v>
      </c>
      <c r="D1608" cm="1">
        <f t="array" ref="D1608">IFERROR(INDEX($F$3:$R$7,MATCH($G1608,$F$4:$F$7,0),MATCH($H1608,$F$3:$R$3,0)+1),"")</f>
        <v>4</v>
      </c>
      <c r="E1608">
        <f>IFERROR(IF('SUIVI VENTES 403e'!$A1594&lt;&gt;"",ROUND((($C1608/1.2)-$D1608),2),""),"")</f>
        <v>5.03</v>
      </c>
      <c r="F1608">
        <f>IFERROR(IF('SUIVI VENTES 403e'!$A1594&lt;&gt;"",ROUND($E1608*$A1608,2),""),"")</f>
        <v>20.12</v>
      </c>
      <c r="G1608">
        <f>IFERROR(IF('SUIVI VENTES 403e'!$A1594&lt;&gt;"",YEAR('SUIVI VENTES 403e'!$G1594),""),"")</f>
        <v>2023</v>
      </c>
      <c r="H1608">
        <f>IFERROR(IF('SUIVI VENTES 403e'!$A1594&lt;&gt;"",MONTH('SUIVI VENTES 403e'!$G1594),""),"")</f>
        <v>1</v>
      </c>
    </row>
    <row r="1609" spans="1:8" x14ac:dyDescent="0.25">
      <c r="A1609">
        <f>IFERROR('SUIVI VENTES 403e'!B1595*(INDEX(traitement!$A$2:$B$10,MATCH('SUIVI VENTES 403e'!$H1595,traitement!$A$2:$A$10,0),2)),"")</f>
        <v>6</v>
      </c>
      <c r="B1609">
        <f>IFERROR('SUIVI VENTES 403e'!F1595,"")</f>
        <v>65</v>
      </c>
      <c r="C1609">
        <f>IFERROR(IF('SUIVI VENTES 403e'!$A1595&lt;&gt;"",ROUND($B1609/$A1609,2),""),"")</f>
        <v>10.83</v>
      </c>
      <c r="D1609" cm="1">
        <f t="array" ref="D1609">IFERROR(INDEX($F$3:$R$7,MATCH($G1609,$F$4:$F$7,0),MATCH($H1609,$F$3:$R$3,0)+1),"")</f>
        <v>4</v>
      </c>
      <c r="E1609">
        <f>IFERROR(IF('SUIVI VENTES 403e'!$A1595&lt;&gt;"",ROUND((($C1609/1.2)-$D1609),2),""),"")</f>
        <v>5.03</v>
      </c>
      <c r="F1609">
        <f>IFERROR(IF('SUIVI VENTES 403e'!$A1595&lt;&gt;"",ROUND($E1609*$A1609,2),""),"")</f>
        <v>30.18</v>
      </c>
      <c r="G1609">
        <f>IFERROR(IF('SUIVI VENTES 403e'!$A1595&lt;&gt;"",YEAR('SUIVI VENTES 403e'!$G1595),""),"")</f>
        <v>2023</v>
      </c>
      <c r="H1609">
        <f>IFERROR(IF('SUIVI VENTES 403e'!$A1595&lt;&gt;"",MONTH('SUIVI VENTES 403e'!$G1595),""),"")</f>
        <v>1</v>
      </c>
    </row>
    <row r="1610" spans="1:8" x14ac:dyDescent="0.25">
      <c r="A1610">
        <f>IFERROR('SUIVI VENTES 403e'!B1596*(INDEX(traitement!$A$2:$B$10,MATCH('SUIVI VENTES 403e'!$H1596,traitement!$A$2:$A$10,0),2)),"")</f>
        <v>10</v>
      </c>
      <c r="B1610">
        <f>IFERROR('SUIVI VENTES 403e'!F1596,"")</f>
        <v>108.33</v>
      </c>
      <c r="C1610">
        <f>IFERROR(IF('SUIVI VENTES 403e'!$A1596&lt;&gt;"",ROUND($B1610/$A1610,2),""),"")</f>
        <v>10.83</v>
      </c>
      <c r="D1610" cm="1">
        <f t="array" ref="D1610">IFERROR(INDEX($F$3:$R$7,MATCH($G1610,$F$4:$F$7,0),MATCH($H1610,$F$3:$R$3,0)+1),"")</f>
        <v>5</v>
      </c>
      <c r="E1610">
        <f>IFERROR(IF('SUIVI VENTES 403e'!$A1596&lt;&gt;"",ROUND((($C1610/1.2)-$D1610),2),""),"")</f>
        <v>4.03</v>
      </c>
      <c r="F1610">
        <f>IFERROR(IF('SUIVI VENTES 403e'!$A1596&lt;&gt;"",ROUND($E1610*$A1610,2),""),"")</f>
        <v>40.299999999999997</v>
      </c>
      <c r="G1610">
        <f>IFERROR(IF('SUIVI VENTES 403e'!$A1596&lt;&gt;"",YEAR('SUIVI VENTES 403e'!$G1596),""),"")</f>
        <v>2023</v>
      </c>
      <c r="H1610">
        <f>IFERROR(IF('SUIVI VENTES 403e'!$A1596&lt;&gt;"",MONTH('SUIVI VENTES 403e'!$G1596),""),"")</f>
        <v>2</v>
      </c>
    </row>
    <row r="1611" spans="1:8" x14ac:dyDescent="0.25">
      <c r="A1611">
        <f>IFERROR('SUIVI VENTES 403e'!B1597*(INDEX(traitement!$A$2:$B$10,MATCH('SUIVI VENTES 403e'!$H1597,traitement!$A$2:$A$10,0),2)),"")</f>
        <v>12</v>
      </c>
      <c r="B1611">
        <f>IFERROR('SUIVI VENTES 403e'!F1597,"")</f>
        <v>130</v>
      </c>
      <c r="C1611">
        <f>IFERROR(IF('SUIVI VENTES 403e'!$A1597&lt;&gt;"",ROUND($B1611/$A1611,2),""),"")</f>
        <v>10.83</v>
      </c>
      <c r="D1611" cm="1">
        <f t="array" ref="D1611">IFERROR(INDEX($F$3:$R$7,MATCH($G1611,$F$4:$F$7,0),MATCH($H1611,$F$3:$R$3,0)+1),"")</f>
        <v>5</v>
      </c>
      <c r="E1611">
        <f>IFERROR(IF('SUIVI VENTES 403e'!$A1597&lt;&gt;"",ROUND((($C1611/1.2)-$D1611),2),""),"")</f>
        <v>4.03</v>
      </c>
      <c r="F1611">
        <f>IFERROR(IF('SUIVI VENTES 403e'!$A1597&lt;&gt;"",ROUND($E1611*$A1611,2),""),"")</f>
        <v>48.36</v>
      </c>
      <c r="G1611">
        <f>IFERROR(IF('SUIVI VENTES 403e'!$A1597&lt;&gt;"",YEAR('SUIVI VENTES 403e'!$G1597),""),"")</f>
        <v>2023</v>
      </c>
      <c r="H1611">
        <f>IFERROR(IF('SUIVI VENTES 403e'!$A1597&lt;&gt;"",MONTH('SUIVI VENTES 403e'!$G1597),""),"")</f>
        <v>2</v>
      </c>
    </row>
    <row r="1612" spans="1:8" x14ac:dyDescent="0.25">
      <c r="A1612">
        <f>IFERROR('SUIVI VENTES 403e'!B1598*(INDEX(traitement!$A$2:$B$10,MATCH('SUIVI VENTES 403e'!$H1598,traitement!$A$2:$A$10,0),2)),"")</f>
        <v>15</v>
      </c>
      <c r="B1612">
        <f>IFERROR('SUIVI VENTES 403e'!F1598,"")</f>
        <v>157.5</v>
      </c>
      <c r="C1612">
        <f>IFERROR(IF('SUIVI VENTES 403e'!$A1598&lt;&gt;"",ROUND($B1612/$A1612,2),""),"")</f>
        <v>10.5</v>
      </c>
      <c r="D1612" cm="1">
        <f t="array" ref="D1612">IFERROR(INDEX($F$3:$R$7,MATCH($G1612,$F$4:$F$7,0),MATCH($H1612,$F$3:$R$3,0)+1),"")</f>
        <v>5</v>
      </c>
      <c r="E1612">
        <f>IFERROR(IF('SUIVI VENTES 403e'!$A1598&lt;&gt;"",ROUND((($C1612/1.2)-$D1612),2),""),"")</f>
        <v>3.75</v>
      </c>
      <c r="F1612">
        <f>IFERROR(IF('SUIVI VENTES 403e'!$A1598&lt;&gt;"",ROUND($E1612*$A1612,2),""),"")</f>
        <v>56.25</v>
      </c>
      <c r="G1612">
        <f>IFERROR(IF('SUIVI VENTES 403e'!$A1598&lt;&gt;"",YEAR('SUIVI VENTES 403e'!$G1598),""),"")</f>
        <v>2023</v>
      </c>
      <c r="H1612">
        <f>IFERROR(IF('SUIVI VENTES 403e'!$A1598&lt;&gt;"",MONTH('SUIVI VENTES 403e'!$G1598),""),"")</f>
        <v>2</v>
      </c>
    </row>
    <row r="1613" spans="1:8" x14ac:dyDescent="0.25">
      <c r="A1613">
        <f>IFERROR('SUIVI VENTES 403e'!B1599*(INDEX(traitement!$A$2:$B$10,MATCH('SUIVI VENTES 403e'!$H1599,traitement!$A$2:$A$10,0),2)),"")</f>
        <v>15</v>
      </c>
      <c r="B1613">
        <f>IFERROR('SUIVI VENTES 403e'!F1599,"")</f>
        <v>162.5</v>
      </c>
      <c r="C1613">
        <f>IFERROR(IF('SUIVI VENTES 403e'!$A1599&lt;&gt;"",ROUND($B1613/$A1613,2),""),"")</f>
        <v>10.83</v>
      </c>
      <c r="D1613" cm="1">
        <f t="array" ref="D1613">IFERROR(INDEX($F$3:$R$7,MATCH($G1613,$F$4:$F$7,0),MATCH($H1613,$F$3:$R$3,0)+1),"")</f>
        <v>5</v>
      </c>
      <c r="E1613">
        <f>IFERROR(IF('SUIVI VENTES 403e'!$A1599&lt;&gt;"",ROUND((($C1613/1.2)-$D1613),2),""),"")</f>
        <v>4.03</v>
      </c>
      <c r="F1613">
        <f>IFERROR(IF('SUIVI VENTES 403e'!$A1599&lt;&gt;"",ROUND($E1613*$A1613,2),""),"")</f>
        <v>60.45</v>
      </c>
      <c r="G1613">
        <f>IFERROR(IF('SUIVI VENTES 403e'!$A1599&lt;&gt;"",YEAR('SUIVI VENTES 403e'!$G1599),""),"")</f>
        <v>2023</v>
      </c>
      <c r="H1613">
        <f>IFERROR(IF('SUIVI VENTES 403e'!$A1599&lt;&gt;"",MONTH('SUIVI VENTES 403e'!$G1599),""),"")</f>
        <v>2</v>
      </c>
    </row>
    <row r="1614" spans="1:8" x14ac:dyDescent="0.25">
      <c r="A1614">
        <f>IFERROR('SUIVI VENTES 403e'!B1600*(INDEX(traitement!$A$2:$B$10,MATCH('SUIVI VENTES 403e'!$H1600,traitement!$A$2:$A$10,0),2)),"")</f>
        <v>2</v>
      </c>
      <c r="B1614">
        <f>IFERROR('SUIVI VENTES 403e'!F1600,"")</f>
        <v>21.67</v>
      </c>
      <c r="C1614">
        <f>IFERROR(IF('SUIVI VENTES 403e'!$A1600&lt;&gt;"",ROUND($B1614/$A1614,2),""),"")</f>
        <v>10.84</v>
      </c>
      <c r="D1614" cm="1">
        <f t="array" ref="D1614">IFERROR(INDEX($F$3:$R$7,MATCH($G1614,$F$4:$F$7,0),MATCH($H1614,$F$3:$R$3,0)+1),"")</f>
        <v>5</v>
      </c>
      <c r="E1614">
        <f>IFERROR(IF('SUIVI VENTES 403e'!$A1600&lt;&gt;"",ROUND((($C1614/1.2)-$D1614),2),""),"")</f>
        <v>4.03</v>
      </c>
      <c r="F1614">
        <f>IFERROR(IF('SUIVI VENTES 403e'!$A1600&lt;&gt;"",ROUND($E1614*$A1614,2),""),"")</f>
        <v>8.06</v>
      </c>
      <c r="G1614">
        <f>IFERROR(IF('SUIVI VENTES 403e'!$A1600&lt;&gt;"",YEAR('SUIVI VENTES 403e'!$G1600),""),"")</f>
        <v>2023</v>
      </c>
      <c r="H1614">
        <f>IFERROR(IF('SUIVI VENTES 403e'!$A1600&lt;&gt;"",MONTH('SUIVI VENTES 403e'!$G1600),""),"")</f>
        <v>2</v>
      </c>
    </row>
    <row r="1615" spans="1:8" x14ac:dyDescent="0.25">
      <c r="A1615">
        <f>IFERROR('SUIVI VENTES 403e'!B1601*(INDEX(traitement!$A$2:$B$10,MATCH('SUIVI VENTES 403e'!$H1601,traitement!$A$2:$A$10,0),2)),"")</f>
        <v>5</v>
      </c>
      <c r="B1615">
        <f>IFERROR('SUIVI VENTES 403e'!F1601,"")</f>
        <v>54.17</v>
      </c>
      <c r="C1615">
        <f>IFERROR(IF('SUIVI VENTES 403e'!$A1601&lt;&gt;"",ROUND($B1615/$A1615,2),""),"")</f>
        <v>10.83</v>
      </c>
      <c r="D1615" cm="1">
        <f t="array" ref="D1615">IFERROR(INDEX($F$3:$R$7,MATCH($G1615,$F$4:$F$7,0),MATCH($H1615,$F$3:$R$3,0)+1),"")</f>
        <v>5</v>
      </c>
      <c r="E1615">
        <f>IFERROR(IF('SUIVI VENTES 403e'!$A1601&lt;&gt;"",ROUND((($C1615/1.2)-$D1615),2),""),"")</f>
        <v>4.03</v>
      </c>
      <c r="F1615">
        <f>IFERROR(IF('SUIVI VENTES 403e'!$A1601&lt;&gt;"",ROUND($E1615*$A1615,2),""),"")</f>
        <v>20.149999999999999</v>
      </c>
      <c r="G1615">
        <f>IFERROR(IF('SUIVI VENTES 403e'!$A1601&lt;&gt;"",YEAR('SUIVI VENTES 403e'!$G1601),""),"")</f>
        <v>2023</v>
      </c>
      <c r="H1615">
        <f>IFERROR(IF('SUIVI VENTES 403e'!$A1601&lt;&gt;"",MONTH('SUIVI VENTES 403e'!$G1601),""),"")</f>
        <v>2</v>
      </c>
    </row>
    <row r="1616" spans="1:8" x14ac:dyDescent="0.25">
      <c r="A1616">
        <f>IFERROR('SUIVI VENTES 403e'!B1602*(INDEX(traitement!$A$2:$B$10,MATCH('SUIVI VENTES 403e'!$H1602,traitement!$A$2:$A$10,0),2)),"")</f>
        <v>2</v>
      </c>
      <c r="B1616">
        <f>IFERROR('SUIVI VENTES 403e'!F1602,"")</f>
        <v>21.67</v>
      </c>
      <c r="C1616">
        <f>IFERROR(IF('SUIVI VENTES 403e'!$A1602&lt;&gt;"",ROUND($B1616/$A1616,2),""),"")</f>
        <v>10.84</v>
      </c>
      <c r="D1616" cm="1">
        <f t="array" ref="D1616">IFERROR(INDEX($F$3:$R$7,MATCH($G1616,$F$4:$F$7,0),MATCH($H1616,$F$3:$R$3,0)+1),"")</f>
        <v>5</v>
      </c>
      <c r="E1616">
        <f>IFERROR(IF('SUIVI VENTES 403e'!$A1602&lt;&gt;"",ROUND((($C1616/1.2)-$D1616),2),""),"")</f>
        <v>4.03</v>
      </c>
      <c r="F1616">
        <f>IFERROR(IF('SUIVI VENTES 403e'!$A1602&lt;&gt;"",ROUND($E1616*$A1616,2),""),"")</f>
        <v>8.06</v>
      </c>
      <c r="G1616">
        <f>IFERROR(IF('SUIVI VENTES 403e'!$A1602&lt;&gt;"",YEAR('SUIVI VENTES 403e'!$G1602),""),"")</f>
        <v>2023</v>
      </c>
      <c r="H1616">
        <f>IFERROR(IF('SUIVI VENTES 403e'!$A1602&lt;&gt;"",MONTH('SUIVI VENTES 403e'!$G1602),""),"")</f>
        <v>2</v>
      </c>
    </row>
    <row r="1617" spans="1:8" x14ac:dyDescent="0.25">
      <c r="A1617">
        <f>IFERROR('SUIVI VENTES 403e'!B1603*(INDEX(traitement!$A$2:$B$10,MATCH('SUIVI VENTES 403e'!$H1603,traitement!$A$2:$A$10,0),2)),"")</f>
        <v>1</v>
      </c>
      <c r="B1617">
        <f>IFERROR('SUIVI VENTES 403e'!F1603,"")</f>
        <v>10.83</v>
      </c>
      <c r="C1617">
        <f>IFERROR(IF('SUIVI VENTES 403e'!$A1603&lt;&gt;"",ROUND($B1617/$A1617,2),""),"")</f>
        <v>10.83</v>
      </c>
      <c r="D1617" cm="1">
        <f t="array" ref="D1617">IFERROR(INDEX($F$3:$R$7,MATCH($G1617,$F$4:$F$7,0),MATCH($H1617,$F$3:$R$3,0)+1),"")</f>
        <v>5</v>
      </c>
      <c r="E1617">
        <f>IFERROR(IF('SUIVI VENTES 403e'!$A1603&lt;&gt;"",ROUND((($C1617/1.2)-$D1617),2),""),"")</f>
        <v>4.03</v>
      </c>
      <c r="F1617">
        <f>IFERROR(IF('SUIVI VENTES 403e'!$A1603&lt;&gt;"",ROUND($E1617*$A1617,2),""),"")</f>
        <v>4.03</v>
      </c>
      <c r="G1617">
        <f>IFERROR(IF('SUIVI VENTES 403e'!$A1603&lt;&gt;"",YEAR('SUIVI VENTES 403e'!$G1603),""),"")</f>
        <v>2023</v>
      </c>
      <c r="H1617">
        <f>IFERROR(IF('SUIVI VENTES 403e'!$A1603&lt;&gt;"",MONTH('SUIVI VENTES 403e'!$G1603),""),"")</f>
        <v>2</v>
      </c>
    </row>
    <row r="1618" spans="1:8" x14ac:dyDescent="0.25">
      <c r="A1618">
        <f>IFERROR('SUIVI VENTES 403e'!B1604*(INDEX(traitement!$A$2:$B$10,MATCH('SUIVI VENTES 403e'!$H1604,traitement!$A$2:$A$10,0),2)),"")</f>
        <v>5</v>
      </c>
      <c r="B1618">
        <f>IFERROR('SUIVI VENTES 403e'!F1604,"")</f>
        <v>52.5</v>
      </c>
      <c r="C1618">
        <f>IFERROR(IF('SUIVI VENTES 403e'!$A1604&lt;&gt;"",ROUND($B1618/$A1618,2),""),"")</f>
        <v>10.5</v>
      </c>
      <c r="D1618" cm="1">
        <f t="array" ref="D1618">IFERROR(INDEX($F$3:$R$7,MATCH($G1618,$F$4:$F$7,0),MATCH($H1618,$F$3:$R$3,0)+1),"")</f>
        <v>5</v>
      </c>
      <c r="E1618">
        <f>IFERROR(IF('SUIVI VENTES 403e'!$A1604&lt;&gt;"",ROUND((($C1618/1.2)-$D1618),2),""),"")</f>
        <v>3.75</v>
      </c>
      <c r="F1618">
        <f>IFERROR(IF('SUIVI VENTES 403e'!$A1604&lt;&gt;"",ROUND($E1618*$A1618,2),""),"")</f>
        <v>18.75</v>
      </c>
      <c r="G1618">
        <f>IFERROR(IF('SUIVI VENTES 403e'!$A1604&lt;&gt;"",YEAR('SUIVI VENTES 403e'!$G1604),""),"")</f>
        <v>2023</v>
      </c>
      <c r="H1618">
        <f>IFERROR(IF('SUIVI VENTES 403e'!$A1604&lt;&gt;"",MONTH('SUIVI VENTES 403e'!$G1604),""),"")</f>
        <v>2</v>
      </c>
    </row>
    <row r="1619" spans="1:8" x14ac:dyDescent="0.25">
      <c r="A1619">
        <f>IFERROR('SUIVI VENTES 403e'!B1605*(INDEX(traitement!$A$2:$B$10,MATCH('SUIVI VENTES 403e'!$H1605,traitement!$A$2:$A$10,0),2)),"")</f>
        <v>15</v>
      </c>
      <c r="B1619">
        <f>IFERROR('SUIVI VENTES 403e'!F1605,"")</f>
        <v>162.5</v>
      </c>
      <c r="C1619">
        <f>IFERROR(IF('SUIVI VENTES 403e'!$A1605&lt;&gt;"",ROUND($B1619/$A1619,2),""),"")</f>
        <v>10.83</v>
      </c>
      <c r="D1619" cm="1">
        <f t="array" ref="D1619">IFERROR(INDEX($F$3:$R$7,MATCH($G1619,$F$4:$F$7,0),MATCH($H1619,$F$3:$R$3,0)+1),"")</f>
        <v>5</v>
      </c>
      <c r="E1619">
        <f>IFERROR(IF('SUIVI VENTES 403e'!$A1605&lt;&gt;"",ROUND((($C1619/1.2)-$D1619),2),""),"")</f>
        <v>4.03</v>
      </c>
      <c r="F1619">
        <f>IFERROR(IF('SUIVI VENTES 403e'!$A1605&lt;&gt;"",ROUND($E1619*$A1619,2),""),"")</f>
        <v>60.45</v>
      </c>
      <c r="G1619">
        <f>IFERROR(IF('SUIVI VENTES 403e'!$A1605&lt;&gt;"",YEAR('SUIVI VENTES 403e'!$G1605),""),"")</f>
        <v>2023</v>
      </c>
      <c r="H1619">
        <f>IFERROR(IF('SUIVI VENTES 403e'!$A1605&lt;&gt;"",MONTH('SUIVI VENTES 403e'!$G1605),""),"")</f>
        <v>2</v>
      </c>
    </row>
    <row r="1620" spans="1:8" x14ac:dyDescent="0.25">
      <c r="A1620">
        <f>IFERROR('SUIVI VENTES 403e'!B1606*(INDEX(traitement!$A$2:$B$10,MATCH('SUIVI VENTES 403e'!$H1606,traitement!$A$2:$A$10,0),2)),"")</f>
        <v>5</v>
      </c>
      <c r="B1620">
        <f>IFERROR('SUIVI VENTES 403e'!F1606,"")</f>
        <v>43.75</v>
      </c>
      <c r="C1620">
        <f>IFERROR(IF('SUIVI VENTES 403e'!$A1606&lt;&gt;"",ROUND($B1620/$A1620,2),""),"")</f>
        <v>8.75</v>
      </c>
      <c r="D1620" cm="1">
        <f t="array" ref="D1620">IFERROR(INDEX($F$3:$R$7,MATCH($G1620,$F$4:$F$7,0),MATCH($H1620,$F$3:$R$3,0)+1),"")</f>
        <v>5</v>
      </c>
      <c r="E1620">
        <f>IFERROR(IF('SUIVI VENTES 403e'!$A1606&lt;&gt;"",ROUND((($C1620/1.2)-$D1620),2),""),"")</f>
        <v>2.29</v>
      </c>
      <c r="F1620">
        <f>IFERROR(IF('SUIVI VENTES 403e'!$A1606&lt;&gt;"",ROUND($E1620*$A1620,2),""),"")</f>
        <v>11.45</v>
      </c>
      <c r="G1620">
        <f>IFERROR(IF('SUIVI VENTES 403e'!$A1606&lt;&gt;"",YEAR('SUIVI VENTES 403e'!$G1606),""),"")</f>
        <v>2023</v>
      </c>
      <c r="H1620">
        <f>IFERROR(IF('SUIVI VENTES 403e'!$A1606&lt;&gt;"",MONTH('SUIVI VENTES 403e'!$G1606),""),"")</f>
        <v>2</v>
      </c>
    </row>
    <row r="1621" spans="1:8" x14ac:dyDescent="0.25">
      <c r="A1621">
        <f>IFERROR('SUIVI VENTES 403e'!B1607*(INDEX(traitement!$A$2:$B$10,MATCH('SUIVI VENTES 403e'!$H1607,traitement!$A$2:$A$10,0),2)),"")</f>
        <v>1</v>
      </c>
      <c r="B1621">
        <f>IFERROR('SUIVI VENTES 403e'!F1607,"")</f>
        <v>13.83</v>
      </c>
      <c r="C1621">
        <f>IFERROR(IF('SUIVI VENTES 403e'!$A1607&lt;&gt;"",ROUND($B1621/$A1621,2),""),"")</f>
        <v>13.83</v>
      </c>
      <c r="D1621" cm="1">
        <f t="array" ref="D1621">IFERROR(INDEX($F$3:$R$7,MATCH($G1621,$F$4:$F$7,0),MATCH($H1621,$F$3:$R$3,0)+1),"")</f>
        <v>5</v>
      </c>
      <c r="E1621">
        <f>IFERROR(IF('SUIVI VENTES 403e'!$A1607&lt;&gt;"",ROUND((($C1621/1.2)-$D1621),2),""),"")</f>
        <v>6.53</v>
      </c>
      <c r="F1621">
        <f>IFERROR(IF('SUIVI VENTES 403e'!$A1607&lt;&gt;"",ROUND($E1621*$A1621,2),""),"")</f>
        <v>6.53</v>
      </c>
      <c r="G1621">
        <f>IFERROR(IF('SUIVI VENTES 403e'!$A1607&lt;&gt;"",YEAR('SUIVI VENTES 403e'!$G1607),""),"")</f>
        <v>2023</v>
      </c>
      <c r="H1621">
        <f>IFERROR(IF('SUIVI VENTES 403e'!$A1607&lt;&gt;"",MONTH('SUIVI VENTES 403e'!$G1607),""),"")</f>
        <v>2</v>
      </c>
    </row>
    <row r="1622" spans="1:8" x14ac:dyDescent="0.25">
      <c r="A1622">
        <f>IFERROR('SUIVI VENTES 403e'!B1608*(INDEX(traitement!$A$2:$B$10,MATCH('SUIVI VENTES 403e'!$H1608,traitement!$A$2:$A$10,0),2)),"")</f>
        <v>9</v>
      </c>
      <c r="B1622">
        <f>IFERROR('SUIVI VENTES 403e'!F1608,"")</f>
        <v>97.5</v>
      </c>
      <c r="C1622">
        <f>IFERROR(IF('SUIVI VENTES 403e'!$A1608&lt;&gt;"",ROUND($B1622/$A1622,2),""),"")</f>
        <v>10.83</v>
      </c>
      <c r="D1622" cm="1">
        <f t="array" ref="D1622">IFERROR(INDEX($F$3:$R$7,MATCH($G1622,$F$4:$F$7,0),MATCH($H1622,$F$3:$R$3,0)+1),"")</f>
        <v>5</v>
      </c>
      <c r="E1622">
        <f>IFERROR(IF('SUIVI VENTES 403e'!$A1608&lt;&gt;"",ROUND((($C1622/1.2)-$D1622),2),""),"")</f>
        <v>4.03</v>
      </c>
      <c r="F1622">
        <f>IFERROR(IF('SUIVI VENTES 403e'!$A1608&lt;&gt;"",ROUND($E1622*$A1622,2),""),"")</f>
        <v>36.270000000000003</v>
      </c>
      <c r="G1622">
        <f>IFERROR(IF('SUIVI VENTES 403e'!$A1608&lt;&gt;"",YEAR('SUIVI VENTES 403e'!$G1608),""),"")</f>
        <v>2023</v>
      </c>
      <c r="H1622">
        <f>IFERROR(IF('SUIVI VENTES 403e'!$A1608&lt;&gt;"",MONTH('SUIVI VENTES 403e'!$G1608),""),"")</f>
        <v>2</v>
      </c>
    </row>
    <row r="1623" spans="1:8" x14ac:dyDescent="0.25">
      <c r="A1623">
        <f>IFERROR('SUIVI VENTES 403e'!B1609*(INDEX(traitement!$A$2:$B$10,MATCH('SUIVI VENTES 403e'!$H1609,traitement!$A$2:$A$10,0),2)),"")</f>
        <v>3</v>
      </c>
      <c r="B1623">
        <f>IFERROR('SUIVI VENTES 403e'!F1609,"")</f>
        <v>32.5</v>
      </c>
      <c r="C1623">
        <f>IFERROR(IF('SUIVI VENTES 403e'!$A1609&lt;&gt;"",ROUND($B1623/$A1623,2),""),"")</f>
        <v>10.83</v>
      </c>
      <c r="D1623" cm="1">
        <f t="array" ref="D1623">IFERROR(INDEX($F$3:$R$7,MATCH($G1623,$F$4:$F$7,0),MATCH($H1623,$F$3:$R$3,0)+1),"")</f>
        <v>5</v>
      </c>
      <c r="E1623">
        <f>IFERROR(IF('SUIVI VENTES 403e'!$A1609&lt;&gt;"",ROUND((($C1623/1.2)-$D1623),2),""),"")</f>
        <v>4.03</v>
      </c>
      <c r="F1623">
        <f>IFERROR(IF('SUIVI VENTES 403e'!$A1609&lt;&gt;"",ROUND($E1623*$A1623,2),""),"")</f>
        <v>12.09</v>
      </c>
      <c r="G1623">
        <f>IFERROR(IF('SUIVI VENTES 403e'!$A1609&lt;&gt;"",YEAR('SUIVI VENTES 403e'!$G1609),""),"")</f>
        <v>2023</v>
      </c>
      <c r="H1623">
        <f>IFERROR(IF('SUIVI VENTES 403e'!$A1609&lt;&gt;"",MONTH('SUIVI VENTES 403e'!$G1609),""),"")</f>
        <v>2</v>
      </c>
    </row>
    <row r="1624" spans="1:8" x14ac:dyDescent="0.25">
      <c r="A1624">
        <f>IFERROR('SUIVI VENTES 403e'!B1610*(INDEX(traitement!$A$2:$B$10,MATCH('SUIVI VENTES 403e'!$H1610,traitement!$A$2:$A$10,0),2)),"")</f>
        <v>8</v>
      </c>
      <c r="B1624">
        <f>IFERROR('SUIVI VENTES 403e'!F1610,"")</f>
        <v>86.67</v>
      </c>
      <c r="C1624">
        <f>IFERROR(IF('SUIVI VENTES 403e'!$A1610&lt;&gt;"",ROUND($B1624/$A1624,2),""),"")</f>
        <v>10.83</v>
      </c>
      <c r="D1624" cm="1">
        <f t="array" ref="D1624">IFERROR(INDEX($F$3:$R$7,MATCH($G1624,$F$4:$F$7,0),MATCH($H1624,$F$3:$R$3,0)+1),"")</f>
        <v>5</v>
      </c>
      <c r="E1624">
        <f>IFERROR(IF('SUIVI VENTES 403e'!$A1610&lt;&gt;"",ROUND((($C1624/1.2)-$D1624),2),""),"")</f>
        <v>4.03</v>
      </c>
      <c r="F1624">
        <f>IFERROR(IF('SUIVI VENTES 403e'!$A1610&lt;&gt;"",ROUND($E1624*$A1624,2),""),"")</f>
        <v>32.24</v>
      </c>
      <c r="G1624">
        <f>IFERROR(IF('SUIVI VENTES 403e'!$A1610&lt;&gt;"",YEAR('SUIVI VENTES 403e'!$G1610),""),"")</f>
        <v>2023</v>
      </c>
      <c r="H1624">
        <f>IFERROR(IF('SUIVI VENTES 403e'!$A1610&lt;&gt;"",MONTH('SUIVI VENTES 403e'!$G1610),""),"")</f>
        <v>2</v>
      </c>
    </row>
    <row r="1625" spans="1:8" x14ac:dyDescent="0.25">
      <c r="A1625">
        <f>IFERROR('SUIVI VENTES 403e'!B1611*(INDEX(traitement!$A$2:$B$10,MATCH('SUIVI VENTES 403e'!$H1611,traitement!$A$2:$A$10,0),2)),"")</f>
        <v>20</v>
      </c>
      <c r="B1625">
        <f>IFERROR('SUIVI VENTES 403e'!F1611,"")</f>
        <v>216.67</v>
      </c>
      <c r="C1625">
        <f>IFERROR(IF('SUIVI VENTES 403e'!$A1611&lt;&gt;"",ROUND($B1625/$A1625,2),""),"")</f>
        <v>10.83</v>
      </c>
      <c r="D1625" cm="1">
        <f t="array" ref="D1625">IFERROR(INDEX($F$3:$R$7,MATCH($G1625,$F$4:$F$7,0),MATCH($H1625,$F$3:$R$3,0)+1),"")</f>
        <v>5</v>
      </c>
      <c r="E1625">
        <f>IFERROR(IF('SUIVI VENTES 403e'!$A1611&lt;&gt;"",ROUND((($C1625/1.2)-$D1625),2),""),"")</f>
        <v>4.03</v>
      </c>
      <c r="F1625">
        <f>IFERROR(IF('SUIVI VENTES 403e'!$A1611&lt;&gt;"",ROUND($E1625*$A1625,2),""),"")</f>
        <v>80.599999999999994</v>
      </c>
      <c r="G1625">
        <f>IFERROR(IF('SUIVI VENTES 403e'!$A1611&lt;&gt;"",YEAR('SUIVI VENTES 403e'!$G1611),""),"")</f>
        <v>2023</v>
      </c>
      <c r="H1625">
        <f>IFERROR(IF('SUIVI VENTES 403e'!$A1611&lt;&gt;"",MONTH('SUIVI VENTES 403e'!$G1611),""),"")</f>
        <v>2</v>
      </c>
    </row>
    <row r="1626" spans="1:8" x14ac:dyDescent="0.25">
      <c r="A1626">
        <f>IFERROR('SUIVI VENTES 403e'!B1612*(INDEX(traitement!$A$2:$B$10,MATCH('SUIVI VENTES 403e'!$H1612,traitement!$A$2:$A$10,0),2)),"")</f>
        <v>2</v>
      </c>
      <c r="B1626">
        <f>IFERROR('SUIVI VENTES 403e'!F1612,"")</f>
        <v>0</v>
      </c>
      <c r="C1626">
        <f>IFERROR(IF('SUIVI VENTES 403e'!$A1612&lt;&gt;"",ROUND($B1626/$A1626,2),""),"")</f>
        <v>0</v>
      </c>
      <c r="D1626" cm="1">
        <f t="array" ref="D1626">IFERROR(INDEX($F$3:$R$7,MATCH($G1626,$F$4:$F$7,0),MATCH($H1626,$F$3:$R$3,0)+1),"")</f>
        <v>5</v>
      </c>
      <c r="E1626">
        <f>IFERROR(IF('SUIVI VENTES 403e'!$A1612&lt;&gt;"",ROUND((($C1626/1.2)-$D1626),2),""),"")</f>
        <v>-5</v>
      </c>
      <c r="F1626">
        <f>IFERROR(IF('SUIVI VENTES 403e'!$A1612&lt;&gt;"",ROUND($E1626*$A1626,2),""),"")</f>
        <v>-10</v>
      </c>
      <c r="G1626">
        <f>IFERROR(IF('SUIVI VENTES 403e'!$A1612&lt;&gt;"",YEAR('SUIVI VENTES 403e'!$G1612),""),"")</f>
        <v>2023</v>
      </c>
      <c r="H1626">
        <f>IFERROR(IF('SUIVI VENTES 403e'!$A1612&lt;&gt;"",MONTH('SUIVI VENTES 403e'!$G1612),""),"")</f>
        <v>2</v>
      </c>
    </row>
    <row r="1627" spans="1:8" x14ac:dyDescent="0.25">
      <c r="A1627">
        <f>IFERROR('SUIVI VENTES 403e'!B1613*(INDEX(traitement!$A$2:$B$10,MATCH('SUIVI VENTES 403e'!$H1613,traitement!$A$2:$A$10,0),2)),"")</f>
        <v>10</v>
      </c>
      <c r="B1627">
        <f>IFERROR('SUIVI VENTES 403e'!F1613,"")</f>
        <v>108.33</v>
      </c>
      <c r="C1627">
        <f>IFERROR(IF('SUIVI VENTES 403e'!$A1613&lt;&gt;"",ROUND($B1627/$A1627,2),""),"")</f>
        <v>10.83</v>
      </c>
      <c r="D1627" cm="1">
        <f t="array" ref="D1627">IFERROR(INDEX($F$3:$R$7,MATCH($G1627,$F$4:$F$7,0),MATCH($H1627,$F$3:$R$3,0)+1),"")</f>
        <v>5</v>
      </c>
      <c r="E1627">
        <f>IFERROR(IF('SUIVI VENTES 403e'!$A1613&lt;&gt;"",ROUND((($C1627/1.2)-$D1627),2),""),"")</f>
        <v>4.03</v>
      </c>
      <c r="F1627">
        <f>IFERROR(IF('SUIVI VENTES 403e'!$A1613&lt;&gt;"",ROUND($E1627*$A1627,2),""),"")</f>
        <v>40.299999999999997</v>
      </c>
      <c r="G1627">
        <f>IFERROR(IF('SUIVI VENTES 403e'!$A1613&lt;&gt;"",YEAR('SUIVI VENTES 403e'!$G1613),""),"")</f>
        <v>2023</v>
      </c>
      <c r="H1627">
        <f>IFERROR(IF('SUIVI VENTES 403e'!$A1613&lt;&gt;"",MONTH('SUIVI VENTES 403e'!$G1613),""),"")</f>
        <v>2</v>
      </c>
    </row>
    <row r="1628" spans="1:8" x14ac:dyDescent="0.25">
      <c r="A1628">
        <f>IFERROR('SUIVI VENTES 403e'!B1614*(INDEX(traitement!$A$2:$B$10,MATCH('SUIVI VENTES 403e'!$H1614,traitement!$A$2:$A$10,0),2)),"")</f>
        <v>15</v>
      </c>
      <c r="B1628">
        <f>IFERROR('SUIVI VENTES 403e'!F1614,"")</f>
        <v>157.5</v>
      </c>
      <c r="C1628">
        <f>IFERROR(IF('SUIVI VENTES 403e'!$A1614&lt;&gt;"",ROUND($B1628/$A1628,2),""),"")</f>
        <v>10.5</v>
      </c>
      <c r="D1628" cm="1">
        <f t="array" ref="D1628">IFERROR(INDEX($F$3:$R$7,MATCH($G1628,$F$4:$F$7,0),MATCH($H1628,$F$3:$R$3,0)+1),"")</f>
        <v>5</v>
      </c>
      <c r="E1628">
        <f>IFERROR(IF('SUIVI VENTES 403e'!$A1614&lt;&gt;"",ROUND((($C1628/1.2)-$D1628),2),""),"")</f>
        <v>3.75</v>
      </c>
      <c r="F1628">
        <f>IFERROR(IF('SUIVI VENTES 403e'!$A1614&lt;&gt;"",ROUND($E1628*$A1628,2),""),"")</f>
        <v>56.25</v>
      </c>
      <c r="G1628">
        <f>IFERROR(IF('SUIVI VENTES 403e'!$A1614&lt;&gt;"",YEAR('SUIVI VENTES 403e'!$G1614),""),"")</f>
        <v>2023</v>
      </c>
      <c r="H1628">
        <f>IFERROR(IF('SUIVI VENTES 403e'!$A1614&lt;&gt;"",MONTH('SUIVI VENTES 403e'!$G1614),""),"")</f>
        <v>2</v>
      </c>
    </row>
    <row r="1629" spans="1:8" x14ac:dyDescent="0.25">
      <c r="A1629">
        <f>IFERROR('SUIVI VENTES 403e'!B1615*(INDEX(traitement!$A$2:$B$10,MATCH('SUIVI VENTES 403e'!$H1615,traitement!$A$2:$A$10,0),2)),"")</f>
        <v>20</v>
      </c>
      <c r="B1629">
        <f>IFERROR('SUIVI VENTES 403e'!F1615,"")</f>
        <v>175</v>
      </c>
      <c r="C1629">
        <f>IFERROR(IF('SUIVI VENTES 403e'!$A1615&lt;&gt;"",ROUND($B1629/$A1629,2),""),"")</f>
        <v>8.75</v>
      </c>
      <c r="D1629" cm="1">
        <f t="array" ref="D1629">IFERROR(INDEX($F$3:$R$7,MATCH($G1629,$F$4:$F$7,0),MATCH($H1629,$F$3:$R$3,0)+1),"")</f>
        <v>5</v>
      </c>
      <c r="E1629">
        <f>IFERROR(IF('SUIVI VENTES 403e'!$A1615&lt;&gt;"",ROUND((($C1629/1.2)-$D1629),2),""),"")</f>
        <v>2.29</v>
      </c>
      <c r="F1629">
        <f>IFERROR(IF('SUIVI VENTES 403e'!$A1615&lt;&gt;"",ROUND($E1629*$A1629,2),""),"")</f>
        <v>45.8</v>
      </c>
      <c r="G1629">
        <f>IFERROR(IF('SUIVI VENTES 403e'!$A1615&lt;&gt;"",YEAR('SUIVI VENTES 403e'!$G1615),""),"")</f>
        <v>2023</v>
      </c>
      <c r="H1629">
        <f>IFERROR(IF('SUIVI VENTES 403e'!$A1615&lt;&gt;"",MONTH('SUIVI VENTES 403e'!$G1615),""),"")</f>
        <v>2</v>
      </c>
    </row>
    <row r="1630" spans="1:8" x14ac:dyDescent="0.25">
      <c r="A1630">
        <f>IFERROR('SUIVI VENTES 403e'!B1616*(INDEX(traitement!$A$2:$B$10,MATCH('SUIVI VENTES 403e'!$H1616,traitement!$A$2:$A$10,0),2)),"")</f>
        <v>18</v>
      </c>
      <c r="B1630">
        <f>IFERROR('SUIVI VENTES 403e'!F1616,"")</f>
        <v>195</v>
      </c>
      <c r="C1630">
        <f>IFERROR(IF('SUIVI VENTES 403e'!$A1616&lt;&gt;"",ROUND($B1630/$A1630,2),""),"")</f>
        <v>10.83</v>
      </c>
      <c r="D1630" cm="1">
        <f t="array" ref="D1630">IFERROR(INDEX($F$3:$R$7,MATCH($G1630,$F$4:$F$7,0),MATCH($H1630,$F$3:$R$3,0)+1),"")</f>
        <v>5</v>
      </c>
      <c r="E1630">
        <f>IFERROR(IF('SUIVI VENTES 403e'!$A1616&lt;&gt;"",ROUND((($C1630/1.2)-$D1630),2),""),"")</f>
        <v>4.03</v>
      </c>
      <c r="F1630">
        <f>IFERROR(IF('SUIVI VENTES 403e'!$A1616&lt;&gt;"",ROUND($E1630*$A1630,2),""),"")</f>
        <v>72.540000000000006</v>
      </c>
      <c r="G1630">
        <f>IFERROR(IF('SUIVI VENTES 403e'!$A1616&lt;&gt;"",YEAR('SUIVI VENTES 403e'!$G1616),""),"")</f>
        <v>2023</v>
      </c>
      <c r="H1630">
        <f>IFERROR(IF('SUIVI VENTES 403e'!$A1616&lt;&gt;"",MONTH('SUIVI VENTES 403e'!$G1616),""),"")</f>
        <v>2</v>
      </c>
    </row>
    <row r="1631" spans="1:8" x14ac:dyDescent="0.25">
      <c r="A1631">
        <f>IFERROR('SUIVI VENTES 403e'!B1617*(INDEX(traitement!$A$2:$B$10,MATCH('SUIVI VENTES 403e'!$H1617,traitement!$A$2:$A$10,0),2)),"")</f>
        <v>10</v>
      </c>
      <c r="B1631">
        <f>IFERROR('SUIVI VENTES 403e'!F1617,"")</f>
        <v>108.33</v>
      </c>
      <c r="C1631">
        <f>IFERROR(IF('SUIVI VENTES 403e'!$A1617&lt;&gt;"",ROUND($B1631/$A1631,2),""),"")</f>
        <v>10.83</v>
      </c>
      <c r="D1631" cm="1">
        <f t="array" ref="D1631">IFERROR(INDEX($F$3:$R$7,MATCH($G1631,$F$4:$F$7,0),MATCH($H1631,$F$3:$R$3,0)+1),"")</f>
        <v>5</v>
      </c>
      <c r="E1631">
        <f>IFERROR(IF('SUIVI VENTES 403e'!$A1617&lt;&gt;"",ROUND((($C1631/1.2)-$D1631),2),""),"")</f>
        <v>4.03</v>
      </c>
      <c r="F1631">
        <f>IFERROR(IF('SUIVI VENTES 403e'!$A1617&lt;&gt;"",ROUND($E1631*$A1631,2),""),"")</f>
        <v>40.299999999999997</v>
      </c>
      <c r="G1631">
        <f>IFERROR(IF('SUIVI VENTES 403e'!$A1617&lt;&gt;"",YEAR('SUIVI VENTES 403e'!$G1617),""),"")</f>
        <v>2023</v>
      </c>
      <c r="H1631">
        <f>IFERROR(IF('SUIVI VENTES 403e'!$A1617&lt;&gt;"",MONTH('SUIVI VENTES 403e'!$G1617),""),"")</f>
        <v>2</v>
      </c>
    </row>
    <row r="1632" spans="1:8" x14ac:dyDescent="0.25">
      <c r="A1632">
        <f>IFERROR('SUIVI VENTES 403e'!B1618*(INDEX(traitement!$A$2:$B$10,MATCH('SUIVI VENTES 403e'!$H1618,traitement!$A$2:$A$10,0),2)),"")</f>
        <v>5</v>
      </c>
      <c r="B1632">
        <f>IFERROR('SUIVI VENTES 403e'!F1618,"")</f>
        <v>54.17</v>
      </c>
      <c r="C1632">
        <f>IFERROR(IF('SUIVI VENTES 403e'!$A1618&lt;&gt;"",ROUND($B1632/$A1632,2),""),"")</f>
        <v>10.83</v>
      </c>
      <c r="D1632" cm="1">
        <f t="array" ref="D1632">IFERROR(INDEX($F$3:$R$7,MATCH($G1632,$F$4:$F$7,0),MATCH($H1632,$F$3:$R$3,0)+1),"")</f>
        <v>5</v>
      </c>
      <c r="E1632">
        <f>IFERROR(IF('SUIVI VENTES 403e'!$A1618&lt;&gt;"",ROUND((($C1632/1.2)-$D1632),2),""),"")</f>
        <v>4.03</v>
      </c>
      <c r="F1632">
        <f>IFERROR(IF('SUIVI VENTES 403e'!$A1618&lt;&gt;"",ROUND($E1632*$A1632,2),""),"")</f>
        <v>20.149999999999999</v>
      </c>
      <c r="G1632">
        <f>IFERROR(IF('SUIVI VENTES 403e'!$A1618&lt;&gt;"",YEAR('SUIVI VENTES 403e'!$G1618),""),"")</f>
        <v>2023</v>
      </c>
      <c r="H1632">
        <f>IFERROR(IF('SUIVI VENTES 403e'!$A1618&lt;&gt;"",MONTH('SUIVI VENTES 403e'!$G1618),""),"")</f>
        <v>2</v>
      </c>
    </row>
    <row r="1633" spans="1:8" x14ac:dyDescent="0.25">
      <c r="A1633">
        <f>IFERROR('SUIVI VENTES 403e'!B1619*(INDEX(traitement!$A$2:$B$10,MATCH('SUIVI VENTES 403e'!$H1619,traitement!$A$2:$A$10,0),2)),"")</f>
        <v>1</v>
      </c>
      <c r="B1633">
        <f>IFERROR('SUIVI VENTES 403e'!F1619,"")</f>
        <v>0</v>
      </c>
      <c r="C1633">
        <f>IFERROR(IF('SUIVI VENTES 403e'!$A1619&lt;&gt;"",ROUND($B1633/$A1633,2),""),"")</f>
        <v>0</v>
      </c>
      <c r="D1633" cm="1">
        <f t="array" ref="D1633">IFERROR(INDEX($F$3:$R$7,MATCH($G1633,$F$4:$F$7,0),MATCH($H1633,$F$3:$R$3,0)+1),"")</f>
        <v>5</v>
      </c>
      <c r="E1633">
        <f>IFERROR(IF('SUIVI VENTES 403e'!$A1619&lt;&gt;"",ROUND((($C1633/1.2)-$D1633),2),""),"")</f>
        <v>-5</v>
      </c>
      <c r="F1633">
        <f>IFERROR(IF('SUIVI VENTES 403e'!$A1619&lt;&gt;"",ROUND($E1633*$A1633,2),""),"")</f>
        <v>-5</v>
      </c>
      <c r="G1633">
        <f>IFERROR(IF('SUIVI VENTES 403e'!$A1619&lt;&gt;"",YEAR('SUIVI VENTES 403e'!$G1619),""),"")</f>
        <v>2023</v>
      </c>
      <c r="H1633">
        <f>IFERROR(IF('SUIVI VENTES 403e'!$A1619&lt;&gt;"",MONTH('SUIVI VENTES 403e'!$G1619),""),"")</f>
        <v>2</v>
      </c>
    </row>
    <row r="1634" spans="1:8" x14ac:dyDescent="0.25">
      <c r="A1634">
        <f>IFERROR('SUIVI VENTES 403e'!B1620*(INDEX(traitement!$A$2:$B$10,MATCH('SUIVI VENTES 403e'!$H1620,traitement!$A$2:$A$10,0),2)),"")</f>
        <v>2</v>
      </c>
      <c r="B1634">
        <f>IFERROR('SUIVI VENTES 403e'!F1620,"")</f>
        <v>21.67</v>
      </c>
      <c r="C1634">
        <f>IFERROR(IF('SUIVI VENTES 403e'!$A1620&lt;&gt;"",ROUND($B1634/$A1634,2),""),"")</f>
        <v>10.84</v>
      </c>
      <c r="D1634" cm="1">
        <f t="array" ref="D1634">IFERROR(INDEX($F$3:$R$7,MATCH($G1634,$F$4:$F$7,0),MATCH($H1634,$F$3:$R$3,0)+1),"")</f>
        <v>5</v>
      </c>
      <c r="E1634">
        <f>IFERROR(IF('SUIVI VENTES 403e'!$A1620&lt;&gt;"",ROUND((($C1634/1.2)-$D1634),2),""),"")</f>
        <v>4.03</v>
      </c>
      <c r="F1634">
        <f>IFERROR(IF('SUIVI VENTES 403e'!$A1620&lt;&gt;"",ROUND($E1634*$A1634,2),""),"")</f>
        <v>8.06</v>
      </c>
      <c r="G1634">
        <f>IFERROR(IF('SUIVI VENTES 403e'!$A1620&lt;&gt;"",YEAR('SUIVI VENTES 403e'!$G1620),""),"")</f>
        <v>2023</v>
      </c>
      <c r="H1634">
        <f>IFERROR(IF('SUIVI VENTES 403e'!$A1620&lt;&gt;"",MONTH('SUIVI VENTES 403e'!$G1620),""),"")</f>
        <v>2</v>
      </c>
    </row>
    <row r="1635" spans="1:8" x14ac:dyDescent="0.25">
      <c r="A1635">
        <f>IFERROR('SUIVI VENTES 403e'!B1621*(INDEX(traitement!$A$2:$B$10,MATCH('SUIVI VENTES 403e'!$H1621,traitement!$A$2:$A$10,0),2)),"")</f>
        <v>15</v>
      </c>
      <c r="B1635">
        <f>IFERROR('SUIVI VENTES 403e'!F1621,"")</f>
        <v>162.5</v>
      </c>
      <c r="C1635">
        <f>IFERROR(IF('SUIVI VENTES 403e'!$A1621&lt;&gt;"",ROUND($B1635/$A1635,2),""),"")</f>
        <v>10.83</v>
      </c>
      <c r="D1635" cm="1">
        <f t="array" ref="D1635">IFERROR(INDEX($F$3:$R$7,MATCH($G1635,$F$4:$F$7,0),MATCH($H1635,$F$3:$R$3,0)+1),"")</f>
        <v>5</v>
      </c>
      <c r="E1635">
        <f>IFERROR(IF('SUIVI VENTES 403e'!$A1621&lt;&gt;"",ROUND((($C1635/1.2)-$D1635),2),""),"")</f>
        <v>4.03</v>
      </c>
      <c r="F1635">
        <f>IFERROR(IF('SUIVI VENTES 403e'!$A1621&lt;&gt;"",ROUND($E1635*$A1635,2),""),"")</f>
        <v>60.45</v>
      </c>
      <c r="G1635">
        <f>IFERROR(IF('SUIVI VENTES 403e'!$A1621&lt;&gt;"",YEAR('SUIVI VENTES 403e'!$G1621),""),"")</f>
        <v>2023</v>
      </c>
      <c r="H1635">
        <f>IFERROR(IF('SUIVI VENTES 403e'!$A1621&lt;&gt;"",MONTH('SUIVI VENTES 403e'!$G1621),""),"")</f>
        <v>2</v>
      </c>
    </row>
    <row r="1636" spans="1:8" x14ac:dyDescent="0.25">
      <c r="A1636">
        <f>IFERROR('SUIVI VENTES 403e'!B1622*(INDEX(traitement!$A$2:$B$10,MATCH('SUIVI VENTES 403e'!$H1622,traitement!$A$2:$A$10,0),2)),"")</f>
        <v>15</v>
      </c>
      <c r="B1636">
        <f>IFERROR('SUIVI VENTES 403e'!F1622,"")</f>
        <v>162.5</v>
      </c>
      <c r="C1636">
        <f>IFERROR(IF('SUIVI VENTES 403e'!$A1622&lt;&gt;"",ROUND($B1636/$A1636,2),""),"")</f>
        <v>10.83</v>
      </c>
      <c r="D1636" cm="1">
        <f t="array" ref="D1636">IFERROR(INDEX($F$3:$R$7,MATCH($G1636,$F$4:$F$7,0),MATCH($H1636,$F$3:$R$3,0)+1),"")</f>
        <v>5</v>
      </c>
      <c r="E1636">
        <f>IFERROR(IF('SUIVI VENTES 403e'!$A1622&lt;&gt;"",ROUND((($C1636/1.2)-$D1636),2),""),"")</f>
        <v>4.03</v>
      </c>
      <c r="F1636">
        <f>IFERROR(IF('SUIVI VENTES 403e'!$A1622&lt;&gt;"",ROUND($E1636*$A1636,2),""),"")</f>
        <v>60.45</v>
      </c>
      <c r="G1636">
        <f>IFERROR(IF('SUIVI VENTES 403e'!$A1622&lt;&gt;"",YEAR('SUIVI VENTES 403e'!$G1622),""),"")</f>
        <v>2023</v>
      </c>
      <c r="H1636">
        <f>IFERROR(IF('SUIVI VENTES 403e'!$A1622&lt;&gt;"",MONTH('SUIVI VENTES 403e'!$G1622),""),"")</f>
        <v>2</v>
      </c>
    </row>
    <row r="1637" spans="1:8" x14ac:dyDescent="0.25">
      <c r="A1637">
        <f>IFERROR('SUIVI VENTES 403e'!B1623*(INDEX(traitement!$A$2:$B$10,MATCH('SUIVI VENTES 403e'!$H1623,traitement!$A$2:$A$10,0),2)),"")</f>
        <v>5</v>
      </c>
      <c r="B1637">
        <f>IFERROR('SUIVI VENTES 403e'!F1623,"")</f>
        <v>43.75</v>
      </c>
      <c r="C1637">
        <f>IFERROR(IF('SUIVI VENTES 403e'!$A1623&lt;&gt;"",ROUND($B1637/$A1637,2),""),"")</f>
        <v>8.75</v>
      </c>
      <c r="D1637" cm="1">
        <f t="array" ref="D1637">IFERROR(INDEX($F$3:$R$7,MATCH($G1637,$F$4:$F$7,0),MATCH($H1637,$F$3:$R$3,0)+1),"")</f>
        <v>5</v>
      </c>
      <c r="E1637">
        <f>IFERROR(IF('SUIVI VENTES 403e'!$A1623&lt;&gt;"",ROUND((($C1637/1.2)-$D1637),2),""),"")</f>
        <v>2.29</v>
      </c>
      <c r="F1637">
        <f>IFERROR(IF('SUIVI VENTES 403e'!$A1623&lt;&gt;"",ROUND($E1637*$A1637,2),""),"")</f>
        <v>11.45</v>
      </c>
      <c r="G1637">
        <f>IFERROR(IF('SUIVI VENTES 403e'!$A1623&lt;&gt;"",YEAR('SUIVI VENTES 403e'!$G1623),""),"")</f>
        <v>2023</v>
      </c>
      <c r="H1637">
        <f>IFERROR(IF('SUIVI VENTES 403e'!$A1623&lt;&gt;"",MONTH('SUIVI VENTES 403e'!$G1623),""),"")</f>
        <v>2</v>
      </c>
    </row>
    <row r="1638" spans="1:8" x14ac:dyDescent="0.25">
      <c r="A1638">
        <f>IFERROR('SUIVI VENTES 403e'!B1624*(INDEX(traitement!$A$2:$B$10,MATCH('SUIVI VENTES 403e'!$H1624,traitement!$A$2:$A$10,0),2)),"")</f>
        <v>12</v>
      </c>
      <c r="B1638">
        <f>IFERROR('SUIVI VENTES 403e'!F1624,"")</f>
        <v>130</v>
      </c>
      <c r="C1638">
        <f>IFERROR(IF('SUIVI VENTES 403e'!$A1624&lt;&gt;"",ROUND($B1638/$A1638,2),""),"")</f>
        <v>10.83</v>
      </c>
      <c r="D1638" cm="1">
        <f t="array" ref="D1638">IFERROR(INDEX($F$3:$R$7,MATCH($G1638,$F$4:$F$7,0),MATCH($H1638,$F$3:$R$3,0)+1),"")</f>
        <v>5</v>
      </c>
      <c r="E1638">
        <f>IFERROR(IF('SUIVI VENTES 403e'!$A1624&lt;&gt;"",ROUND((($C1638/1.2)-$D1638),2),""),"")</f>
        <v>4.03</v>
      </c>
      <c r="F1638">
        <f>IFERROR(IF('SUIVI VENTES 403e'!$A1624&lt;&gt;"",ROUND($E1638*$A1638,2),""),"")</f>
        <v>48.36</v>
      </c>
      <c r="G1638">
        <f>IFERROR(IF('SUIVI VENTES 403e'!$A1624&lt;&gt;"",YEAR('SUIVI VENTES 403e'!$G1624),""),"")</f>
        <v>2023</v>
      </c>
      <c r="H1638">
        <f>IFERROR(IF('SUIVI VENTES 403e'!$A1624&lt;&gt;"",MONTH('SUIVI VENTES 403e'!$G1624),""),"")</f>
        <v>2</v>
      </c>
    </row>
    <row r="1639" spans="1:8" x14ac:dyDescent="0.25">
      <c r="A1639">
        <f>IFERROR('SUIVI VENTES 403e'!B1625*(INDEX(traitement!$A$2:$B$10,MATCH('SUIVI VENTES 403e'!$H1625,traitement!$A$2:$A$10,0),2)),"")</f>
        <v>15</v>
      </c>
      <c r="B1639">
        <f>IFERROR('SUIVI VENTES 403e'!F1625,"")</f>
        <v>157.5</v>
      </c>
      <c r="C1639">
        <f>IFERROR(IF('SUIVI VENTES 403e'!$A1625&lt;&gt;"",ROUND($B1639/$A1639,2),""),"")</f>
        <v>10.5</v>
      </c>
      <c r="D1639" cm="1">
        <f t="array" ref="D1639">IFERROR(INDEX($F$3:$R$7,MATCH($G1639,$F$4:$F$7,0),MATCH($H1639,$F$3:$R$3,0)+1),"")</f>
        <v>5</v>
      </c>
      <c r="E1639">
        <f>IFERROR(IF('SUIVI VENTES 403e'!$A1625&lt;&gt;"",ROUND((($C1639/1.2)-$D1639),2),""),"")</f>
        <v>3.75</v>
      </c>
      <c r="F1639">
        <f>IFERROR(IF('SUIVI VENTES 403e'!$A1625&lt;&gt;"",ROUND($E1639*$A1639,2),""),"")</f>
        <v>56.25</v>
      </c>
      <c r="G1639">
        <f>IFERROR(IF('SUIVI VENTES 403e'!$A1625&lt;&gt;"",YEAR('SUIVI VENTES 403e'!$G1625),""),"")</f>
        <v>2023</v>
      </c>
      <c r="H1639">
        <f>IFERROR(IF('SUIVI VENTES 403e'!$A1625&lt;&gt;"",MONTH('SUIVI VENTES 403e'!$G1625),""),"")</f>
        <v>2</v>
      </c>
    </row>
    <row r="1640" spans="1:8" x14ac:dyDescent="0.25">
      <c r="A1640">
        <f>IFERROR('SUIVI VENTES 403e'!B1626*(INDEX(traitement!$A$2:$B$10,MATCH('SUIVI VENTES 403e'!$H1626,traitement!$A$2:$A$10,0),2)),"")</f>
        <v>12</v>
      </c>
      <c r="B1640">
        <f>IFERROR('SUIVI VENTES 403e'!F1626,"")</f>
        <v>130</v>
      </c>
      <c r="C1640">
        <f>IFERROR(IF('SUIVI VENTES 403e'!$A1626&lt;&gt;"",ROUND($B1640/$A1640,2),""),"")</f>
        <v>10.83</v>
      </c>
      <c r="D1640" cm="1">
        <f t="array" ref="D1640">IFERROR(INDEX($F$3:$R$7,MATCH($G1640,$F$4:$F$7,0),MATCH($H1640,$F$3:$R$3,0)+1),"")</f>
        <v>5</v>
      </c>
      <c r="E1640">
        <f>IFERROR(IF('SUIVI VENTES 403e'!$A1626&lt;&gt;"",ROUND((($C1640/1.2)-$D1640),2),""),"")</f>
        <v>4.03</v>
      </c>
      <c r="F1640">
        <f>IFERROR(IF('SUIVI VENTES 403e'!$A1626&lt;&gt;"",ROUND($E1640*$A1640,2),""),"")</f>
        <v>48.36</v>
      </c>
      <c r="G1640">
        <f>IFERROR(IF('SUIVI VENTES 403e'!$A1626&lt;&gt;"",YEAR('SUIVI VENTES 403e'!$G1626),""),"")</f>
        <v>2023</v>
      </c>
      <c r="H1640">
        <f>IFERROR(IF('SUIVI VENTES 403e'!$A1626&lt;&gt;"",MONTH('SUIVI VENTES 403e'!$G1626),""),"")</f>
        <v>2</v>
      </c>
    </row>
    <row r="1641" spans="1:8" x14ac:dyDescent="0.25">
      <c r="A1641">
        <f>IFERROR('SUIVI VENTES 403e'!B1627*(INDEX(traitement!$A$2:$B$10,MATCH('SUIVI VENTES 403e'!$H1627,traitement!$A$2:$A$10,0),2)),"")</f>
        <v>2</v>
      </c>
      <c r="B1641">
        <f>IFERROR('SUIVI VENTES 403e'!F1627,"")</f>
        <v>0</v>
      </c>
      <c r="C1641">
        <f>IFERROR(IF('SUIVI VENTES 403e'!$A1627&lt;&gt;"",ROUND($B1641/$A1641,2),""),"")</f>
        <v>0</v>
      </c>
      <c r="D1641" cm="1">
        <f t="array" ref="D1641">IFERROR(INDEX($F$3:$R$7,MATCH($G1641,$F$4:$F$7,0),MATCH($H1641,$F$3:$R$3,0)+1),"")</f>
        <v>5</v>
      </c>
      <c r="E1641">
        <f>IFERROR(IF('SUIVI VENTES 403e'!$A1627&lt;&gt;"",ROUND((($C1641/1.2)-$D1641),2),""),"")</f>
        <v>-5</v>
      </c>
      <c r="F1641">
        <f>IFERROR(IF('SUIVI VENTES 403e'!$A1627&lt;&gt;"",ROUND($E1641*$A1641,2),""),"")</f>
        <v>-10</v>
      </c>
      <c r="G1641">
        <f>IFERROR(IF('SUIVI VENTES 403e'!$A1627&lt;&gt;"",YEAR('SUIVI VENTES 403e'!$G1627),""),"")</f>
        <v>2023</v>
      </c>
      <c r="H1641">
        <f>IFERROR(IF('SUIVI VENTES 403e'!$A1627&lt;&gt;"",MONTH('SUIVI VENTES 403e'!$G1627),""),"")</f>
        <v>2</v>
      </c>
    </row>
    <row r="1642" spans="1:8" x14ac:dyDescent="0.25">
      <c r="A1642">
        <f>IFERROR('SUIVI VENTES 403e'!B1628*(INDEX(traitement!$A$2:$B$10,MATCH('SUIVI VENTES 403e'!$H1628,traitement!$A$2:$A$10,0),2)),"")</f>
        <v>25</v>
      </c>
      <c r="B1642">
        <f>IFERROR('SUIVI VENTES 403e'!F1628,"")</f>
        <v>270.83</v>
      </c>
      <c r="C1642">
        <f>IFERROR(IF('SUIVI VENTES 403e'!$A1628&lt;&gt;"",ROUND($B1642/$A1642,2),""),"")</f>
        <v>10.83</v>
      </c>
      <c r="D1642" cm="1">
        <f t="array" ref="D1642">IFERROR(INDEX($F$3:$R$7,MATCH($G1642,$F$4:$F$7,0),MATCH($H1642,$F$3:$R$3,0)+1),"")</f>
        <v>5</v>
      </c>
      <c r="E1642">
        <f>IFERROR(IF('SUIVI VENTES 403e'!$A1628&lt;&gt;"",ROUND((($C1642/1.2)-$D1642),2),""),"")</f>
        <v>4.03</v>
      </c>
      <c r="F1642">
        <f>IFERROR(IF('SUIVI VENTES 403e'!$A1628&lt;&gt;"",ROUND($E1642*$A1642,2),""),"")</f>
        <v>100.75</v>
      </c>
      <c r="G1642">
        <f>IFERROR(IF('SUIVI VENTES 403e'!$A1628&lt;&gt;"",YEAR('SUIVI VENTES 403e'!$G1628),""),"")</f>
        <v>2023</v>
      </c>
      <c r="H1642">
        <f>IFERROR(IF('SUIVI VENTES 403e'!$A1628&lt;&gt;"",MONTH('SUIVI VENTES 403e'!$G1628),""),"")</f>
        <v>2</v>
      </c>
    </row>
    <row r="1643" spans="1:8" x14ac:dyDescent="0.25">
      <c r="A1643">
        <f>IFERROR('SUIVI VENTES 403e'!B1629*(INDEX(traitement!$A$2:$B$10,MATCH('SUIVI VENTES 403e'!$H1629,traitement!$A$2:$A$10,0),2)),"")</f>
        <v>12</v>
      </c>
      <c r="B1643">
        <f>IFERROR('SUIVI VENTES 403e'!F1629,"")</f>
        <v>130</v>
      </c>
      <c r="C1643">
        <f>IFERROR(IF('SUIVI VENTES 403e'!$A1629&lt;&gt;"",ROUND($B1643/$A1643,2),""),"")</f>
        <v>10.83</v>
      </c>
      <c r="D1643" cm="1">
        <f t="array" ref="D1643">IFERROR(INDEX($F$3:$R$7,MATCH($G1643,$F$4:$F$7,0),MATCH($H1643,$F$3:$R$3,0)+1),"")</f>
        <v>5</v>
      </c>
      <c r="E1643">
        <f>IFERROR(IF('SUIVI VENTES 403e'!$A1629&lt;&gt;"",ROUND((($C1643/1.2)-$D1643),2),""),"")</f>
        <v>4.03</v>
      </c>
      <c r="F1643">
        <f>IFERROR(IF('SUIVI VENTES 403e'!$A1629&lt;&gt;"",ROUND($E1643*$A1643,2),""),"")</f>
        <v>48.36</v>
      </c>
      <c r="G1643">
        <f>IFERROR(IF('SUIVI VENTES 403e'!$A1629&lt;&gt;"",YEAR('SUIVI VENTES 403e'!$G1629),""),"")</f>
        <v>2023</v>
      </c>
      <c r="H1643">
        <f>IFERROR(IF('SUIVI VENTES 403e'!$A1629&lt;&gt;"",MONTH('SUIVI VENTES 403e'!$G1629),""),"")</f>
        <v>2</v>
      </c>
    </row>
    <row r="1644" spans="1:8" x14ac:dyDescent="0.25">
      <c r="A1644">
        <f>IFERROR('SUIVI VENTES 403e'!B1630*(INDEX(traitement!$A$2:$B$10,MATCH('SUIVI VENTES 403e'!$H1630,traitement!$A$2:$A$10,0),2)),"")</f>
        <v>10</v>
      </c>
      <c r="B1644">
        <f>IFERROR('SUIVI VENTES 403e'!F1630,"")</f>
        <v>105</v>
      </c>
      <c r="C1644">
        <f>IFERROR(IF('SUIVI VENTES 403e'!$A1630&lt;&gt;"",ROUND($B1644/$A1644,2),""),"")</f>
        <v>10.5</v>
      </c>
      <c r="D1644" cm="1">
        <f t="array" ref="D1644">IFERROR(INDEX($F$3:$R$7,MATCH($G1644,$F$4:$F$7,0),MATCH($H1644,$F$3:$R$3,0)+1),"")</f>
        <v>5</v>
      </c>
      <c r="E1644">
        <f>IFERROR(IF('SUIVI VENTES 403e'!$A1630&lt;&gt;"",ROUND((($C1644/1.2)-$D1644),2),""),"")</f>
        <v>3.75</v>
      </c>
      <c r="F1644">
        <f>IFERROR(IF('SUIVI VENTES 403e'!$A1630&lt;&gt;"",ROUND($E1644*$A1644,2),""),"")</f>
        <v>37.5</v>
      </c>
      <c r="G1644">
        <f>IFERROR(IF('SUIVI VENTES 403e'!$A1630&lt;&gt;"",YEAR('SUIVI VENTES 403e'!$G1630),""),"")</f>
        <v>2023</v>
      </c>
      <c r="H1644">
        <f>IFERROR(IF('SUIVI VENTES 403e'!$A1630&lt;&gt;"",MONTH('SUIVI VENTES 403e'!$G1630),""),"")</f>
        <v>2</v>
      </c>
    </row>
    <row r="1645" spans="1:8" x14ac:dyDescent="0.25">
      <c r="A1645">
        <f>IFERROR('SUIVI VENTES 403e'!B1631*(INDEX(traitement!$A$2:$B$10,MATCH('SUIVI VENTES 403e'!$H1631,traitement!$A$2:$A$10,0),2)),"")</f>
        <v>2</v>
      </c>
      <c r="B1645">
        <f>IFERROR('SUIVI VENTES 403e'!F1631,"")</f>
        <v>20.83</v>
      </c>
      <c r="C1645">
        <f>IFERROR(IF('SUIVI VENTES 403e'!$A1631&lt;&gt;"",ROUND($B1645/$A1645,2),""),"")</f>
        <v>10.42</v>
      </c>
      <c r="D1645" cm="1">
        <f t="array" ref="D1645">IFERROR(INDEX($F$3:$R$7,MATCH($G1645,$F$4:$F$7,0),MATCH($H1645,$F$3:$R$3,0)+1),"")</f>
        <v>5</v>
      </c>
      <c r="E1645">
        <f>IFERROR(IF('SUIVI VENTES 403e'!$A1631&lt;&gt;"",ROUND((($C1645/1.2)-$D1645),2),""),"")</f>
        <v>3.68</v>
      </c>
      <c r="F1645">
        <f>IFERROR(IF('SUIVI VENTES 403e'!$A1631&lt;&gt;"",ROUND($E1645*$A1645,2),""),"")</f>
        <v>7.36</v>
      </c>
      <c r="G1645">
        <f>IFERROR(IF('SUIVI VENTES 403e'!$A1631&lt;&gt;"",YEAR('SUIVI VENTES 403e'!$G1631),""),"")</f>
        <v>2023</v>
      </c>
      <c r="H1645">
        <f>IFERROR(IF('SUIVI VENTES 403e'!$A1631&lt;&gt;"",MONTH('SUIVI VENTES 403e'!$G1631),""),"")</f>
        <v>2</v>
      </c>
    </row>
    <row r="1646" spans="1:8" x14ac:dyDescent="0.25">
      <c r="A1646">
        <f>IFERROR('SUIVI VENTES 403e'!B1632*(INDEX(traitement!$A$2:$B$10,MATCH('SUIVI VENTES 403e'!$H1632,traitement!$A$2:$A$10,0),2)),"")</f>
        <v>20</v>
      </c>
      <c r="B1646">
        <f>IFERROR('SUIVI VENTES 403e'!F1632,"")</f>
        <v>216.67</v>
      </c>
      <c r="C1646">
        <f>IFERROR(IF('SUIVI VENTES 403e'!$A1632&lt;&gt;"",ROUND($B1646/$A1646,2),""),"")</f>
        <v>10.83</v>
      </c>
      <c r="D1646" cm="1">
        <f t="array" ref="D1646">IFERROR(INDEX($F$3:$R$7,MATCH($G1646,$F$4:$F$7,0),MATCH($H1646,$F$3:$R$3,0)+1),"")</f>
        <v>5</v>
      </c>
      <c r="E1646">
        <f>IFERROR(IF('SUIVI VENTES 403e'!$A1632&lt;&gt;"",ROUND((($C1646/1.2)-$D1646),2),""),"")</f>
        <v>4.03</v>
      </c>
      <c r="F1646">
        <f>IFERROR(IF('SUIVI VENTES 403e'!$A1632&lt;&gt;"",ROUND($E1646*$A1646,2),""),"")</f>
        <v>80.599999999999994</v>
      </c>
      <c r="G1646">
        <f>IFERROR(IF('SUIVI VENTES 403e'!$A1632&lt;&gt;"",YEAR('SUIVI VENTES 403e'!$G1632),""),"")</f>
        <v>2023</v>
      </c>
      <c r="H1646">
        <f>IFERROR(IF('SUIVI VENTES 403e'!$A1632&lt;&gt;"",MONTH('SUIVI VENTES 403e'!$G1632),""),"")</f>
        <v>2</v>
      </c>
    </row>
    <row r="1647" spans="1:8" x14ac:dyDescent="0.25">
      <c r="A1647">
        <f>IFERROR('SUIVI VENTES 403e'!B1633*(INDEX(traitement!$A$2:$B$10,MATCH('SUIVI VENTES 403e'!$H1633,traitement!$A$2:$A$10,0),2)),"")</f>
        <v>2</v>
      </c>
      <c r="B1647">
        <f>IFERROR('SUIVI VENTES 403e'!F1633,"")</f>
        <v>0</v>
      </c>
      <c r="C1647">
        <f>IFERROR(IF('SUIVI VENTES 403e'!$A1633&lt;&gt;"",ROUND($B1647/$A1647,2),""),"")</f>
        <v>0</v>
      </c>
      <c r="D1647" cm="1">
        <f t="array" ref="D1647">IFERROR(INDEX($F$3:$R$7,MATCH($G1647,$F$4:$F$7,0),MATCH($H1647,$F$3:$R$3,0)+1),"")</f>
        <v>5</v>
      </c>
      <c r="E1647">
        <f>IFERROR(IF('SUIVI VENTES 403e'!$A1633&lt;&gt;"",ROUND((($C1647/1.2)-$D1647),2),""),"")</f>
        <v>-5</v>
      </c>
      <c r="F1647">
        <f>IFERROR(IF('SUIVI VENTES 403e'!$A1633&lt;&gt;"",ROUND($E1647*$A1647,2),""),"")</f>
        <v>-10</v>
      </c>
      <c r="G1647">
        <f>IFERROR(IF('SUIVI VENTES 403e'!$A1633&lt;&gt;"",YEAR('SUIVI VENTES 403e'!$G1633),""),"")</f>
        <v>2023</v>
      </c>
      <c r="H1647">
        <f>IFERROR(IF('SUIVI VENTES 403e'!$A1633&lt;&gt;"",MONTH('SUIVI VENTES 403e'!$G1633),""),"")</f>
        <v>2</v>
      </c>
    </row>
    <row r="1648" spans="1:8" x14ac:dyDescent="0.25">
      <c r="A1648">
        <f>IFERROR('SUIVI VENTES 403e'!B1634*(INDEX(traitement!$A$2:$B$10,MATCH('SUIVI VENTES 403e'!$H1634,traitement!$A$2:$A$10,0),2)),"")</f>
        <v>25</v>
      </c>
      <c r="B1648">
        <f>IFERROR('SUIVI VENTES 403e'!F1634,"")</f>
        <v>270.83</v>
      </c>
      <c r="C1648">
        <f>IFERROR(IF('SUIVI VENTES 403e'!$A1634&lt;&gt;"",ROUND($B1648/$A1648,2),""),"")</f>
        <v>10.83</v>
      </c>
      <c r="D1648" cm="1">
        <f t="array" ref="D1648">IFERROR(INDEX($F$3:$R$7,MATCH($G1648,$F$4:$F$7,0),MATCH($H1648,$F$3:$R$3,0)+1),"")</f>
        <v>5</v>
      </c>
      <c r="E1648">
        <f>IFERROR(IF('SUIVI VENTES 403e'!$A1634&lt;&gt;"",ROUND((($C1648/1.2)-$D1648),2),""),"")</f>
        <v>4.03</v>
      </c>
      <c r="F1648">
        <f>IFERROR(IF('SUIVI VENTES 403e'!$A1634&lt;&gt;"",ROUND($E1648*$A1648,2),""),"")</f>
        <v>100.75</v>
      </c>
      <c r="G1648">
        <f>IFERROR(IF('SUIVI VENTES 403e'!$A1634&lt;&gt;"",YEAR('SUIVI VENTES 403e'!$G1634),""),"")</f>
        <v>2023</v>
      </c>
      <c r="H1648">
        <f>IFERROR(IF('SUIVI VENTES 403e'!$A1634&lt;&gt;"",MONTH('SUIVI VENTES 403e'!$G1634),""),"")</f>
        <v>2</v>
      </c>
    </row>
    <row r="1649" spans="1:8" x14ac:dyDescent="0.25">
      <c r="A1649">
        <f>IFERROR('SUIVI VENTES 403e'!B1635*(INDEX(traitement!$A$2:$B$10,MATCH('SUIVI VENTES 403e'!$H1635,traitement!$A$2:$A$10,0),2)),"")</f>
        <v>12</v>
      </c>
      <c r="B1649">
        <f>IFERROR('SUIVI VENTES 403e'!F1635,"")</f>
        <v>130</v>
      </c>
      <c r="C1649">
        <f>IFERROR(IF('SUIVI VENTES 403e'!$A1635&lt;&gt;"",ROUND($B1649/$A1649,2),""),"")</f>
        <v>10.83</v>
      </c>
      <c r="D1649" cm="1">
        <f t="array" ref="D1649">IFERROR(INDEX($F$3:$R$7,MATCH($G1649,$F$4:$F$7,0),MATCH($H1649,$F$3:$R$3,0)+1),"")</f>
        <v>5</v>
      </c>
      <c r="E1649">
        <f>IFERROR(IF('SUIVI VENTES 403e'!$A1635&lt;&gt;"",ROUND((($C1649/1.2)-$D1649),2),""),"")</f>
        <v>4.03</v>
      </c>
      <c r="F1649">
        <f>IFERROR(IF('SUIVI VENTES 403e'!$A1635&lt;&gt;"",ROUND($E1649*$A1649,2),""),"")</f>
        <v>48.36</v>
      </c>
      <c r="G1649">
        <f>IFERROR(IF('SUIVI VENTES 403e'!$A1635&lt;&gt;"",YEAR('SUIVI VENTES 403e'!$G1635),""),"")</f>
        <v>2023</v>
      </c>
      <c r="H1649">
        <f>IFERROR(IF('SUIVI VENTES 403e'!$A1635&lt;&gt;"",MONTH('SUIVI VENTES 403e'!$G1635),""),"")</f>
        <v>2</v>
      </c>
    </row>
    <row r="1650" spans="1:8" x14ac:dyDescent="0.25">
      <c r="A1650">
        <f>IFERROR('SUIVI VENTES 403e'!B1636*(INDEX(traitement!$A$2:$B$10,MATCH('SUIVI VENTES 403e'!$H1636,traitement!$A$2:$A$10,0),2)),"")</f>
        <v>15</v>
      </c>
      <c r="B1650">
        <f>IFERROR('SUIVI VENTES 403e'!F1636,"")</f>
        <v>157.5</v>
      </c>
      <c r="C1650">
        <f>IFERROR(IF('SUIVI VENTES 403e'!$A1636&lt;&gt;"",ROUND($B1650/$A1650,2),""),"")</f>
        <v>10.5</v>
      </c>
      <c r="D1650" cm="1">
        <f t="array" ref="D1650">IFERROR(INDEX($F$3:$R$7,MATCH($G1650,$F$4:$F$7,0),MATCH($H1650,$F$3:$R$3,0)+1),"")</f>
        <v>5</v>
      </c>
      <c r="E1650">
        <f>IFERROR(IF('SUIVI VENTES 403e'!$A1636&lt;&gt;"",ROUND((($C1650/1.2)-$D1650),2),""),"")</f>
        <v>3.75</v>
      </c>
      <c r="F1650">
        <f>IFERROR(IF('SUIVI VENTES 403e'!$A1636&lt;&gt;"",ROUND($E1650*$A1650,2),""),"")</f>
        <v>56.25</v>
      </c>
      <c r="G1650">
        <f>IFERROR(IF('SUIVI VENTES 403e'!$A1636&lt;&gt;"",YEAR('SUIVI VENTES 403e'!$G1636),""),"")</f>
        <v>2023</v>
      </c>
      <c r="H1650">
        <f>IFERROR(IF('SUIVI VENTES 403e'!$A1636&lt;&gt;"",MONTH('SUIVI VENTES 403e'!$G1636),""),"")</f>
        <v>2</v>
      </c>
    </row>
    <row r="1651" spans="1:8" x14ac:dyDescent="0.25">
      <c r="A1651">
        <f>IFERROR('SUIVI VENTES 403e'!B1637*(INDEX(traitement!$A$2:$B$10,MATCH('SUIVI VENTES 403e'!$H1637,traitement!$A$2:$A$10,0),2)),"")</f>
        <v>10</v>
      </c>
      <c r="B1651">
        <f>IFERROR('SUIVI VENTES 403e'!F1637,"")</f>
        <v>108.33</v>
      </c>
      <c r="C1651">
        <f>IFERROR(IF('SUIVI VENTES 403e'!$A1637&lt;&gt;"",ROUND($B1651/$A1651,2),""),"")</f>
        <v>10.83</v>
      </c>
      <c r="D1651" cm="1">
        <f t="array" ref="D1651">IFERROR(INDEX($F$3:$R$7,MATCH($G1651,$F$4:$F$7,0),MATCH($H1651,$F$3:$R$3,0)+1),"")</f>
        <v>5</v>
      </c>
      <c r="E1651">
        <f>IFERROR(IF('SUIVI VENTES 403e'!$A1637&lt;&gt;"",ROUND((($C1651/1.2)-$D1651),2),""),"")</f>
        <v>4.03</v>
      </c>
      <c r="F1651">
        <f>IFERROR(IF('SUIVI VENTES 403e'!$A1637&lt;&gt;"",ROUND($E1651*$A1651,2),""),"")</f>
        <v>40.299999999999997</v>
      </c>
      <c r="G1651">
        <f>IFERROR(IF('SUIVI VENTES 403e'!$A1637&lt;&gt;"",YEAR('SUIVI VENTES 403e'!$G1637),""),"")</f>
        <v>2023</v>
      </c>
      <c r="H1651">
        <f>IFERROR(IF('SUIVI VENTES 403e'!$A1637&lt;&gt;"",MONTH('SUIVI VENTES 403e'!$G1637),""),"")</f>
        <v>2</v>
      </c>
    </row>
    <row r="1652" spans="1:8" x14ac:dyDescent="0.25">
      <c r="A1652">
        <f>IFERROR('SUIVI VENTES 403e'!B1638*(INDEX(traitement!$A$2:$B$10,MATCH('SUIVI VENTES 403e'!$H1638,traitement!$A$2:$A$10,0),2)),"")</f>
        <v>20</v>
      </c>
      <c r="B1652">
        <f>IFERROR('SUIVI VENTES 403e'!F1638,"")</f>
        <v>210</v>
      </c>
      <c r="C1652">
        <f>IFERROR(IF('SUIVI VENTES 403e'!$A1638&lt;&gt;"",ROUND($B1652/$A1652,2),""),"")</f>
        <v>10.5</v>
      </c>
      <c r="D1652" cm="1">
        <f t="array" ref="D1652">IFERROR(INDEX($F$3:$R$7,MATCH($G1652,$F$4:$F$7,0),MATCH($H1652,$F$3:$R$3,0)+1),"")</f>
        <v>5</v>
      </c>
      <c r="E1652">
        <f>IFERROR(IF('SUIVI VENTES 403e'!$A1638&lt;&gt;"",ROUND((($C1652/1.2)-$D1652),2),""),"")</f>
        <v>3.75</v>
      </c>
      <c r="F1652">
        <f>IFERROR(IF('SUIVI VENTES 403e'!$A1638&lt;&gt;"",ROUND($E1652*$A1652,2),""),"")</f>
        <v>75</v>
      </c>
      <c r="G1652">
        <f>IFERROR(IF('SUIVI VENTES 403e'!$A1638&lt;&gt;"",YEAR('SUIVI VENTES 403e'!$G1638),""),"")</f>
        <v>2023</v>
      </c>
      <c r="H1652">
        <f>IFERROR(IF('SUIVI VENTES 403e'!$A1638&lt;&gt;"",MONTH('SUIVI VENTES 403e'!$G1638),""),"")</f>
        <v>2</v>
      </c>
    </row>
    <row r="1653" spans="1:8" x14ac:dyDescent="0.25">
      <c r="A1653">
        <f>IFERROR('SUIVI VENTES 403e'!B1639*(INDEX(traitement!$A$2:$B$10,MATCH('SUIVI VENTES 403e'!$H1639,traitement!$A$2:$A$10,0),2)),"")</f>
        <v>12</v>
      </c>
      <c r="B1653">
        <f>IFERROR('SUIVI VENTES 403e'!F1639,"")</f>
        <v>130</v>
      </c>
      <c r="C1653">
        <f>IFERROR(IF('SUIVI VENTES 403e'!$A1639&lt;&gt;"",ROUND($B1653/$A1653,2),""),"")</f>
        <v>10.83</v>
      </c>
      <c r="D1653" cm="1">
        <f t="array" ref="D1653">IFERROR(INDEX($F$3:$R$7,MATCH($G1653,$F$4:$F$7,0),MATCH($H1653,$F$3:$R$3,0)+1),"")</f>
        <v>5</v>
      </c>
      <c r="E1653">
        <f>IFERROR(IF('SUIVI VENTES 403e'!$A1639&lt;&gt;"",ROUND((($C1653/1.2)-$D1653),2),""),"")</f>
        <v>4.03</v>
      </c>
      <c r="F1653">
        <f>IFERROR(IF('SUIVI VENTES 403e'!$A1639&lt;&gt;"",ROUND($E1653*$A1653,2),""),"")</f>
        <v>48.36</v>
      </c>
      <c r="G1653">
        <f>IFERROR(IF('SUIVI VENTES 403e'!$A1639&lt;&gt;"",YEAR('SUIVI VENTES 403e'!$G1639),""),"")</f>
        <v>2023</v>
      </c>
      <c r="H1653">
        <f>IFERROR(IF('SUIVI VENTES 403e'!$A1639&lt;&gt;"",MONTH('SUIVI VENTES 403e'!$G1639),""),"")</f>
        <v>2</v>
      </c>
    </row>
    <row r="1654" spans="1:8" x14ac:dyDescent="0.25">
      <c r="A1654">
        <f>IFERROR('SUIVI VENTES 403e'!B1640*(INDEX(traitement!$A$2:$B$10,MATCH('SUIVI VENTES 403e'!$H1640,traitement!$A$2:$A$10,0),2)),"")</f>
        <v>12</v>
      </c>
      <c r="B1654">
        <f>IFERROR('SUIVI VENTES 403e'!F1640,"")</f>
        <v>130</v>
      </c>
      <c r="C1654">
        <f>IFERROR(IF('SUIVI VENTES 403e'!$A1640&lt;&gt;"",ROUND($B1654/$A1654,2),""),"")</f>
        <v>10.83</v>
      </c>
      <c r="D1654" cm="1">
        <f t="array" ref="D1654">IFERROR(INDEX($F$3:$R$7,MATCH($G1654,$F$4:$F$7,0),MATCH($H1654,$F$3:$R$3,0)+1),"")</f>
        <v>5</v>
      </c>
      <c r="E1654">
        <f>IFERROR(IF('SUIVI VENTES 403e'!$A1640&lt;&gt;"",ROUND((($C1654/1.2)-$D1654),2),""),"")</f>
        <v>4.03</v>
      </c>
      <c r="F1654">
        <f>IFERROR(IF('SUIVI VENTES 403e'!$A1640&lt;&gt;"",ROUND($E1654*$A1654,2),""),"")</f>
        <v>48.36</v>
      </c>
      <c r="G1654">
        <f>IFERROR(IF('SUIVI VENTES 403e'!$A1640&lt;&gt;"",YEAR('SUIVI VENTES 403e'!$G1640),""),"")</f>
        <v>2023</v>
      </c>
      <c r="H1654">
        <f>IFERROR(IF('SUIVI VENTES 403e'!$A1640&lt;&gt;"",MONTH('SUIVI VENTES 403e'!$G1640),""),"")</f>
        <v>2</v>
      </c>
    </row>
    <row r="1655" spans="1:8" x14ac:dyDescent="0.25">
      <c r="A1655">
        <f>IFERROR('SUIVI VENTES 403e'!B1641*(INDEX(traitement!$A$2:$B$10,MATCH('SUIVI VENTES 403e'!$H1641,traitement!$A$2:$A$10,0),2)),"")</f>
        <v>3</v>
      </c>
      <c r="B1655">
        <f>IFERROR('SUIVI VENTES 403e'!F1641,"")</f>
        <v>35.5</v>
      </c>
      <c r="C1655">
        <f>IFERROR(IF('SUIVI VENTES 403e'!$A1641&lt;&gt;"",ROUND($B1655/$A1655,2),""),"")</f>
        <v>11.83</v>
      </c>
      <c r="D1655" cm="1">
        <f t="array" ref="D1655">IFERROR(INDEX($F$3:$R$7,MATCH($G1655,$F$4:$F$7,0),MATCH($H1655,$F$3:$R$3,0)+1),"")</f>
        <v>5</v>
      </c>
      <c r="E1655">
        <f>IFERROR(IF('SUIVI VENTES 403e'!$A1641&lt;&gt;"",ROUND((($C1655/1.2)-$D1655),2),""),"")</f>
        <v>4.8600000000000003</v>
      </c>
      <c r="F1655">
        <f>IFERROR(IF('SUIVI VENTES 403e'!$A1641&lt;&gt;"",ROUND($E1655*$A1655,2),""),"")</f>
        <v>14.58</v>
      </c>
      <c r="G1655">
        <f>IFERROR(IF('SUIVI VENTES 403e'!$A1641&lt;&gt;"",YEAR('SUIVI VENTES 403e'!$G1641),""),"")</f>
        <v>2023</v>
      </c>
      <c r="H1655">
        <f>IFERROR(IF('SUIVI VENTES 403e'!$A1641&lt;&gt;"",MONTH('SUIVI VENTES 403e'!$G1641),""),"")</f>
        <v>2</v>
      </c>
    </row>
    <row r="1656" spans="1:8" x14ac:dyDescent="0.25">
      <c r="A1656">
        <f>IFERROR('SUIVI VENTES 403e'!B1642*(INDEX(traitement!$A$2:$B$10,MATCH('SUIVI VENTES 403e'!$H1642,traitement!$A$2:$A$10,0),2)),"")</f>
        <v>5</v>
      </c>
      <c r="B1656">
        <f>IFERROR('SUIVI VENTES 403e'!F1642,"")</f>
        <v>52.5</v>
      </c>
      <c r="C1656">
        <f>IFERROR(IF('SUIVI VENTES 403e'!$A1642&lt;&gt;"",ROUND($B1656/$A1656,2),""),"")</f>
        <v>10.5</v>
      </c>
      <c r="D1656" cm="1">
        <f t="array" ref="D1656">IFERROR(INDEX($F$3:$R$7,MATCH($G1656,$F$4:$F$7,0),MATCH($H1656,$F$3:$R$3,0)+1),"")</f>
        <v>5</v>
      </c>
      <c r="E1656">
        <f>IFERROR(IF('SUIVI VENTES 403e'!$A1642&lt;&gt;"",ROUND((($C1656/1.2)-$D1656),2),""),"")</f>
        <v>3.75</v>
      </c>
      <c r="F1656">
        <f>IFERROR(IF('SUIVI VENTES 403e'!$A1642&lt;&gt;"",ROUND($E1656*$A1656,2),""),"")</f>
        <v>18.75</v>
      </c>
      <c r="G1656">
        <f>IFERROR(IF('SUIVI VENTES 403e'!$A1642&lt;&gt;"",YEAR('SUIVI VENTES 403e'!$G1642),""),"")</f>
        <v>2023</v>
      </c>
      <c r="H1656">
        <f>IFERROR(IF('SUIVI VENTES 403e'!$A1642&lt;&gt;"",MONTH('SUIVI VENTES 403e'!$G1642),""),"")</f>
        <v>2</v>
      </c>
    </row>
    <row r="1657" spans="1:8" x14ac:dyDescent="0.25">
      <c r="A1657">
        <f>IFERROR('SUIVI VENTES 403e'!B1643*(INDEX(traitement!$A$2:$B$10,MATCH('SUIVI VENTES 403e'!$H1643,traitement!$A$2:$A$10,0),2)),"")</f>
        <v>5</v>
      </c>
      <c r="B1657">
        <f>IFERROR('SUIVI VENTES 403e'!F1643,"")</f>
        <v>55.5</v>
      </c>
      <c r="C1657">
        <f>IFERROR(IF('SUIVI VENTES 403e'!$A1643&lt;&gt;"",ROUND($B1657/$A1657,2),""),"")</f>
        <v>11.1</v>
      </c>
      <c r="D1657" cm="1">
        <f t="array" ref="D1657">IFERROR(INDEX($F$3:$R$7,MATCH($G1657,$F$4:$F$7,0),MATCH($H1657,$F$3:$R$3,0)+1),"")</f>
        <v>5</v>
      </c>
      <c r="E1657">
        <f>IFERROR(IF('SUIVI VENTES 403e'!$A1643&lt;&gt;"",ROUND((($C1657/1.2)-$D1657),2),""),"")</f>
        <v>4.25</v>
      </c>
      <c r="F1657">
        <f>IFERROR(IF('SUIVI VENTES 403e'!$A1643&lt;&gt;"",ROUND($E1657*$A1657,2),""),"")</f>
        <v>21.25</v>
      </c>
      <c r="G1657">
        <f>IFERROR(IF('SUIVI VENTES 403e'!$A1643&lt;&gt;"",YEAR('SUIVI VENTES 403e'!$G1643),""),"")</f>
        <v>2023</v>
      </c>
      <c r="H1657">
        <f>IFERROR(IF('SUIVI VENTES 403e'!$A1643&lt;&gt;"",MONTH('SUIVI VENTES 403e'!$G1643),""),"")</f>
        <v>2</v>
      </c>
    </row>
    <row r="1658" spans="1:8" x14ac:dyDescent="0.25">
      <c r="A1658">
        <f>IFERROR('SUIVI VENTES 403e'!B1644*(INDEX(traitement!$A$2:$B$10,MATCH('SUIVI VENTES 403e'!$H1644,traitement!$A$2:$A$10,0),2)),"")</f>
        <v>6</v>
      </c>
      <c r="B1658">
        <f>IFERROR('SUIVI VENTES 403e'!F1644,"")</f>
        <v>71</v>
      </c>
      <c r="C1658">
        <f>IFERROR(IF('SUIVI VENTES 403e'!$A1644&lt;&gt;"",ROUND($B1658/$A1658,2),""),"")</f>
        <v>11.83</v>
      </c>
      <c r="D1658" cm="1">
        <f t="array" ref="D1658">IFERROR(INDEX($F$3:$R$7,MATCH($G1658,$F$4:$F$7,0),MATCH($H1658,$F$3:$R$3,0)+1),"")</f>
        <v>5</v>
      </c>
      <c r="E1658">
        <f>IFERROR(IF('SUIVI VENTES 403e'!$A1644&lt;&gt;"",ROUND((($C1658/1.2)-$D1658),2),""),"")</f>
        <v>4.8600000000000003</v>
      </c>
      <c r="F1658">
        <f>IFERROR(IF('SUIVI VENTES 403e'!$A1644&lt;&gt;"",ROUND($E1658*$A1658,2),""),"")</f>
        <v>29.16</v>
      </c>
      <c r="G1658">
        <f>IFERROR(IF('SUIVI VENTES 403e'!$A1644&lt;&gt;"",YEAR('SUIVI VENTES 403e'!$G1644),""),"")</f>
        <v>2023</v>
      </c>
      <c r="H1658">
        <f>IFERROR(IF('SUIVI VENTES 403e'!$A1644&lt;&gt;"",MONTH('SUIVI VENTES 403e'!$G1644),""),"")</f>
        <v>2</v>
      </c>
    </row>
    <row r="1659" spans="1:8" x14ac:dyDescent="0.25">
      <c r="A1659">
        <f>IFERROR('SUIVI VENTES 403e'!B1645*(INDEX(traitement!$A$2:$B$10,MATCH('SUIVI VENTES 403e'!$H1645,traitement!$A$2:$A$10,0),2)),"")</f>
        <v>1.5</v>
      </c>
      <c r="B1659">
        <f>IFERROR('SUIVI VENTES 403e'!F1645,"")</f>
        <v>21.75</v>
      </c>
      <c r="C1659">
        <f>IFERROR(IF('SUIVI VENTES 403e'!$A1645&lt;&gt;"",ROUND($B1659/$A1659,2),""),"")</f>
        <v>14.5</v>
      </c>
      <c r="D1659" cm="1">
        <f t="array" ref="D1659">IFERROR(INDEX($F$3:$R$7,MATCH($G1659,$F$4:$F$7,0),MATCH($H1659,$F$3:$R$3,0)+1),"")</f>
        <v>5</v>
      </c>
      <c r="E1659">
        <f>IFERROR(IF('SUIVI VENTES 403e'!$A1645&lt;&gt;"",ROUND((($C1659/1.2)-$D1659),2),""),"")</f>
        <v>7.08</v>
      </c>
      <c r="F1659">
        <f>IFERROR(IF('SUIVI VENTES 403e'!$A1645&lt;&gt;"",ROUND($E1659*$A1659,2),""),"")</f>
        <v>10.62</v>
      </c>
      <c r="G1659">
        <f>IFERROR(IF('SUIVI VENTES 403e'!$A1645&lt;&gt;"",YEAR('SUIVI VENTES 403e'!$G1645),""),"")</f>
        <v>2023</v>
      </c>
      <c r="H1659">
        <f>IFERROR(IF('SUIVI VENTES 403e'!$A1645&lt;&gt;"",MONTH('SUIVI VENTES 403e'!$G1645),""),"")</f>
        <v>2</v>
      </c>
    </row>
    <row r="1660" spans="1:8" x14ac:dyDescent="0.25">
      <c r="A1660">
        <f>IFERROR('SUIVI VENTES 403e'!B1646*(INDEX(traitement!$A$2:$B$10,MATCH('SUIVI VENTES 403e'!$H1646,traitement!$A$2:$A$10,0),2)),"")</f>
        <v>10</v>
      </c>
      <c r="B1660">
        <f>IFERROR('SUIVI VENTES 403e'!F1646,"")</f>
        <v>118.33</v>
      </c>
      <c r="C1660">
        <f>IFERROR(IF('SUIVI VENTES 403e'!$A1646&lt;&gt;"",ROUND($B1660/$A1660,2),""),"")</f>
        <v>11.83</v>
      </c>
      <c r="D1660" cm="1">
        <f t="array" ref="D1660">IFERROR(INDEX($F$3:$R$7,MATCH($G1660,$F$4:$F$7,0),MATCH($H1660,$F$3:$R$3,0)+1),"")</f>
        <v>6</v>
      </c>
      <c r="E1660">
        <f>IFERROR(IF('SUIVI VENTES 403e'!$A1646&lt;&gt;"",ROUND((($C1660/1.2)-$D1660),2),""),"")</f>
        <v>3.86</v>
      </c>
      <c r="F1660">
        <f>IFERROR(IF('SUIVI VENTES 403e'!$A1646&lt;&gt;"",ROUND($E1660*$A1660,2),""),"")</f>
        <v>38.6</v>
      </c>
      <c r="G1660">
        <f>IFERROR(IF('SUIVI VENTES 403e'!$A1646&lt;&gt;"",YEAR('SUIVI VENTES 403e'!$G1646),""),"")</f>
        <v>2023</v>
      </c>
      <c r="H1660">
        <f>IFERROR(IF('SUIVI VENTES 403e'!$A1646&lt;&gt;"",MONTH('SUIVI VENTES 403e'!$G1646),""),"")</f>
        <v>3</v>
      </c>
    </row>
    <row r="1661" spans="1:8" x14ac:dyDescent="0.25">
      <c r="A1661">
        <f>IFERROR('SUIVI VENTES 403e'!B1647*(INDEX(traitement!$A$2:$B$10,MATCH('SUIVI VENTES 403e'!$H1647,traitement!$A$2:$A$10,0),2)),"")</f>
        <v>20</v>
      </c>
      <c r="B1661">
        <f>IFERROR('SUIVI VENTES 403e'!F1647,"")</f>
        <v>208.33</v>
      </c>
      <c r="C1661">
        <f>IFERROR(IF('SUIVI VENTES 403e'!$A1647&lt;&gt;"",ROUND($B1661/$A1661,2),""),"")</f>
        <v>10.42</v>
      </c>
      <c r="D1661" cm="1">
        <f t="array" ref="D1661">IFERROR(INDEX($F$3:$R$7,MATCH($G1661,$F$4:$F$7,0),MATCH($H1661,$F$3:$R$3,0)+1),"")</f>
        <v>6</v>
      </c>
      <c r="E1661">
        <f>IFERROR(IF('SUIVI VENTES 403e'!$A1647&lt;&gt;"",ROUND((($C1661/1.2)-$D1661),2),""),"")</f>
        <v>2.68</v>
      </c>
      <c r="F1661">
        <f>IFERROR(IF('SUIVI VENTES 403e'!$A1647&lt;&gt;"",ROUND($E1661*$A1661,2),""),"")</f>
        <v>53.6</v>
      </c>
      <c r="G1661">
        <f>IFERROR(IF('SUIVI VENTES 403e'!$A1647&lt;&gt;"",YEAR('SUIVI VENTES 403e'!$G1647),""),"")</f>
        <v>2023</v>
      </c>
      <c r="H1661">
        <f>IFERROR(IF('SUIVI VENTES 403e'!$A1647&lt;&gt;"",MONTH('SUIVI VENTES 403e'!$G1647),""),"")</f>
        <v>3</v>
      </c>
    </row>
    <row r="1662" spans="1:8" x14ac:dyDescent="0.25">
      <c r="A1662">
        <f>IFERROR('SUIVI VENTES 403e'!B1648*(INDEX(traitement!$A$2:$B$10,MATCH('SUIVI VENTES 403e'!$H1648,traitement!$A$2:$A$10,0),2)),"")</f>
        <v>6</v>
      </c>
      <c r="B1662">
        <f>IFERROR('SUIVI VENTES 403e'!F1648,"")</f>
        <v>71</v>
      </c>
      <c r="C1662">
        <f>IFERROR(IF('SUIVI VENTES 403e'!$A1648&lt;&gt;"",ROUND($B1662/$A1662,2),""),"")</f>
        <v>11.83</v>
      </c>
      <c r="D1662" cm="1">
        <f t="array" ref="D1662">IFERROR(INDEX($F$3:$R$7,MATCH($G1662,$F$4:$F$7,0),MATCH($H1662,$F$3:$R$3,0)+1),"")</f>
        <v>6</v>
      </c>
      <c r="E1662">
        <f>IFERROR(IF('SUIVI VENTES 403e'!$A1648&lt;&gt;"",ROUND((($C1662/1.2)-$D1662),2),""),"")</f>
        <v>3.86</v>
      </c>
      <c r="F1662">
        <f>IFERROR(IF('SUIVI VENTES 403e'!$A1648&lt;&gt;"",ROUND($E1662*$A1662,2),""),"")</f>
        <v>23.16</v>
      </c>
      <c r="G1662">
        <f>IFERROR(IF('SUIVI VENTES 403e'!$A1648&lt;&gt;"",YEAR('SUIVI VENTES 403e'!$G1648),""),"")</f>
        <v>2023</v>
      </c>
      <c r="H1662">
        <f>IFERROR(IF('SUIVI VENTES 403e'!$A1648&lt;&gt;"",MONTH('SUIVI VENTES 403e'!$G1648),""),"")</f>
        <v>3</v>
      </c>
    </row>
    <row r="1663" spans="1:8" x14ac:dyDescent="0.25">
      <c r="A1663">
        <f>IFERROR('SUIVI VENTES 403e'!B1649*(INDEX(traitement!$A$2:$B$10,MATCH('SUIVI VENTES 403e'!$H1649,traitement!$A$2:$A$10,0),2)),"")</f>
        <v>1</v>
      </c>
      <c r="B1663">
        <f>IFERROR('SUIVI VENTES 403e'!F1649,"")</f>
        <v>11.83</v>
      </c>
      <c r="C1663">
        <f>IFERROR(IF('SUIVI VENTES 403e'!$A1649&lt;&gt;"",ROUND($B1663/$A1663,2),""),"")</f>
        <v>11.83</v>
      </c>
      <c r="D1663" cm="1">
        <f t="array" ref="D1663">IFERROR(INDEX($F$3:$R$7,MATCH($G1663,$F$4:$F$7,0),MATCH($H1663,$F$3:$R$3,0)+1),"")</f>
        <v>6</v>
      </c>
      <c r="E1663">
        <f>IFERROR(IF('SUIVI VENTES 403e'!$A1649&lt;&gt;"",ROUND((($C1663/1.2)-$D1663),2),""),"")</f>
        <v>3.86</v>
      </c>
      <c r="F1663">
        <f>IFERROR(IF('SUIVI VENTES 403e'!$A1649&lt;&gt;"",ROUND($E1663*$A1663,2),""),"")</f>
        <v>3.86</v>
      </c>
      <c r="G1663">
        <f>IFERROR(IF('SUIVI VENTES 403e'!$A1649&lt;&gt;"",YEAR('SUIVI VENTES 403e'!$G1649),""),"")</f>
        <v>2023</v>
      </c>
      <c r="H1663">
        <f>IFERROR(IF('SUIVI VENTES 403e'!$A1649&lt;&gt;"",MONTH('SUIVI VENTES 403e'!$G1649),""),"")</f>
        <v>3</v>
      </c>
    </row>
    <row r="1664" spans="1:8" x14ac:dyDescent="0.25">
      <c r="A1664">
        <f>IFERROR('SUIVI VENTES 403e'!B1650*(INDEX(traitement!$A$2:$B$10,MATCH('SUIVI VENTES 403e'!$H1650,traitement!$A$2:$A$10,0),2)),"")</f>
        <v>10</v>
      </c>
      <c r="B1664">
        <f>IFERROR('SUIVI VENTES 403e'!F1650,"")</f>
        <v>118.33</v>
      </c>
      <c r="C1664">
        <f>IFERROR(IF('SUIVI VENTES 403e'!$A1650&lt;&gt;"",ROUND($B1664/$A1664,2),""),"")</f>
        <v>11.83</v>
      </c>
      <c r="D1664" cm="1">
        <f t="array" ref="D1664">IFERROR(INDEX($F$3:$R$7,MATCH($G1664,$F$4:$F$7,0),MATCH($H1664,$F$3:$R$3,0)+1),"")</f>
        <v>6</v>
      </c>
      <c r="E1664">
        <f>IFERROR(IF('SUIVI VENTES 403e'!$A1650&lt;&gt;"",ROUND((($C1664/1.2)-$D1664),2),""),"")</f>
        <v>3.86</v>
      </c>
      <c r="F1664">
        <f>IFERROR(IF('SUIVI VENTES 403e'!$A1650&lt;&gt;"",ROUND($E1664*$A1664,2),""),"")</f>
        <v>38.6</v>
      </c>
      <c r="G1664">
        <f>IFERROR(IF('SUIVI VENTES 403e'!$A1650&lt;&gt;"",YEAR('SUIVI VENTES 403e'!$G1650),""),"")</f>
        <v>2023</v>
      </c>
      <c r="H1664">
        <f>IFERROR(IF('SUIVI VENTES 403e'!$A1650&lt;&gt;"",MONTH('SUIVI VENTES 403e'!$G1650),""),"")</f>
        <v>3</v>
      </c>
    </row>
    <row r="1665" spans="1:8" x14ac:dyDescent="0.25">
      <c r="A1665">
        <f>IFERROR('SUIVI VENTES 403e'!B1651*(INDEX(traitement!$A$2:$B$10,MATCH('SUIVI VENTES 403e'!$H1651,traitement!$A$2:$A$10,0),2)),"")</f>
        <v>1</v>
      </c>
      <c r="B1665">
        <f>IFERROR('SUIVI VENTES 403e'!F1651,"")</f>
        <v>0</v>
      </c>
      <c r="C1665">
        <f>IFERROR(IF('SUIVI VENTES 403e'!$A1651&lt;&gt;"",ROUND($B1665/$A1665,2),""),"")</f>
        <v>0</v>
      </c>
      <c r="D1665" cm="1">
        <f t="array" ref="D1665">IFERROR(INDEX($F$3:$R$7,MATCH($G1665,$F$4:$F$7,0),MATCH($H1665,$F$3:$R$3,0)+1),"")</f>
        <v>6</v>
      </c>
      <c r="E1665">
        <f>IFERROR(IF('SUIVI VENTES 403e'!$A1651&lt;&gt;"",ROUND((($C1665/1.2)-$D1665),2),""),"")</f>
        <v>-6</v>
      </c>
      <c r="F1665">
        <f>IFERROR(IF('SUIVI VENTES 403e'!$A1651&lt;&gt;"",ROUND($E1665*$A1665,2),""),"")</f>
        <v>-6</v>
      </c>
      <c r="G1665">
        <f>IFERROR(IF('SUIVI VENTES 403e'!$A1651&lt;&gt;"",YEAR('SUIVI VENTES 403e'!$G1651),""),"")</f>
        <v>2023</v>
      </c>
      <c r="H1665">
        <f>IFERROR(IF('SUIVI VENTES 403e'!$A1651&lt;&gt;"",MONTH('SUIVI VENTES 403e'!$G1651),""),"")</f>
        <v>3</v>
      </c>
    </row>
    <row r="1666" spans="1:8" x14ac:dyDescent="0.25">
      <c r="A1666">
        <f>IFERROR('SUIVI VENTES 403e'!B1652*(INDEX(traitement!$A$2:$B$10,MATCH('SUIVI VENTES 403e'!$H1652,traitement!$A$2:$A$10,0),2)),"")</f>
        <v>0.5</v>
      </c>
      <c r="B1666">
        <f>IFERROR('SUIVI VENTES 403e'!F1652,"")</f>
        <v>0</v>
      </c>
      <c r="C1666">
        <f>IFERROR(IF('SUIVI VENTES 403e'!$A1652&lt;&gt;"",ROUND($B1666/$A1666,2),""),"")</f>
        <v>0</v>
      </c>
      <c r="D1666" cm="1">
        <f t="array" ref="D1666">IFERROR(INDEX($F$3:$R$7,MATCH($G1666,$F$4:$F$7,0),MATCH($H1666,$F$3:$R$3,0)+1),"")</f>
        <v>6</v>
      </c>
      <c r="E1666">
        <f>IFERROR(IF('SUIVI VENTES 403e'!$A1652&lt;&gt;"",ROUND((($C1666/1.2)-$D1666),2),""),"")</f>
        <v>-6</v>
      </c>
      <c r="F1666">
        <f>IFERROR(IF('SUIVI VENTES 403e'!$A1652&lt;&gt;"",ROUND($E1666*$A1666,2),""),"")</f>
        <v>-3</v>
      </c>
      <c r="G1666">
        <f>IFERROR(IF('SUIVI VENTES 403e'!$A1652&lt;&gt;"",YEAR('SUIVI VENTES 403e'!$G1652),""),"")</f>
        <v>2023</v>
      </c>
      <c r="H1666">
        <f>IFERROR(IF('SUIVI VENTES 403e'!$A1652&lt;&gt;"",MONTH('SUIVI VENTES 403e'!$G1652),""),"")</f>
        <v>3</v>
      </c>
    </row>
    <row r="1667" spans="1:8" x14ac:dyDescent="0.25">
      <c r="A1667">
        <f>IFERROR('SUIVI VENTES 403e'!B1653*(INDEX(traitement!$A$2:$B$10,MATCH('SUIVI VENTES 403e'!$H1653,traitement!$A$2:$A$10,0),2)),"")</f>
        <v>12</v>
      </c>
      <c r="B1667">
        <f>IFERROR('SUIVI VENTES 403e'!F1653,"")</f>
        <v>142</v>
      </c>
      <c r="C1667">
        <f>IFERROR(IF('SUIVI VENTES 403e'!$A1653&lt;&gt;"",ROUND($B1667/$A1667,2),""),"")</f>
        <v>11.83</v>
      </c>
      <c r="D1667" cm="1">
        <f t="array" ref="D1667">IFERROR(INDEX($F$3:$R$7,MATCH($G1667,$F$4:$F$7,0),MATCH($H1667,$F$3:$R$3,0)+1),"")</f>
        <v>6</v>
      </c>
      <c r="E1667">
        <f>IFERROR(IF('SUIVI VENTES 403e'!$A1653&lt;&gt;"",ROUND((($C1667/1.2)-$D1667),2),""),"")</f>
        <v>3.86</v>
      </c>
      <c r="F1667">
        <f>IFERROR(IF('SUIVI VENTES 403e'!$A1653&lt;&gt;"",ROUND($E1667*$A1667,2),""),"")</f>
        <v>46.32</v>
      </c>
      <c r="G1667">
        <f>IFERROR(IF('SUIVI VENTES 403e'!$A1653&lt;&gt;"",YEAR('SUIVI VENTES 403e'!$G1653),""),"")</f>
        <v>2023</v>
      </c>
      <c r="H1667">
        <f>IFERROR(IF('SUIVI VENTES 403e'!$A1653&lt;&gt;"",MONTH('SUIVI VENTES 403e'!$G1653),""),"")</f>
        <v>3</v>
      </c>
    </row>
    <row r="1668" spans="1:8" x14ac:dyDescent="0.25">
      <c r="A1668">
        <f>IFERROR('SUIVI VENTES 403e'!B1654*(INDEX(traitement!$A$2:$B$10,MATCH('SUIVI VENTES 403e'!$H1654,traitement!$A$2:$A$10,0),2)),"")</f>
        <v>2</v>
      </c>
      <c r="B1668">
        <f>IFERROR('SUIVI VENTES 403e'!F1654,"")</f>
        <v>23.67</v>
      </c>
      <c r="C1668">
        <f>IFERROR(IF('SUIVI VENTES 403e'!$A1654&lt;&gt;"",ROUND($B1668/$A1668,2),""),"")</f>
        <v>11.84</v>
      </c>
      <c r="D1668" cm="1">
        <f t="array" ref="D1668">IFERROR(INDEX($F$3:$R$7,MATCH($G1668,$F$4:$F$7,0),MATCH($H1668,$F$3:$R$3,0)+1),"")</f>
        <v>6</v>
      </c>
      <c r="E1668">
        <f>IFERROR(IF('SUIVI VENTES 403e'!$A1654&lt;&gt;"",ROUND((($C1668/1.2)-$D1668),2),""),"")</f>
        <v>3.87</v>
      </c>
      <c r="F1668">
        <f>IFERROR(IF('SUIVI VENTES 403e'!$A1654&lt;&gt;"",ROUND($E1668*$A1668,2),""),"")</f>
        <v>7.74</v>
      </c>
      <c r="G1668">
        <f>IFERROR(IF('SUIVI VENTES 403e'!$A1654&lt;&gt;"",YEAR('SUIVI VENTES 403e'!$G1654),""),"")</f>
        <v>2023</v>
      </c>
      <c r="H1668">
        <f>IFERROR(IF('SUIVI VENTES 403e'!$A1654&lt;&gt;"",MONTH('SUIVI VENTES 403e'!$G1654),""),"")</f>
        <v>3</v>
      </c>
    </row>
    <row r="1669" spans="1:8" x14ac:dyDescent="0.25">
      <c r="A1669">
        <f>IFERROR('SUIVI VENTES 403e'!B1655*(INDEX(traitement!$A$2:$B$10,MATCH('SUIVI VENTES 403e'!$H1655,traitement!$A$2:$A$10,0),2)),"")</f>
        <v>12</v>
      </c>
      <c r="B1669">
        <f>IFERROR('SUIVI VENTES 403e'!F1655,"")</f>
        <v>142</v>
      </c>
      <c r="C1669">
        <f>IFERROR(IF('SUIVI VENTES 403e'!$A1655&lt;&gt;"",ROUND($B1669/$A1669,2),""),"")</f>
        <v>11.83</v>
      </c>
      <c r="D1669" cm="1">
        <f t="array" ref="D1669">IFERROR(INDEX($F$3:$R$7,MATCH($G1669,$F$4:$F$7,0),MATCH($H1669,$F$3:$R$3,0)+1),"")</f>
        <v>6</v>
      </c>
      <c r="E1669">
        <f>IFERROR(IF('SUIVI VENTES 403e'!$A1655&lt;&gt;"",ROUND((($C1669/1.2)-$D1669),2),""),"")</f>
        <v>3.86</v>
      </c>
      <c r="F1669">
        <f>IFERROR(IF('SUIVI VENTES 403e'!$A1655&lt;&gt;"",ROUND($E1669*$A1669,2),""),"")</f>
        <v>46.32</v>
      </c>
      <c r="G1669">
        <f>IFERROR(IF('SUIVI VENTES 403e'!$A1655&lt;&gt;"",YEAR('SUIVI VENTES 403e'!$G1655),""),"")</f>
        <v>2023</v>
      </c>
      <c r="H1669">
        <f>IFERROR(IF('SUIVI VENTES 403e'!$A1655&lt;&gt;"",MONTH('SUIVI VENTES 403e'!$G1655),""),"")</f>
        <v>3</v>
      </c>
    </row>
    <row r="1670" spans="1:8" x14ac:dyDescent="0.25">
      <c r="A1670">
        <f>IFERROR('SUIVI VENTES 403e'!B1656*(INDEX(traitement!$A$2:$B$10,MATCH('SUIVI VENTES 403e'!$H1656,traitement!$A$2:$A$10,0),2)),"")</f>
        <v>10</v>
      </c>
      <c r="B1670">
        <f>IFERROR('SUIVI VENTES 403e'!F1656,"")</f>
        <v>118.33</v>
      </c>
      <c r="C1670">
        <f>IFERROR(IF('SUIVI VENTES 403e'!$A1656&lt;&gt;"",ROUND($B1670/$A1670,2),""),"")</f>
        <v>11.83</v>
      </c>
      <c r="D1670" cm="1">
        <f t="array" ref="D1670">IFERROR(INDEX($F$3:$R$7,MATCH($G1670,$F$4:$F$7,0),MATCH($H1670,$F$3:$R$3,0)+1),"")</f>
        <v>6</v>
      </c>
      <c r="E1670">
        <f>IFERROR(IF('SUIVI VENTES 403e'!$A1656&lt;&gt;"",ROUND((($C1670/1.2)-$D1670),2),""),"")</f>
        <v>3.86</v>
      </c>
      <c r="F1670">
        <f>IFERROR(IF('SUIVI VENTES 403e'!$A1656&lt;&gt;"",ROUND($E1670*$A1670,2),""),"")</f>
        <v>38.6</v>
      </c>
      <c r="G1670">
        <f>IFERROR(IF('SUIVI VENTES 403e'!$A1656&lt;&gt;"",YEAR('SUIVI VENTES 403e'!$G1656),""),"")</f>
        <v>2023</v>
      </c>
      <c r="H1670">
        <f>IFERROR(IF('SUIVI VENTES 403e'!$A1656&lt;&gt;"",MONTH('SUIVI VENTES 403e'!$G1656),""),"")</f>
        <v>3</v>
      </c>
    </row>
    <row r="1671" spans="1:8" x14ac:dyDescent="0.25">
      <c r="A1671">
        <f>IFERROR('SUIVI VENTES 403e'!B1657*(INDEX(traitement!$A$2:$B$10,MATCH('SUIVI VENTES 403e'!$H1657,traitement!$A$2:$A$10,0),2)),"")</f>
        <v>20</v>
      </c>
      <c r="B1671">
        <f>IFERROR('SUIVI VENTES 403e'!F1657,"")</f>
        <v>236.67</v>
      </c>
      <c r="C1671">
        <f>IFERROR(IF('SUIVI VENTES 403e'!$A1657&lt;&gt;"",ROUND($B1671/$A1671,2),""),"")</f>
        <v>11.83</v>
      </c>
      <c r="D1671" cm="1">
        <f t="array" ref="D1671">IFERROR(INDEX($F$3:$R$7,MATCH($G1671,$F$4:$F$7,0),MATCH($H1671,$F$3:$R$3,0)+1),"")</f>
        <v>6</v>
      </c>
      <c r="E1671">
        <f>IFERROR(IF('SUIVI VENTES 403e'!$A1657&lt;&gt;"",ROUND((($C1671/1.2)-$D1671),2),""),"")</f>
        <v>3.86</v>
      </c>
      <c r="F1671">
        <f>IFERROR(IF('SUIVI VENTES 403e'!$A1657&lt;&gt;"",ROUND($E1671*$A1671,2),""),"")</f>
        <v>77.2</v>
      </c>
      <c r="G1671">
        <f>IFERROR(IF('SUIVI VENTES 403e'!$A1657&lt;&gt;"",YEAR('SUIVI VENTES 403e'!$G1657),""),"")</f>
        <v>2023</v>
      </c>
      <c r="H1671">
        <f>IFERROR(IF('SUIVI VENTES 403e'!$A1657&lt;&gt;"",MONTH('SUIVI VENTES 403e'!$G1657),""),"")</f>
        <v>3</v>
      </c>
    </row>
    <row r="1672" spans="1:8" x14ac:dyDescent="0.25">
      <c r="A1672">
        <f>IFERROR('SUIVI VENTES 403e'!B1658*(INDEX(traitement!$A$2:$B$10,MATCH('SUIVI VENTES 403e'!$H1658,traitement!$A$2:$A$10,0),2)),"")</f>
        <v>12</v>
      </c>
      <c r="B1672">
        <f>IFERROR('SUIVI VENTES 403e'!F1658,"")</f>
        <v>142</v>
      </c>
      <c r="C1672">
        <f>IFERROR(IF('SUIVI VENTES 403e'!$A1658&lt;&gt;"",ROUND($B1672/$A1672,2),""),"")</f>
        <v>11.83</v>
      </c>
      <c r="D1672" cm="1">
        <f t="array" ref="D1672">IFERROR(INDEX($F$3:$R$7,MATCH($G1672,$F$4:$F$7,0),MATCH($H1672,$F$3:$R$3,0)+1),"")</f>
        <v>6</v>
      </c>
      <c r="E1672">
        <f>IFERROR(IF('SUIVI VENTES 403e'!$A1658&lt;&gt;"",ROUND((($C1672/1.2)-$D1672),2),""),"")</f>
        <v>3.86</v>
      </c>
      <c r="F1672">
        <f>IFERROR(IF('SUIVI VENTES 403e'!$A1658&lt;&gt;"",ROUND($E1672*$A1672,2),""),"")</f>
        <v>46.32</v>
      </c>
      <c r="G1672">
        <f>IFERROR(IF('SUIVI VENTES 403e'!$A1658&lt;&gt;"",YEAR('SUIVI VENTES 403e'!$G1658),""),"")</f>
        <v>2023</v>
      </c>
      <c r="H1672">
        <f>IFERROR(IF('SUIVI VENTES 403e'!$A1658&lt;&gt;"",MONTH('SUIVI VENTES 403e'!$G1658),""),"")</f>
        <v>3</v>
      </c>
    </row>
    <row r="1673" spans="1:8" x14ac:dyDescent="0.25">
      <c r="A1673">
        <f>IFERROR('SUIVI VENTES 403e'!B1659*(INDEX(traitement!$A$2:$B$10,MATCH('SUIVI VENTES 403e'!$H1659,traitement!$A$2:$A$10,0),2)),"")</f>
        <v>12</v>
      </c>
      <c r="B1673">
        <f>IFERROR('SUIVI VENTES 403e'!F1659,"")</f>
        <v>142</v>
      </c>
      <c r="C1673">
        <f>IFERROR(IF('SUIVI VENTES 403e'!$A1659&lt;&gt;"",ROUND($B1673/$A1673,2),""),"")</f>
        <v>11.83</v>
      </c>
      <c r="D1673" cm="1">
        <f t="array" ref="D1673">IFERROR(INDEX($F$3:$R$7,MATCH($G1673,$F$4:$F$7,0),MATCH($H1673,$F$3:$R$3,0)+1),"")</f>
        <v>6</v>
      </c>
      <c r="E1673">
        <f>IFERROR(IF('SUIVI VENTES 403e'!$A1659&lt;&gt;"",ROUND((($C1673/1.2)-$D1673),2),""),"")</f>
        <v>3.86</v>
      </c>
      <c r="F1673">
        <f>IFERROR(IF('SUIVI VENTES 403e'!$A1659&lt;&gt;"",ROUND($E1673*$A1673,2),""),"")</f>
        <v>46.32</v>
      </c>
      <c r="G1673">
        <f>IFERROR(IF('SUIVI VENTES 403e'!$A1659&lt;&gt;"",YEAR('SUIVI VENTES 403e'!$G1659),""),"")</f>
        <v>2023</v>
      </c>
      <c r="H1673">
        <f>IFERROR(IF('SUIVI VENTES 403e'!$A1659&lt;&gt;"",MONTH('SUIVI VENTES 403e'!$G1659),""),"")</f>
        <v>3</v>
      </c>
    </row>
    <row r="1674" spans="1:8" x14ac:dyDescent="0.25">
      <c r="A1674">
        <f>IFERROR('SUIVI VENTES 403e'!B1660*(INDEX(traitement!$A$2:$B$10,MATCH('SUIVI VENTES 403e'!$H1660,traitement!$A$2:$A$10,0),2)),"")</f>
        <v>5</v>
      </c>
      <c r="B1674">
        <f>IFERROR('SUIVI VENTES 403e'!F1660,"")</f>
        <v>59.17</v>
      </c>
      <c r="C1674">
        <f>IFERROR(IF('SUIVI VENTES 403e'!$A1660&lt;&gt;"",ROUND($B1674/$A1674,2),""),"")</f>
        <v>11.83</v>
      </c>
      <c r="D1674" cm="1">
        <f t="array" ref="D1674">IFERROR(INDEX($F$3:$R$7,MATCH($G1674,$F$4:$F$7,0),MATCH($H1674,$F$3:$R$3,0)+1),"")</f>
        <v>6</v>
      </c>
      <c r="E1674">
        <f>IFERROR(IF('SUIVI VENTES 403e'!$A1660&lt;&gt;"",ROUND((($C1674/1.2)-$D1674),2),""),"")</f>
        <v>3.86</v>
      </c>
      <c r="F1674">
        <f>IFERROR(IF('SUIVI VENTES 403e'!$A1660&lt;&gt;"",ROUND($E1674*$A1674,2),""),"")</f>
        <v>19.3</v>
      </c>
      <c r="G1674">
        <f>IFERROR(IF('SUIVI VENTES 403e'!$A1660&lt;&gt;"",YEAR('SUIVI VENTES 403e'!$G1660),""),"")</f>
        <v>2023</v>
      </c>
      <c r="H1674">
        <f>IFERROR(IF('SUIVI VENTES 403e'!$A1660&lt;&gt;"",MONTH('SUIVI VENTES 403e'!$G1660),""),"")</f>
        <v>3</v>
      </c>
    </row>
    <row r="1675" spans="1:8" x14ac:dyDescent="0.25">
      <c r="A1675">
        <f>IFERROR('SUIVI VENTES 403e'!B1661*(INDEX(traitement!$A$2:$B$10,MATCH('SUIVI VENTES 403e'!$H1661,traitement!$A$2:$A$10,0),2)),"")</f>
        <v>10</v>
      </c>
      <c r="B1675">
        <f>IFERROR('SUIVI VENTES 403e'!F1661,"")</f>
        <v>118.33</v>
      </c>
      <c r="C1675">
        <f>IFERROR(IF('SUIVI VENTES 403e'!$A1661&lt;&gt;"",ROUND($B1675/$A1675,2),""),"")</f>
        <v>11.83</v>
      </c>
      <c r="D1675" cm="1">
        <f t="array" ref="D1675">IFERROR(INDEX($F$3:$R$7,MATCH($G1675,$F$4:$F$7,0),MATCH($H1675,$F$3:$R$3,0)+1),"")</f>
        <v>6</v>
      </c>
      <c r="E1675">
        <f>IFERROR(IF('SUIVI VENTES 403e'!$A1661&lt;&gt;"",ROUND((($C1675/1.2)-$D1675),2),""),"")</f>
        <v>3.86</v>
      </c>
      <c r="F1675">
        <f>IFERROR(IF('SUIVI VENTES 403e'!$A1661&lt;&gt;"",ROUND($E1675*$A1675,2),""),"")</f>
        <v>38.6</v>
      </c>
      <c r="G1675">
        <f>IFERROR(IF('SUIVI VENTES 403e'!$A1661&lt;&gt;"",YEAR('SUIVI VENTES 403e'!$G1661),""),"")</f>
        <v>2023</v>
      </c>
      <c r="H1675">
        <f>IFERROR(IF('SUIVI VENTES 403e'!$A1661&lt;&gt;"",MONTH('SUIVI VENTES 403e'!$G1661),""),"")</f>
        <v>3</v>
      </c>
    </row>
    <row r="1676" spans="1:8" x14ac:dyDescent="0.25">
      <c r="A1676">
        <f>IFERROR('SUIVI VENTES 403e'!B1662*(INDEX(traitement!$A$2:$B$10,MATCH('SUIVI VENTES 403e'!$H1662,traitement!$A$2:$A$10,0),2)),"")</f>
        <v>4</v>
      </c>
      <c r="B1676">
        <f>IFERROR('SUIVI VENTES 403e'!F1662,"")</f>
        <v>47.33</v>
      </c>
      <c r="C1676">
        <f>IFERROR(IF('SUIVI VENTES 403e'!$A1662&lt;&gt;"",ROUND($B1676/$A1676,2),""),"")</f>
        <v>11.83</v>
      </c>
      <c r="D1676" cm="1">
        <f t="array" ref="D1676">IFERROR(INDEX($F$3:$R$7,MATCH($G1676,$F$4:$F$7,0),MATCH($H1676,$F$3:$R$3,0)+1),"")</f>
        <v>6</v>
      </c>
      <c r="E1676">
        <f>IFERROR(IF('SUIVI VENTES 403e'!$A1662&lt;&gt;"",ROUND((($C1676/1.2)-$D1676),2),""),"")</f>
        <v>3.86</v>
      </c>
      <c r="F1676">
        <f>IFERROR(IF('SUIVI VENTES 403e'!$A1662&lt;&gt;"",ROUND($E1676*$A1676,2),""),"")</f>
        <v>15.44</v>
      </c>
      <c r="G1676">
        <f>IFERROR(IF('SUIVI VENTES 403e'!$A1662&lt;&gt;"",YEAR('SUIVI VENTES 403e'!$G1662),""),"")</f>
        <v>2023</v>
      </c>
      <c r="H1676">
        <f>IFERROR(IF('SUIVI VENTES 403e'!$A1662&lt;&gt;"",MONTH('SUIVI VENTES 403e'!$G1662),""),"")</f>
        <v>3</v>
      </c>
    </row>
    <row r="1677" spans="1:8" x14ac:dyDescent="0.25">
      <c r="A1677">
        <f>IFERROR('SUIVI VENTES 403e'!B1663*(INDEX(traitement!$A$2:$B$10,MATCH('SUIVI VENTES 403e'!$H1663,traitement!$A$2:$A$10,0),2)),"")</f>
        <v>12</v>
      </c>
      <c r="B1677">
        <f>IFERROR('SUIVI VENTES 403e'!F1663,"")</f>
        <v>142</v>
      </c>
      <c r="C1677">
        <f>IFERROR(IF('SUIVI VENTES 403e'!$A1663&lt;&gt;"",ROUND($B1677/$A1677,2),""),"")</f>
        <v>11.83</v>
      </c>
      <c r="D1677" cm="1">
        <f t="array" ref="D1677">IFERROR(INDEX($F$3:$R$7,MATCH($G1677,$F$4:$F$7,0),MATCH($H1677,$F$3:$R$3,0)+1),"")</f>
        <v>6</v>
      </c>
      <c r="E1677">
        <f>IFERROR(IF('SUIVI VENTES 403e'!$A1663&lt;&gt;"",ROUND((($C1677/1.2)-$D1677),2),""),"")</f>
        <v>3.86</v>
      </c>
      <c r="F1677">
        <f>IFERROR(IF('SUIVI VENTES 403e'!$A1663&lt;&gt;"",ROUND($E1677*$A1677,2),""),"")</f>
        <v>46.32</v>
      </c>
      <c r="G1677">
        <f>IFERROR(IF('SUIVI VENTES 403e'!$A1663&lt;&gt;"",YEAR('SUIVI VENTES 403e'!$G1663),""),"")</f>
        <v>2023</v>
      </c>
      <c r="H1677">
        <f>IFERROR(IF('SUIVI VENTES 403e'!$A1663&lt;&gt;"",MONTH('SUIVI VENTES 403e'!$G1663),""),"")</f>
        <v>3</v>
      </c>
    </row>
    <row r="1678" spans="1:8" x14ac:dyDescent="0.25">
      <c r="A1678">
        <f>IFERROR('SUIVI VENTES 403e'!B1664*(INDEX(traitement!$A$2:$B$10,MATCH('SUIVI VENTES 403e'!$H1664,traitement!$A$2:$A$10,0),2)),"")</f>
        <v>5</v>
      </c>
      <c r="B1678">
        <f>IFERROR('SUIVI VENTES 403e'!F1664,"")</f>
        <v>52.5</v>
      </c>
      <c r="C1678">
        <f>IFERROR(IF('SUIVI VENTES 403e'!$A1664&lt;&gt;"",ROUND($B1678/$A1678,2),""),"")</f>
        <v>10.5</v>
      </c>
      <c r="D1678" cm="1">
        <f t="array" ref="D1678">IFERROR(INDEX($F$3:$R$7,MATCH($G1678,$F$4:$F$7,0),MATCH($H1678,$F$3:$R$3,0)+1),"")</f>
        <v>6</v>
      </c>
      <c r="E1678">
        <f>IFERROR(IF('SUIVI VENTES 403e'!$A1664&lt;&gt;"",ROUND((($C1678/1.2)-$D1678),2),""),"")</f>
        <v>2.75</v>
      </c>
      <c r="F1678">
        <f>IFERROR(IF('SUIVI VENTES 403e'!$A1664&lt;&gt;"",ROUND($E1678*$A1678,2),""),"")</f>
        <v>13.75</v>
      </c>
      <c r="G1678">
        <f>IFERROR(IF('SUIVI VENTES 403e'!$A1664&lt;&gt;"",YEAR('SUIVI VENTES 403e'!$G1664),""),"")</f>
        <v>2023</v>
      </c>
      <c r="H1678">
        <f>IFERROR(IF('SUIVI VENTES 403e'!$A1664&lt;&gt;"",MONTH('SUIVI VENTES 403e'!$G1664),""),"")</f>
        <v>3</v>
      </c>
    </row>
    <row r="1679" spans="1:8" x14ac:dyDescent="0.25">
      <c r="A1679">
        <f>IFERROR('SUIVI VENTES 403e'!B1665*(INDEX(traitement!$A$2:$B$10,MATCH('SUIVI VENTES 403e'!$H1665,traitement!$A$2:$A$10,0),2)),"")</f>
        <v>10</v>
      </c>
      <c r="B1679">
        <f>IFERROR('SUIVI VENTES 403e'!F1665,"")</f>
        <v>118.33</v>
      </c>
      <c r="C1679">
        <f>IFERROR(IF('SUIVI VENTES 403e'!$A1665&lt;&gt;"",ROUND($B1679/$A1679,2),""),"")</f>
        <v>11.83</v>
      </c>
      <c r="D1679" cm="1">
        <f t="array" ref="D1679">IFERROR(INDEX($F$3:$R$7,MATCH($G1679,$F$4:$F$7,0),MATCH($H1679,$F$3:$R$3,0)+1),"")</f>
        <v>6</v>
      </c>
      <c r="E1679">
        <f>IFERROR(IF('SUIVI VENTES 403e'!$A1665&lt;&gt;"",ROUND((($C1679/1.2)-$D1679),2),""),"")</f>
        <v>3.86</v>
      </c>
      <c r="F1679">
        <f>IFERROR(IF('SUIVI VENTES 403e'!$A1665&lt;&gt;"",ROUND($E1679*$A1679,2),""),"")</f>
        <v>38.6</v>
      </c>
      <c r="G1679">
        <f>IFERROR(IF('SUIVI VENTES 403e'!$A1665&lt;&gt;"",YEAR('SUIVI VENTES 403e'!$G1665),""),"")</f>
        <v>2023</v>
      </c>
      <c r="H1679">
        <f>IFERROR(IF('SUIVI VENTES 403e'!$A1665&lt;&gt;"",MONTH('SUIVI VENTES 403e'!$G1665),""),"")</f>
        <v>3</v>
      </c>
    </row>
    <row r="1680" spans="1:8" x14ac:dyDescent="0.25">
      <c r="A1680">
        <f>IFERROR('SUIVI VENTES 403e'!B1666*(INDEX(traitement!$A$2:$B$10,MATCH('SUIVI VENTES 403e'!$H1666,traitement!$A$2:$A$10,0),2)),"")</f>
        <v>5</v>
      </c>
      <c r="B1680">
        <f>IFERROR('SUIVI VENTES 403e'!F1666,"")</f>
        <v>128.33000000000001</v>
      </c>
      <c r="C1680">
        <f>IFERROR(IF('SUIVI VENTES 403e'!$A1666&lt;&gt;"",ROUND($B1680/$A1680,2),""),"")</f>
        <v>25.67</v>
      </c>
      <c r="D1680" cm="1">
        <f t="array" ref="D1680">IFERROR(INDEX($F$3:$R$7,MATCH($G1680,$F$4:$F$7,0),MATCH($H1680,$F$3:$R$3,0)+1),"")</f>
        <v>6</v>
      </c>
      <c r="E1680">
        <f>IFERROR(IF('SUIVI VENTES 403e'!$A1666&lt;&gt;"",ROUND((($C1680/1.2)-$D1680),2),""),"")</f>
        <v>15.39</v>
      </c>
      <c r="F1680">
        <f>IFERROR(IF('SUIVI VENTES 403e'!$A1666&lt;&gt;"",ROUND($E1680*$A1680,2),""),"")</f>
        <v>76.95</v>
      </c>
      <c r="G1680">
        <f>IFERROR(IF('SUIVI VENTES 403e'!$A1666&lt;&gt;"",YEAR('SUIVI VENTES 403e'!$G1666),""),"")</f>
        <v>2023</v>
      </c>
      <c r="H1680">
        <f>IFERROR(IF('SUIVI VENTES 403e'!$A1666&lt;&gt;"",MONTH('SUIVI VENTES 403e'!$G1666),""),"")</f>
        <v>3</v>
      </c>
    </row>
    <row r="1681" spans="1:8" x14ac:dyDescent="0.25">
      <c r="A1681">
        <f>IFERROR('SUIVI VENTES 403e'!B1667*(INDEX(traitement!$A$2:$B$10,MATCH('SUIVI VENTES 403e'!$H1667,traitement!$A$2:$A$10,0),2)),"")</f>
        <v>30</v>
      </c>
      <c r="B1681">
        <f>IFERROR('SUIVI VENTES 403e'!F1667,"")</f>
        <v>333</v>
      </c>
      <c r="C1681">
        <f>IFERROR(IF('SUIVI VENTES 403e'!$A1667&lt;&gt;"",ROUND($B1681/$A1681,2),""),"")</f>
        <v>11.1</v>
      </c>
      <c r="D1681" cm="1">
        <f t="array" ref="D1681">IFERROR(INDEX($F$3:$R$7,MATCH($G1681,$F$4:$F$7,0),MATCH($H1681,$F$3:$R$3,0)+1),"")</f>
        <v>6</v>
      </c>
      <c r="E1681">
        <f>IFERROR(IF('SUIVI VENTES 403e'!$A1667&lt;&gt;"",ROUND((($C1681/1.2)-$D1681),2),""),"")</f>
        <v>3.25</v>
      </c>
      <c r="F1681">
        <f>IFERROR(IF('SUIVI VENTES 403e'!$A1667&lt;&gt;"",ROUND($E1681*$A1681,2),""),"")</f>
        <v>97.5</v>
      </c>
      <c r="G1681">
        <f>IFERROR(IF('SUIVI VENTES 403e'!$A1667&lt;&gt;"",YEAR('SUIVI VENTES 403e'!$G1667),""),"")</f>
        <v>2023</v>
      </c>
      <c r="H1681">
        <f>IFERROR(IF('SUIVI VENTES 403e'!$A1667&lt;&gt;"",MONTH('SUIVI VENTES 403e'!$G1667),""),"")</f>
        <v>3</v>
      </c>
    </row>
    <row r="1682" spans="1:8" x14ac:dyDescent="0.25">
      <c r="A1682">
        <f>IFERROR('SUIVI VENTES 403e'!B1668*(INDEX(traitement!$A$2:$B$10,MATCH('SUIVI VENTES 403e'!$H1668,traitement!$A$2:$A$10,0),2)),"")</f>
        <v>5</v>
      </c>
      <c r="B1682">
        <f>IFERROR('SUIVI VENTES 403e'!F1668,"")</f>
        <v>52.5</v>
      </c>
      <c r="C1682">
        <f>IFERROR(IF('SUIVI VENTES 403e'!$A1668&lt;&gt;"",ROUND($B1682/$A1682,2),""),"")</f>
        <v>10.5</v>
      </c>
      <c r="D1682" cm="1">
        <f t="array" ref="D1682">IFERROR(INDEX($F$3:$R$7,MATCH($G1682,$F$4:$F$7,0),MATCH($H1682,$F$3:$R$3,0)+1),"")</f>
        <v>6</v>
      </c>
      <c r="E1682">
        <f>IFERROR(IF('SUIVI VENTES 403e'!$A1668&lt;&gt;"",ROUND((($C1682/1.2)-$D1682),2),""),"")</f>
        <v>2.75</v>
      </c>
      <c r="F1682">
        <f>IFERROR(IF('SUIVI VENTES 403e'!$A1668&lt;&gt;"",ROUND($E1682*$A1682,2),""),"")</f>
        <v>13.75</v>
      </c>
      <c r="G1682">
        <f>IFERROR(IF('SUIVI VENTES 403e'!$A1668&lt;&gt;"",YEAR('SUIVI VENTES 403e'!$G1668),""),"")</f>
        <v>2023</v>
      </c>
      <c r="H1682">
        <f>IFERROR(IF('SUIVI VENTES 403e'!$A1668&lt;&gt;"",MONTH('SUIVI VENTES 403e'!$G1668),""),"")</f>
        <v>3</v>
      </c>
    </row>
    <row r="1683" spans="1:8" x14ac:dyDescent="0.25">
      <c r="A1683">
        <f>IFERROR('SUIVI VENTES 403e'!B1669*(INDEX(traitement!$A$2:$B$10,MATCH('SUIVI VENTES 403e'!$H1669,traitement!$A$2:$A$10,0),2)),"")</f>
        <v>0.5</v>
      </c>
      <c r="B1683">
        <f>IFERROR('SUIVI VENTES 403e'!F1669,"")</f>
        <v>6.92</v>
      </c>
      <c r="C1683">
        <f>IFERROR(IF('SUIVI VENTES 403e'!$A1669&lt;&gt;"",ROUND($B1683/$A1683,2),""),"")</f>
        <v>13.84</v>
      </c>
      <c r="D1683" cm="1">
        <f t="array" ref="D1683">IFERROR(INDEX($F$3:$R$7,MATCH($G1683,$F$4:$F$7,0),MATCH($H1683,$F$3:$R$3,0)+1),"")</f>
        <v>6</v>
      </c>
      <c r="E1683">
        <f>IFERROR(IF('SUIVI VENTES 403e'!$A1669&lt;&gt;"",ROUND((($C1683/1.2)-$D1683),2),""),"")</f>
        <v>5.53</v>
      </c>
      <c r="F1683">
        <f>IFERROR(IF('SUIVI VENTES 403e'!$A1669&lt;&gt;"",ROUND($E1683*$A1683,2),""),"")</f>
        <v>2.77</v>
      </c>
      <c r="G1683">
        <f>IFERROR(IF('SUIVI VENTES 403e'!$A1669&lt;&gt;"",YEAR('SUIVI VENTES 403e'!$G1669),""),"")</f>
        <v>2023</v>
      </c>
      <c r="H1683">
        <f>IFERROR(IF('SUIVI VENTES 403e'!$A1669&lt;&gt;"",MONTH('SUIVI VENTES 403e'!$G1669),""),"")</f>
        <v>3</v>
      </c>
    </row>
    <row r="1684" spans="1:8" x14ac:dyDescent="0.25">
      <c r="A1684">
        <f>IFERROR('SUIVI VENTES 403e'!B1670*(INDEX(traitement!$A$2:$B$10,MATCH('SUIVI VENTES 403e'!$H1670,traitement!$A$2:$A$10,0),2)),"")</f>
        <v>12</v>
      </c>
      <c r="B1684">
        <f>IFERROR('SUIVI VENTES 403e'!F1670,"")</f>
        <v>142</v>
      </c>
      <c r="C1684">
        <f>IFERROR(IF('SUIVI VENTES 403e'!$A1670&lt;&gt;"",ROUND($B1684/$A1684,2),""),"")</f>
        <v>11.83</v>
      </c>
      <c r="D1684" cm="1">
        <f t="array" ref="D1684">IFERROR(INDEX($F$3:$R$7,MATCH($G1684,$F$4:$F$7,0),MATCH($H1684,$F$3:$R$3,0)+1),"")</f>
        <v>6</v>
      </c>
      <c r="E1684">
        <f>IFERROR(IF('SUIVI VENTES 403e'!$A1670&lt;&gt;"",ROUND((($C1684/1.2)-$D1684),2),""),"")</f>
        <v>3.86</v>
      </c>
      <c r="F1684">
        <f>IFERROR(IF('SUIVI VENTES 403e'!$A1670&lt;&gt;"",ROUND($E1684*$A1684,2),""),"")</f>
        <v>46.32</v>
      </c>
      <c r="G1684">
        <f>IFERROR(IF('SUIVI VENTES 403e'!$A1670&lt;&gt;"",YEAR('SUIVI VENTES 403e'!$G1670),""),"")</f>
        <v>2023</v>
      </c>
      <c r="H1684">
        <f>IFERROR(IF('SUIVI VENTES 403e'!$A1670&lt;&gt;"",MONTH('SUIVI VENTES 403e'!$G1670),""),"")</f>
        <v>3</v>
      </c>
    </row>
    <row r="1685" spans="1:8" x14ac:dyDescent="0.25">
      <c r="A1685">
        <f>IFERROR('SUIVI VENTES 403e'!B1671*(INDEX(traitement!$A$2:$B$10,MATCH('SUIVI VENTES 403e'!$H1671,traitement!$A$2:$A$10,0),2)),"")</f>
        <v>15</v>
      </c>
      <c r="B1685">
        <f>IFERROR('SUIVI VENTES 403e'!F1671,"")</f>
        <v>177.5</v>
      </c>
      <c r="C1685">
        <f>IFERROR(IF('SUIVI VENTES 403e'!$A1671&lt;&gt;"",ROUND($B1685/$A1685,2),""),"")</f>
        <v>11.83</v>
      </c>
      <c r="D1685" cm="1">
        <f t="array" ref="D1685">IFERROR(INDEX($F$3:$R$7,MATCH($G1685,$F$4:$F$7,0),MATCH($H1685,$F$3:$R$3,0)+1),"")</f>
        <v>6</v>
      </c>
      <c r="E1685">
        <f>IFERROR(IF('SUIVI VENTES 403e'!$A1671&lt;&gt;"",ROUND((($C1685/1.2)-$D1685),2),""),"")</f>
        <v>3.86</v>
      </c>
      <c r="F1685">
        <f>IFERROR(IF('SUIVI VENTES 403e'!$A1671&lt;&gt;"",ROUND($E1685*$A1685,2),""),"")</f>
        <v>57.9</v>
      </c>
      <c r="G1685">
        <f>IFERROR(IF('SUIVI VENTES 403e'!$A1671&lt;&gt;"",YEAR('SUIVI VENTES 403e'!$G1671),""),"")</f>
        <v>2023</v>
      </c>
      <c r="H1685">
        <f>IFERROR(IF('SUIVI VENTES 403e'!$A1671&lt;&gt;"",MONTH('SUIVI VENTES 403e'!$G1671),""),"")</f>
        <v>3</v>
      </c>
    </row>
    <row r="1686" spans="1:8" x14ac:dyDescent="0.25">
      <c r="A1686">
        <f>IFERROR('SUIVI VENTES 403e'!B1672*(INDEX(traitement!$A$2:$B$10,MATCH('SUIVI VENTES 403e'!$H1672,traitement!$A$2:$A$10,0),2)),"")</f>
        <v>5</v>
      </c>
      <c r="B1686">
        <f>IFERROR('SUIVI VENTES 403e'!F1672,"")</f>
        <v>59.17</v>
      </c>
      <c r="C1686">
        <f>IFERROR(IF('SUIVI VENTES 403e'!$A1672&lt;&gt;"",ROUND($B1686/$A1686,2),""),"")</f>
        <v>11.83</v>
      </c>
      <c r="D1686" cm="1">
        <f t="array" ref="D1686">IFERROR(INDEX($F$3:$R$7,MATCH($G1686,$F$4:$F$7,0),MATCH($H1686,$F$3:$R$3,0)+1),"")</f>
        <v>6</v>
      </c>
      <c r="E1686">
        <f>IFERROR(IF('SUIVI VENTES 403e'!$A1672&lt;&gt;"",ROUND((($C1686/1.2)-$D1686),2),""),"")</f>
        <v>3.86</v>
      </c>
      <c r="F1686">
        <f>IFERROR(IF('SUIVI VENTES 403e'!$A1672&lt;&gt;"",ROUND($E1686*$A1686,2),""),"")</f>
        <v>19.3</v>
      </c>
      <c r="G1686">
        <f>IFERROR(IF('SUIVI VENTES 403e'!$A1672&lt;&gt;"",YEAR('SUIVI VENTES 403e'!$G1672),""),"")</f>
        <v>2023</v>
      </c>
      <c r="H1686">
        <f>IFERROR(IF('SUIVI VENTES 403e'!$A1672&lt;&gt;"",MONTH('SUIVI VENTES 403e'!$G1672),""),"")</f>
        <v>3</v>
      </c>
    </row>
    <row r="1687" spans="1:8" x14ac:dyDescent="0.25">
      <c r="A1687">
        <f>IFERROR('SUIVI VENTES 403e'!B1673*(INDEX(traitement!$A$2:$B$10,MATCH('SUIVI VENTES 403e'!$H1673,traitement!$A$2:$A$10,0),2)),"")</f>
        <v>6</v>
      </c>
      <c r="B1687">
        <f>IFERROR('SUIVI VENTES 403e'!F1673,"")</f>
        <v>71</v>
      </c>
      <c r="C1687">
        <f>IFERROR(IF('SUIVI VENTES 403e'!$A1673&lt;&gt;"",ROUND($B1687/$A1687,2),""),"")</f>
        <v>11.83</v>
      </c>
      <c r="D1687" cm="1">
        <f t="array" ref="D1687">IFERROR(INDEX($F$3:$R$7,MATCH($G1687,$F$4:$F$7,0),MATCH($H1687,$F$3:$R$3,0)+1),"")</f>
        <v>6</v>
      </c>
      <c r="E1687">
        <f>IFERROR(IF('SUIVI VENTES 403e'!$A1673&lt;&gt;"",ROUND((($C1687/1.2)-$D1687),2),""),"")</f>
        <v>3.86</v>
      </c>
      <c r="F1687">
        <f>IFERROR(IF('SUIVI VENTES 403e'!$A1673&lt;&gt;"",ROUND($E1687*$A1687,2),""),"")</f>
        <v>23.16</v>
      </c>
      <c r="G1687">
        <f>IFERROR(IF('SUIVI VENTES 403e'!$A1673&lt;&gt;"",YEAR('SUIVI VENTES 403e'!$G1673),""),"")</f>
        <v>2023</v>
      </c>
      <c r="H1687">
        <f>IFERROR(IF('SUIVI VENTES 403e'!$A1673&lt;&gt;"",MONTH('SUIVI VENTES 403e'!$G1673),""),"")</f>
        <v>3</v>
      </c>
    </row>
    <row r="1688" spans="1:8" x14ac:dyDescent="0.25">
      <c r="A1688">
        <f>IFERROR('SUIVI VENTES 403e'!B1674*(INDEX(traitement!$A$2:$B$10,MATCH('SUIVI VENTES 403e'!$H1674,traitement!$A$2:$A$10,0),2)),"")</f>
        <v>8</v>
      </c>
      <c r="B1688">
        <f>IFERROR('SUIVI VENTES 403e'!F1674,"")</f>
        <v>94.67</v>
      </c>
      <c r="C1688">
        <f>IFERROR(IF('SUIVI VENTES 403e'!$A1674&lt;&gt;"",ROUND($B1688/$A1688,2),""),"")</f>
        <v>11.83</v>
      </c>
      <c r="D1688" cm="1">
        <f t="array" ref="D1688">IFERROR(INDEX($F$3:$R$7,MATCH($G1688,$F$4:$F$7,0),MATCH($H1688,$F$3:$R$3,0)+1),"")</f>
        <v>6</v>
      </c>
      <c r="E1688">
        <f>IFERROR(IF('SUIVI VENTES 403e'!$A1674&lt;&gt;"",ROUND((($C1688/1.2)-$D1688),2),""),"")</f>
        <v>3.86</v>
      </c>
      <c r="F1688">
        <f>IFERROR(IF('SUIVI VENTES 403e'!$A1674&lt;&gt;"",ROUND($E1688*$A1688,2),""),"")</f>
        <v>30.88</v>
      </c>
      <c r="G1688">
        <f>IFERROR(IF('SUIVI VENTES 403e'!$A1674&lt;&gt;"",YEAR('SUIVI VENTES 403e'!$G1674),""),"")</f>
        <v>2023</v>
      </c>
      <c r="H1688">
        <f>IFERROR(IF('SUIVI VENTES 403e'!$A1674&lt;&gt;"",MONTH('SUIVI VENTES 403e'!$G1674),""),"")</f>
        <v>3</v>
      </c>
    </row>
    <row r="1689" spans="1:8" x14ac:dyDescent="0.25">
      <c r="A1689">
        <f>IFERROR('SUIVI VENTES 403e'!B1675*(INDEX(traitement!$A$2:$B$10,MATCH('SUIVI VENTES 403e'!$H1675,traitement!$A$2:$A$10,0),2)),"")</f>
        <v>10</v>
      </c>
      <c r="B1689">
        <f>IFERROR('SUIVI VENTES 403e'!F1675,"")</f>
        <v>111</v>
      </c>
      <c r="C1689">
        <f>IFERROR(IF('SUIVI VENTES 403e'!$A1675&lt;&gt;"",ROUND($B1689/$A1689,2),""),"")</f>
        <v>11.1</v>
      </c>
      <c r="D1689" cm="1">
        <f t="array" ref="D1689">IFERROR(INDEX($F$3:$R$7,MATCH($G1689,$F$4:$F$7,0),MATCH($H1689,$F$3:$R$3,0)+1),"")</f>
        <v>6</v>
      </c>
      <c r="E1689">
        <f>IFERROR(IF('SUIVI VENTES 403e'!$A1675&lt;&gt;"",ROUND((($C1689/1.2)-$D1689),2),""),"")</f>
        <v>3.25</v>
      </c>
      <c r="F1689">
        <f>IFERROR(IF('SUIVI VENTES 403e'!$A1675&lt;&gt;"",ROUND($E1689*$A1689,2),""),"")</f>
        <v>32.5</v>
      </c>
      <c r="G1689">
        <f>IFERROR(IF('SUIVI VENTES 403e'!$A1675&lt;&gt;"",YEAR('SUIVI VENTES 403e'!$G1675),""),"")</f>
        <v>2023</v>
      </c>
      <c r="H1689">
        <f>IFERROR(IF('SUIVI VENTES 403e'!$A1675&lt;&gt;"",MONTH('SUIVI VENTES 403e'!$G1675),""),"")</f>
        <v>3</v>
      </c>
    </row>
    <row r="1690" spans="1:8" x14ac:dyDescent="0.25">
      <c r="A1690">
        <f>IFERROR('SUIVI VENTES 403e'!B1676*(INDEX(traitement!$A$2:$B$10,MATCH('SUIVI VENTES 403e'!$H1676,traitement!$A$2:$A$10,0),2)),"")</f>
        <v>10</v>
      </c>
      <c r="B1690">
        <f>IFERROR('SUIVI VENTES 403e'!F1676,"")</f>
        <v>118.33</v>
      </c>
      <c r="C1690">
        <f>IFERROR(IF('SUIVI VENTES 403e'!$A1676&lt;&gt;"",ROUND($B1690/$A1690,2),""),"")</f>
        <v>11.83</v>
      </c>
      <c r="D1690" cm="1">
        <f t="array" ref="D1690">IFERROR(INDEX($F$3:$R$7,MATCH($G1690,$F$4:$F$7,0),MATCH($H1690,$F$3:$R$3,0)+1),"")</f>
        <v>6</v>
      </c>
      <c r="E1690">
        <f>IFERROR(IF('SUIVI VENTES 403e'!$A1676&lt;&gt;"",ROUND((($C1690/1.2)-$D1690),2),""),"")</f>
        <v>3.86</v>
      </c>
      <c r="F1690">
        <f>IFERROR(IF('SUIVI VENTES 403e'!$A1676&lt;&gt;"",ROUND($E1690*$A1690,2),""),"")</f>
        <v>38.6</v>
      </c>
      <c r="G1690">
        <f>IFERROR(IF('SUIVI VENTES 403e'!$A1676&lt;&gt;"",YEAR('SUIVI VENTES 403e'!$G1676),""),"")</f>
        <v>2023</v>
      </c>
      <c r="H1690">
        <f>IFERROR(IF('SUIVI VENTES 403e'!$A1676&lt;&gt;"",MONTH('SUIVI VENTES 403e'!$G1676),""),"")</f>
        <v>3</v>
      </c>
    </row>
    <row r="1691" spans="1:8" x14ac:dyDescent="0.25">
      <c r="A1691">
        <f>IFERROR('SUIVI VENTES 403e'!B1677*(INDEX(traitement!$A$2:$B$10,MATCH('SUIVI VENTES 403e'!$H1677,traitement!$A$2:$A$10,0),2)),"")</f>
        <v>5</v>
      </c>
      <c r="B1691">
        <f>IFERROR('SUIVI VENTES 403e'!F1677,"")</f>
        <v>59.17</v>
      </c>
      <c r="C1691">
        <f>IFERROR(IF('SUIVI VENTES 403e'!$A1677&lt;&gt;"",ROUND($B1691/$A1691,2),""),"")</f>
        <v>11.83</v>
      </c>
      <c r="D1691" cm="1">
        <f t="array" ref="D1691">IFERROR(INDEX($F$3:$R$7,MATCH($G1691,$F$4:$F$7,0),MATCH($H1691,$F$3:$R$3,0)+1),"")</f>
        <v>6</v>
      </c>
      <c r="E1691">
        <f>IFERROR(IF('SUIVI VENTES 403e'!$A1677&lt;&gt;"",ROUND((($C1691/1.2)-$D1691),2),""),"")</f>
        <v>3.86</v>
      </c>
      <c r="F1691">
        <f>IFERROR(IF('SUIVI VENTES 403e'!$A1677&lt;&gt;"",ROUND($E1691*$A1691,2),""),"")</f>
        <v>19.3</v>
      </c>
      <c r="G1691">
        <f>IFERROR(IF('SUIVI VENTES 403e'!$A1677&lt;&gt;"",YEAR('SUIVI VENTES 403e'!$G1677),""),"")</f>
        <v>2023</v>
      </c>
      <c r="H1691">
        <f>IFERROR(IF('SUIVI VENTES 403e'!$A1677&lt;&gt;"",MONTH('SUIVI VENTES 403e'!$G1677),""),"")</f>
        <v>3</v>
      </c>
    </row>
    <row r="1692" spans="1:8" x14ac:dyDescent="0.25">
      <c r="A1692">
        <f>IFERROR('SUIVI VENTES 403e'!B1678*(INDEX(traitement!$A$2:$B$10,MATCH('SUIVI VENTES 403e'!$H1678,traitement!$A$2:$A$10,0),2)),"")</f>
        <v>6</v>
      </c>
      <c r="B1692">
        <f>IFERROR('SUIVI VENTES 403e'!F1678,"")</f>
        <v>71</v>
      </c>
      <c r="C1692">
        <f>IFERROR(IF('SUIVI VENTES 403e'!$A1678&lt;&gt;"",ROUND($B1692/$A1692,2),""),"")</f>
        <v>11.83</v>
      </c>
      <c r="D1692" cm="1">
        <f t="array" ref="D1692">IFERROR(INDEX($F$3:$R$7,MATCH($G1692,$F$4:$F$7,0),MATCH($H1692,$F$3:$R$3,0)+1),"")</f>
        <v>6</v>
      </c>
      <c r="E1692">
        <f>IFERROR(IF('SUIVI VENTES 403e'!$A1678&lt;&gt;"",ROUND((($C1692/1.2)-$D1692),2),""),"")</f>
        <v>3.86</v>
      </c>
      <c r="F1692">
        <f>IFERROR(IF('SUIVI VENTES 403e'!$A1678&lt;&gt;"",ROUND($E1692*$A1692,2),""),"")</f>
        <v>23.16</v>
      </c>
      <c r="G1692">
        <f>IFERROR(IF('SUIVI VENTES 403e'!$A1678&lt;&gt;"",YEAR('SUIVI VENTES 403e'!$G1678),""),"")</f>
        <v>2023</v>
      </c>
      <c r="H1692">
        <f>IFERROR(IF('SUIVI VENTES 403e'!$A1678&lt;&gt;"",MONTH('SUIVI VENTES 403e'!$G1678),""),"")</f>
        <v>3</v>
      </c>
    </row>
    <row r="1693" spans="1:8" x14ac:dyDescent="0.25">
      <c r="A1693">
        <f>IFERROR('SUIVI VENTES 403e'!B1679*(INDEX(traitement!$A$2:$B$10,MATCH('SUIVI VENTES 403e'!$H1679,traitement!$A$2:$A$10,0),2)),"")</f>
        <v>10</v>
      </c>
      <c r="B1693">
        <f>IFERROR('SUIVI VENTES 403e'!F1679,"")</f>
        <v>118.33</v>
      </c>
      <c r="C1693">
        <f>IFERROR(IF('SUIVI VENTES 403e'!$A1679&lt;&gt;"",ROUND($B1693/$A1693,2),""),"")</f>
        <v>11.83</v>
      </c>
      <c r="D1693" cm="1">
        <f t="array" ref="D1693">IFERROR(INDEX($F$3:$R$7,MATCH($G1693,$F$4:$F$7,0),MATCH($H1693,$F$3:$R$3,0)+1),"")</f>
        <v>6</v>
      </c>
      <c r="E1693">
        <f>IFERROR(IF('SUIVI VENTES 403e'!$A1679&lt;&gt;"",ROUND((($C1693/1.2)-$D1693),2),""),"")</f>
        <v>3.86</v>
      </c>
      <c r="F1693">
        <f>IFERROR(IF('SUIVI VENTES 403e'!$A1679&lt;&gt;"",ROUND($E1693*$A1693,2),""),"")</f>
        <v>38.6</v>
      </c>
      <c r="G1693">
        <f>IFERROR(IF('SUIVI VENTES 403e'!$A1679&lt;&gt;"",YEAR('SUIVI VENTES 403e'!$G1679),""),"")</f>
        <v>2023</v>
      </c>
      <c r="H1693">
        <f>IFERROR(IF('SUIVI VENTES 403e'!$A1679&lt;&gt;"",MONTH('SUIVI VENTES 403e'!$G1679),""),"")</f>
        <v>3</v>
      </c>
    </row>
    <row r="1694" spans="1:8" x14ac:dyDescent="0.25">
      <c r="A1694">
        <f>IFERROR('SUIVI VENTES 403e'!B1680*(INDEX(traitement!$A$2:$B$10,MATCH('SUIVI VENTES 403e'!$H1680,traitement!$A$2:$A$10,0),2)),"")</f>
        <v>-10</v>
      </c>
      <c r="B1694">
        <f>IFERROR('SUIVI VENTES 403e'!F1680,"")</f>
        <v>-108.33</v>
      </c>
      <c r="C1694">
        <f>IFERROR(IF('SUIVI VENTES 403e'!$A1680&lt;&gt;"",ROUND($B1694/$A1694,2),""),"")</f>
        <v>10.83</v>
      </c>
      <c r="D1694" cm="1">
        <f t="array" ref="D1694">IFERROR(INDEX($F$3:$R$7,MATCH($G1694,$F$4:$F$7,0),MATCH($H1694,$F$3:$R$3,0)+1),"")</f>
        <v>6</v>
      </c>
      <c r="E1694">
        <f>IFERROR(IF('SUIVI VENTES 403e'!$A1680&lt;&gt;"",ROUND((($C1694/1.2)-$D1694),2),""),"")</f>
        <v>3.03</v>
      </c>
      <c r="F1694">
        <f>IFERROR(IF('SUIVI VENTES 403e'!$A1680&lt;&gt;"",ROUND($E1694*$A1694,2),""),"")</f>
        <v>-30.3</v>
      </c>
      <c r="G1694">
        <f>IFERROR(IF('SUIVI VENTES 403e'!$A1680&lt;&gt;"",YEAR('SUIVI VENTES 403e'!$G1680),""),"")</f>
        <v>2023</v>
      </c>
      <c r="H1694">
        <f>IFERROR(IF('SUIVI VENTES 403e'!$A1680&lt;&gt;"",MONTH('SUIVI VENTES 403e'!$G1680),""),"")</f>
        <v>3</v>
      </c>
    </row>
    <row r="1695" spans="1:8" x14ac:dyDescent="0.25">
      <c r="A1695">
        <f>IFERROR('SUIVI VENTES 403e'!B1681*(INDEX(traitement!$A$2:$B$10,MATCH('SUIVI VENTES 403e'!$H1681,traitement!$A$2:$A$10,0),2)),"")</f>
        <v>10</v>
      </c>
      <c r="B1695">
        <f>IFERROR('SUIVI VENTES 403e'!F1681,"")</f>
        <v>108.33</v>
      </c>
      <c r="C1695">
        <f>IFERROR(IF('SUIVI VENTES 403e'!$A1681&lt;&gt;"",ROUND($B1695/$A1695,2),""),"")</f>
        <v>10.83</v>
      </c>
      <c r="D1695" cm="1">
        <f t="array" ref="D1695">IFERROR(INDEX($F$3:$R$7,MATCH($G1695,$F$4:$F$7,0),MATCH($H1695,$F$3:$R$3,0)+1),"")</f>
        <v>6</v>
      </c>
      <c r="E1695">
        <f>IFERROR(IF('SUIVI VENTES 403e'!$A1681&lt;&gt;"",ROUND((($C1695/1.2)-$D1695),2),""),"")</f>
        <v>3.03</v>
      </c>
      <c r="F1695">
        <f>IFERROR(IF('SUIVI VENTES 403e'!$A1681&lt;&gt;"",ROUND($E1695*$A1695,2),""),"")</f>
        <v>30.3</v>
      </c>
      <c r="G1695">
        <f>IFERROR(IF('SUIVI VENTES 403e'!$A1681&lt;&gt;"",YEAR('SUIVI VENTES 403e'!$G1681),""),"")</f>
        <v>2023</v>
      </c>
      <c r="H1695">
        <f>IFERROR(IF('SUIVI VENTES 403e'!$A1681&lt;&gt;"",MONTH('SUIVI VENTES 403e'!$G1681),""),"")</f>
        <v>3</v>
      </c>
    </row>
    <row r="1696" spans="1:8" x14ac:dyDescent="0.25">
      <c r="A1696">
        <f>IFERROR('SUIVI VENTES 403e'!B1682*(INDEX(traitement!$A$2:$B$10,MATCH('SUIVI VENTES 403e'!$H1682,traitement!$A$2:$A$10,0),2)),"")</f>
        <v>12</v>
      </c>
      <c r="B1696">
        <f>IFERROR('SUIVI VENTES 403e'!F1682,"")</f>
        <v>142</v>
      </c>
      <c r="C1696">
        <f>IFERROR(IF('SUIVI VENTES 403e'!$A1682&lt;&gt;"",ROUND($B1696/$A1696,2),""),"")</f>
        <v>11.83</v>
      </c>
      <c r="D1696" cm="1">
        <f t="array" ref="D1696">IFERROR(INDEX($F$3:$R$7,MATCH($G1696,$F$4:$F$7,0),MATCH($H1696,$F$3:$R$3,0)+1),"")</f>
        <v>6</v>
      </c>
      <c r="E1696">
        <f>IFERROR(IF('SUIVI VENTES 403e'!$A1682&lt;&gt;"",ROUND((($C1696/1.2)-$D1696),2),""),"")</f>
        <v>3.86</v>
      </c>
      <c r="F1696">
        <f>IFERROR(IF('SUIVI VENTES 403e'!$A1682&lt;&gt;"",ROUND($E1696*$A1696,2),""),"")</f>
        <v>46.32</v>
      </c>
      <c r="G1696">
        <f>IFERROR(IF('SUIVI VENTES 403e'!$A1682&lt;&gt;"",YEAR('SUIVI VENTES 403e'!$G1682),""),"")</f>
        <v>2023</v>
      </c>
      <c r="H1696">
        <f>IFERROR(IF('SUIVI VENTES 403e'!$A1682&lt;&gt;"",MONTH('SUIVI VENTES 403e'!$G1682),""),"")</f>
        <v>3</v>
      </c>
    </row>
    <row r="1697" spans="1:8" x14ac:dyDescent="0.25">
      <c r="A1697">
        <f>IFERROR('SUIVI VENTES 403e'!B1683*(INDEX(traitement!$A$2:$B$10,MATCH('SUIVI VENTES 403e'!$H1683,traitement!$A$2:$A$10,0),2)),"")</f>
        <v>12</v>
      </c>
      <c r="B1697">
        <f>IFERROR('SUIVI VENTES 403e'!F1683,"")</f>
        <v>142</v>
      </c>
      <c r="C1697">
        <f>IFERROR(IF('SUIVI VENTES 403e'!$A1683&lt;&gt;"",ROUND($B1697/$A1697,2),""),"")</f>
        <v>11.83</v>
      </c>
      <c r="D1697" cm="1">
        <f t="array" ref="D1697">IFERROR(INDEX($F$3:$R$7,MATCH($G1697,$F$4:$F$7,0),MATCH($H1697,$F$3:$R$3,0)+1),"")</f>
        <v>6</v>
      </c>
      <c r="E1697">
        <f>IFERROR(IF('SUIVI VENTES 403e'!$A1683&lt;&gt;"",ROUND((($C1697/1.2)-$D1697),2),""),"")</f>
        <v>3.86</v>
      </c>
      <c r="F1697">
        <f>IFERROR(IF('SUIVI VENTES 403e'!$A1683&lt;&gt;"",ROUND($E1697*$A1697,2),""),"")</f>
        <v>46.32</v>
      </c>
      <c r="G1697">
        <f>IFERROR(IF('SUIVI VENTES 403e'!$A1683&lt;&gt;"",YEAR('SUIVI VENTES 403e'!$G1683),""),"")</f>
        <v>2023</v>
      </c>
      <c r="H1697">
        <f>IFERROR(IF('SUIVI VENTES 403e'!$A1683&lt;&gt;"",MONTH('SUIVI VENTES 403e'!$G1683),""),"")</f>
        <v>3</v>
      </c>
    </row>
    <row r="1698" spans="1:8" x14ac:dyDescent="0.25">
      <c r="A1698">
        <f>IFERROR('SUIVI VENTES 403e'!B1684*(INDEX(traitement!$A$2:$B$10,MATCH('SUIVI VENTES 403e'!$H1684,traitement!$A$2:$A$10,0),2)),"")</f>
        <v>15</v>
      </c>
      <c r="B1698">
        <f>IFERROR('SUIVI VENTES 403e'!F1684,"")</f>
        <v>177.5</v>
      </c>
      <c r="C1698">
        <f>IFERROR(IF('SUIVI VENTES 403e'!$A1684&lt;&gt;"",ROUND($B1698/$A1698,2),""),"")</f>
        <v>11.83</v>
      </c>
      <c r="D1698" cm="1">
        <f t="array" ref="D1698">IFERROR(INDEX($F$3:$R$7,MATCH($G1698,$F$4:$F$7,0),MATCH($H1698,$F$3:$R$3,0)+1),"")</f>
        <v>6</v>
      </c>
      <c r="E1698">
        <f>IFERROR(IF('SUIVI VENTES 403e'!$A1684&lt;&gt;"",ROUND((($C1698/1.2)-$D1698),2),""),"")</f>
        <v>3.86</v>
      </c>
      <c r="F1698">
        <f>IFERROR(IF('SUIVI VENTES 403e'!$A1684&lt;&gt;"",ROUND($E1698*$A1698,2),""),"")</f>
        <v>57.9</v>
      </c>
      <c r="G1698">
        <f>IFERROR(IF('SUIVI VENTES 403e'!$A1684&lt;&gt;"",YEAR('SUIVI VENTES 403e'!$G1684),""),"")</f>
        <v>2023</v>
      </c>
      <c r="H1698">
        <f>IFERROR(IF('SUIVI VENTES 403e'!$A1684&lt;&gt;"",MONTH('SUIVI VENTES 403e'!$G1684),""),"")</f>
        <v>3</v>
      </c>
    </row>
    <row r="1699" spans="1:8" x14ac:dyDescent="0.25">
      <c r="A1699">
        <f>IFERROR('SUIVI VENTES 403e'!B1685*(INDEX(traitement!$A$2:$B$10,MATCH('SUIVI VENTES 403e'!$H1685,traitement!$A$2:$A$10,0),2)),"")</f>
        <v>12</v>
      </c>
      <c r="B1699">
        <f>IFERROR('SUIVI VENTES 403e'!F1685,"")</f>
        <v>142</v>
      </c>
      <c r="C1699">
        <f>IFERROR(IF('SUIVI VENTES 403e'!$A1685&lt;&gt;"",ROUND($B1699/$A1699,2),""),"")</f>
        <v>11.83</v>
      </c>
      <c r="D1699" cm="1">
        <f t="array" ref="D1699">IFERROR(INDEX($F$3:$R$7,MATCH($G1699,$F$4:$F$7,0),MATCH($H1699,$F$3:$R$3,0)+1),"")</f>
        <v>6</v>
      </c>
      <c r="E1699">
        <f>IFERROR(IF('SUIVI VENTES 403e'!$A1685&lt;&gt;"",ROUND((($C1699/1.2)-$D1699),2),""),"")</f>
        <v>3.86</v>
      </c>
      <c r="F1699">
        <f>IFERROR(IF('SUIVI VENTES 403e'!$A1685&lt;&gt;"",ROUND($E1699*$A1699,2),""),"")</f>
        <v>46.32</v>
      </c>
      <c r="G1699">
        <f>IFERROR(IF('SUIVI VENTES 403e'!$A1685&lt;&gt;"",YEAR('SUIVI VENTES 403e'!$G1685),""),"")</f>
        <v>2023</v>
      </c>
      <c r="H1699">
        <f>IFERROR(IF('SUIVI VENTES 403e'!$A1685&lt;&gt;"",MONTH('SUIVI VENTES 403e'!$G1685),""),"")</f>
        <v>3</v>
      </c>
    </row>
    <row r="1700" spans="1:8" x14ac:dyDescent="0.25">
      <c r="A1700">
        <f>IFERROR('SUIVI VENTES 403e'!B1686*(INDEX(traitement!$A$2:$B$10,MATCH('SUIVI VENTES 403e'!$H1686,traitement!$A$2:$A$10,0),2)),"")</f>
        <v>2.5</v>
      </c>
      <c r="B1700">
        <f>IFERROR('SUIVI VENTES 403e'!F1686,"")</f>
        <v>36.25</v>
      </c>
      <c r="C1700">
        <f>IFERROR(IF('SUIVI VENTES 403e'!$A1686&lt;&gt;"",ROUND($B1700/$A1700,2),""),"")</f>
        <v>14.5</v>
      </c>
      <c r="D1700" cm="1">
        <f t="array" ref="D1700">IFERROR(INDEX($F$3:$R$7,MATCH($G1700,$F$4:$F$7,0),MATCH($H1700,$F$3:$R$3,0)+1),"")</f>
        <v>6</v>
      </c>
      <c r="E1700">
        <f>IFERROR(IF('SUIVI VENTES 403e'!$A1686&lt;&gt;"",ROUND((($C1700/1.2)-$D1700),2),""),"")</f>
        <v>6.08</v>
      </c>
      <c r="F1700">
        <f>IFERROR(IF('SUIVI VENTES 403e'!$A1686&lt;&gt;"",ROUND($E1700*$A1700,2),""),"")</f>
        <v>15.2</v>
      </c>
      <c r="G1700">
        <f>IFERROR(IF('SUIVI VENTES 403e'!$A1686&lt;&gt;"",YEAR('SUIVI VENTES 403e'!$G1686),""),"")</f>
        <v>2023</v>
      </c>
      <c r="H1700">
        <f>IFERROR(IF('SUIVI VENTES 403e'!$A1686&lt;&gt;"",MONTH('SUIVI VENTES 403e'!$G1686),""),"")</f>
        <v>3</v>
      </c>
    </row>
    <row r="1701" spans="1:8" x14ac:dyDescent="0.25">
      <c r="A1701">
        <f>IFERROR('SUIVI VENTES 403e'!B1687*(INDEX(traitement!$A$2:$B$10,MATCH('SUIVI VENTES 403e'!$H1687,traitement!$A$2:$A$10,0),2)),"")</f>
        <v>4</v>
      </c>
      <c r="B1701">
        <f>IFERROR('SUIVI VENTES 403e'!F1687,"")</f>
        <v>55.33</v>
      </c>
      <c r="C1701">
        <f>IFERROR(IF('SUIVI VENTES 403e'!$A1687&lt;&gt;"",ROUND($B1701/$A1701,2),""),"")</f>
        <v>13.83</v>
      </c>
      <c r="D1701" cm="1">
        <f t="array" ref="D1701">IFERROR(INDEX($F$3:$R$7,MATCH($G1701,$F$4:$F$7,0),MATCH($H1701,$F$3:$R$3,0)+1),"")</f>
        <v>6</v>
      </c>
      <c r="E1701">
        <f>IFERROR(IF('SUIVI VENTES 403e'!$A1687&lt;&gt;"",ROUND((($C1701/1.2)-$D1701),2),""),"")</f>
        <v>5.53</v>
      </c>
      <c r="F1701">
        <f>IFERROR(IF('SUIVI VENTES 403e'!$A1687&lt;&gt;"",ROUND($E1701*$A1701,2),""),"")</f>
        <v>22.12</v>
      </c>
      <c r="G1701">
        <f>IFERROR(IF('SUIVI VENTES 403e'!$A1687&lt;&gt;"",YEAR('SUIVI VENTES 403e'!$G1687),""),"")</f>
        <v>2023</v>
      </c>
      <c r="H1701">
        <f>IFERROR(IF('SUIVI VENTES 403e'!$A1687&lt;&gt;"",MONTH('SUIVI VENTES 403e'!$G1687),""),"")</f>
        <v>3</v>
      </c>
    </row>
    <row r="1702" spans="1:8" x14ac:dyDescent="0.25">
      <c r="A1702">
        <f>IFERROR('SUIVI VENTES 403e'!B1688*(INDEX(traitement!$A$2:$B$10,MATCH('SUIVI VENTES 403e'!$H1688,traitement!$A$2:$A$10,0),2)),"")</f>
        <v>2.5</v>
      </c>
      <c r="B1702">
        <f>IFERROR('SUIVI VENTES 403e'!F1688,"")</f>
        <v>36.25</v>
      </c>
      <c r="C1702">
        <f>IFERROR(IF('SUIVI VENTES 403e'!$A1688&lt;&gt;"",ROUND($B1702/$A1702,2),""),"")</f>
        <v>14.5</v>
      </c>
      <c r="D1702" cm="1">
        <f t="array" ref="D1702">IFERROR(INDEX($F$3:$R$7,MATCH($G1702,$F$4:$F$7,0),MATCH($H1702,$F$3:$R$3,0)+1),"")</f>
        <v>6</v>
      </c>
      <c r="E1702">
        <f>IFERROR(IF('SUIVI VENTES 403e'!$A1688&lt;&gt;"",ROUND((($C1702/1.2)-$D1702),2),""),"")</f>
        <v>6.08</v>
      </c>
      <c r="F1702">
        <f>IFERROR(IF('SUIVI VENTES 403e'!$A1688&lt;&gt;"",ROUND($E1702*$A1702,2),""),"")</f>
        <v>15.2</v>
      </c>
      <c r="G1702">
        <f>IFERROR(IF('SUIVI VENTES 403e'!$A1688&lt;&gt;"",YEAR('SUIVI VENTES 403e'!$G1688),""),"")</f>
        <v>2023</v>
      </c>
      <c r="H1702">
        <f>IFERROR(IF('SUIVI VENTES 403e'!$A1688&lt;&gt;"",MONTH('SUIVI VENTES 403e'!$G1688),""),"")</f>
        <v>3</v>
      </c>
    </row>
    <row r="1703" spans="1:8" x14ac:dyDescent="0.25">
      <c r="A1703">
        <f>IFERROR('SUIVI VENTES 403e'!B1689*(INDEX(traitement!$A$2:$B$10,MATCH('SUIVI VENTES 403e'!$H1689,traitement!$A$2:$A$10,0),2)),"")</f>
        <v>25</v>
      </c>
      <c r="B1703">
        <f>IFERROR('SUIVI VENTES 403e'!F1689,"")</f>
        <v>295.83</v>
      </c>
      <c r="C1703">
        <f>IFERROR(IF('SUIVI VENTES 403e'!$A1689&lt;&gt;"",ROUND($B1703/$A1703,2),""),"")</f>
        <v>11.83</v>
      </c>
      <c r="D1703" cm="1">
        <f t="array" ref="D1703">IFERROR(INDEX($F$3:$R$7,MATCH($G1703,$F$4:$F$7,0),MATCH($H1703,$F$3:$R$3,0)+1),"")</f>
        <v>6</v>
      </c>
      <c r="E1703">
        <f>IFERROR(IF('SUIVI VENTES 403e'!$A1689&lt;&gt;"",ROUND((($C1703/1.2)-$D1703),2),""),"")</f>
        <v>3.86</v>
      </c>
      <c r="F1703">
        <f>IFERROR(IF('SUIVI VENTES 403e'!$A1689&lt;&gt;"",ROUND($E1703*$A1703,2),""),"")</f>
        <v>96.5</v>
      </c>
      <c r="G1703">
        <f>IFERROR(IF('SUIVI VENTES 403e'!$A1689&lt;&gt;"",YEAR('SUIVI VENTES 403e'!$G1689),""),"")</f>
        <v>2023</v>
      </c>
      <c r="H1703">
        <f>IFERROR(IF('SUIVI VENTES 403e'!$A1689&lt;&gt;"",MONTH('SUIVI VENTES 403e'!$G1689),""),"")</f>
        <v>3</v>
      </c>
    </row>
    <row r="1704" spans="1:8" x14ac:dyDescent="0.25">
      <c r="A1704">
        <f>IFERROR('SUIVI VENTES 403e'!B1690*(INDEX(traitement!$A$2:$B$10,MATCH('SUIVI VENTES 403e'!$H1690,traitement!$A$2:$A$10,0),2)),"")</f>
        <v>2</v>
      </c>
      <c r="B1704">
        <f>IFERROR('SUIVI VENTES 403e'!F1690,"")</f>
        <v>0</v>
      </c>
      <c r="C1704">
        <f>IFERROR(IF('SUIVI VENTES 403e'!$A1690&lt;&gt;"",ROUND($B1704/$A1704,2),""),"")</f>
        <v>0</v>
      </c>
      <c r="D1704" cm="1">
        <f t="array" ref="D1704">IFERROR(INDEX($F$3:$R$7,MATCH($G1704,$F$4:$F$7,0),MATCH($H1704,$F$3:$R$3,0)+1),"")</f>
        <v>6</v>
      </c>
      <c r="E1704">
        <f>IFERROR(IF('SUIVI VENTES 403e'!$A1690&lt;&gt;"",ROUND((($C1704/1.2)-$D1704),2),""),"")</f>
        <v>-6</v>
      </c>
      <c r="F1704">
        <f>IFERROR(IF('SUIVI VENTES 403e'!$A1690&lt;&gt;"",ROUND($E1704*$A1704,2),""),"")</f>
        <v>-12</v>
      </c>
      <c r="G1704">
        <f>IFERROR(IF('SUIVI VENTES 403e'!$A1690&lt;&gt;"",YEAR('SUIVI VENTES 403e'!$G1690),""),"")</f>
        <v>2023</v>
      </c>
      <c r="H1704">
        <f>IFERROR(IF('SUIVI VENTES 403e'!$A1690&lt;&gt;"",MONTH('SUIVI VENTES 403e'!$G1690),""),"")</f>
        <v>3</v>
      </c>
    </row>
    <row r="1705" spans="1:8" x14ac:dyDescent="0.25">
      <c r="A1705">
        <f>IFERROR('SUIVI VENTES 403e'!B1691*(INDEX(traitement!$A$2:$B$10,MATCH('SUIVI VENTES 403e'!$H1691,traitement!$A$2:$A$10,0),2)),"")</f>
        <v>6</v>
      </c>
      <c r="B1705">
        <f>IFERROR('SUIVI VENTES 403e'!F1691,"")</f>
        <v>71</v>
      </c>
      <c r="C1705">
        <f>IFERROR(IF('SUIVI VENTES 403e'!$A1691&lt;&gt;"",ROUND($B1705/$A1705,2),""),"")</f>
        <v>11.83</v>
      </c>
      <c r="D1705" cm="1">
        <f t="array" ref="D1705">IFERROR(INDEX($F$3:$R$7,MATCH($G1705,$F$4:$F$7,0),MATCH($H1705,$F$3:$R$3,0)+1),"")</f>
        <v>6</v>
      </c>
      <c r="E1705">
        <f>IFERROR(IF('SUIVI VENTES 403e'!$A1691&lt;&gt;"",ROUND((($C1705/1.2)-$D1705),2),""),"")</f>
        <v>3.86</v>
      </c>
      <c r="F1705">
        <f>IFERROR(IF('SUIVI VENTES 403e'!$A1691&lt;&gt;"",ROUND($E1705*$A1705,2),""),"")</f>
        <v>23.16</v>
      </c>
      <c r="G1705">
        <f>IFERROR(IF('SUIVI VENTES 403e'!$A1691&lt;&gt;"",YEAR('SUIVI VENTES 403e'!$G1691),""),"")</f>
        <v>2023</v>
      </c>
      <c r="H1705">
        <f>IFERROR(IF('SUIVI VENTES 403e'!$A1691&lt;&gt;"",MONTH('SUIVI VENTES 403e'!$G1691),""),"")</f>
        <v>3</v>
      </c>
    </row>
    <row r="1706" spans="1:8" x14ac:dyDescent="0.25">
      <c r="A1706">
        <f>IFERROR('SUIVI VENTES 403e'!B1692*(INDEX(traitement!$A$2:$B$10,MATCH('SUIVI VENTES 403e'!$H1692,traitement!$A$2:$A$10,0),2)),"")</f>
        <v>5</v>
      </c>
      <c r="B1706">
        <f>IFERROR('SUIVI VENTES 403e'!F1692,"")</f>
        <v>59.17</v>
      </c>
      <c r="C1706">
        <f>IFERROR(IF('SUIVI VENTES 403e'!$A1692&lt;&gt;"",ROUND($B1706/$A1706,2),""),"")</f>
        <v>11.83</v>
      </c>
      <c r="D1706" cm="1">
        <f t="array" ref="D1706">IFERROR(INDEX($F$3:$R$7,MATCH($G1706,$F$4:$F$7,0),MATCH($H1706,$F$3:$R$3,0)+1),"")</f>
        <v>6</v>
      </c>
      <c r="E1706">
        <f>IFERROR(IF('SUIVI VENTES 403e'!$A1692&lt;&gt;"",ROUND((($C1706/1.2)-$D1706),2),""),"")</f>
        <v>3.86</v>
      </c>
      <c r="F1706">
        <f>IFERROR(IF('SUIVI VENTES 403e'!$A1692&lt;&gt;"",ROUND($E1706*$A1706,2),""),"")</f>
        <v>19.3</v>
      </c>
      <c r="G1706">
        <f>IFERROR(IF('SUIVI VENTES 403e'!$A1692&lt;&gt;"",YEAR('SUIVI VENTES 403e'!$G1692),""),"")</f>
        <v>2023</v>
      </c>
      <c r="H1706">
        <f>IFERROR(IF('SUIVI VENTES 403e'!$A1692&lt;&gt;"",MONTH('SUIVI VENTES 403e'!$G1692),""),"")</f>
        <v>3</v>
      </c>
    </row>
    <row r="1707" spans="1:8" x14ac:dyDescent="0.25">
      <c r="A1707">
        <f>IFERROR('SUIVI VENTES 403e'!B1693*(INDEX(traitement!$A$2:$B$10,MATCH('SUIVI VENTES 403e'!$H1693,traitement!$A$2:$A$10,0),2)),"")</f>
        <v>3</v>
      </c>
      <c r="B1707">
        <f>IFERROR('SUIVI VENTES 403e'!F1693,"")</f>
        <v>35.5</v>
      </c>
      <c r="C1707">
        <f>IFERROR(IF('SUIVI VENTES 403e'!$A1693&lt;&gt;"",ROUND($B1707/$A1707,2),""),"")</f>
        <v>11.83</v>
      </c>
      <c r="D1707" cm="1">
        <f t="array" ref="D1707">IFERROR(INDEX($F$3:$R$7,MATCH($G1707,$F$4:$F$7,0),MATCH($H1707,$F$3:$R$3,0)+1),"")</f>
        <v>6</v>
      </c>
      <c r="E1707">
        <f>IFERROR(IF('SUIVI VENTES 403e'!$A1693&lt;&gt;"",ROUND((($C1707/1.2)-$D1707),2),""),"")</f>
        <v>3.86</v>
      </c>
      <c r="F1707">
        <f>IFERROR(IF('SUIVI VENTES 403e'!$A1693&lt;&gt;"",ROUND($E1707*$A1707,2),""),"")</f>
        <v>11.58</v>
      </c>
      <c r="G1707">
        <f>IFERROR(IF('SUIVI VENTES 403e'!$A1693&lt;&gt;"",YEAR('SUIVI VENTES 403e'!$G1693),""),"")</f>
        <v>2023</v>
      </c>
      <c r="H1707">
        <f>IFERROR(IF('SUIVI VENTES 403e'!$A1693&lt;&gt;"",MONTH('SUIVI VENTES 403e'!$G1693),""),"")</f>
        <v>3</v>
      </c>
    </row>
    <row r="1708" spans="1:8" x14ac:dyDescent="0.25">
      <c r="A1708">
        <f>IFERROR('SUIVI VENTES 403e'!B1694*(INDEX(traitement!$A$2:$B$10,MATCH('SUIVI VENTES 403e'!$H1694,traitement!$A$2:$A$10,0),2)),"")</f>
        <v>2</v>
      </c>
      <c r="B1708">
        <f>IFERROR('SUIVI VENTES 403e'!F1694,"")</f>
        <v>29.97</v>
      </c>
      <c r="C1708">
        <f>IFERROR(IF('SUIVI VENTES 403e'!$A1694&lt;&gt;"",ROUND($B1708/$A1708,2),""),"")</f>
        <v>14.99</v>
      </c>
      <c r="D1708" cm="1">
        <f t="array" ref="D1708">IFERROR(INDEX($F$3:$R$7,MATCH($G1708,$F$4:$F$7,0),MATCH($H1708,$F$3:$R$3,0)+1),"")</f>
        <v>6</v>
      </c>
      <c r="E1708">
        <f>IFERROR(IF('SUIVI VENTES 403e'!$A1694&lt;&gt;"",ROUND((($C1708/1.2)-$D1708),2),""),"")</f>
        <v>6.49</v>
      </c>
      <c r="F1708">
        <f>IFERROR(IF('SUIVI VENTES 403e'!$A1694&lt;&gt;"",ROUND($E1708*$A1708,2),""),"")</f>
        <v>12.98</v>
      </c>
      <c r="G1708">
        <f>IFERROR(IF('SUIVI VENTES 403e'!$A1694&lt;&gt;"",YEAR('SUIVI VENTES 403e'!$G1694),""),"")</f>
        <v>2023</v>
      </c>
      <c r="H1708">
        <f>IFERROR(IF('SUIVI VENTES 403e'!$A1694&lt;&gt;"",MONTH('SUIVI VENTES 403e'!$G1694),""),"")</f>
        <v>3</v>
      </c>
    </row>
    <row r="1709" spans="1:8" x14ac:dyDescent="0.25">
      <c r="A1709">
        <f>IFERROR('SUIVI VENTES 403e'!B1695*(INDEX(traitement!$A$2:$B$10,MATCH('SUIVI VENTES 403e'!$H1695,traitement!$A$2:$A$10,0),2)),"")</f>
        <v>1</v>
      </c>
      <c r="B1709">
        <f>IFERROR('SUIVI VENTES 403e'!F1695,"")</f>
        <v>12.87</v>
      </c>
      <c r="C1709">
        <f>IFERROR(IF('SUIVI VENTES 403e'!$A1695&lt;&gt;"",ROUND($B1709/$A1709,2),""),"")</f>
        <v>12.87</v>
      </c>
      <c r="D1709" cm="1">
        <f t="array" ref="D1709">IFERROR(INDEX($F$3:$R$7,MATCH($G1709,$F$4:$F$7,0),MATCH($H1709,$F$3:$R$3,0)+1),"")</f>
        <v>6</v>
      </c>
      <c r="E1709">
        <f>IFERROR(IF('SUIVI VENTES 403e'!$A1695&lt;&gt;"",ROUND((($C1709/1.2)-$D1709),2),""),"")</f>
        <v>4.7300000000000004</v>
      </c>
      <c r="F1709">
        <f>IFERROR(IF('SUIVI VENTES 403e'!$A1695&lt;&gt;"",ROUND($E1709*$A1709,2),""),"")</f>
        <v>4.7300000000000004</v>
      </c>
      <c r="G1709">
        <f>IFERROR(IF('SUIVI VENTES 403e'!$A1695&lt;&gt;"",YEAR('SUIVI VENTES 403e'!$G1695),""),"")</f>
        <v>2023</v>
      </c>
      <c r="H1709">
        <f>IFERROR(IF('SUIVI VENTES 403e'!$A1695&lt;&gt;"",MONTH('SUIVI VENTES 403e'!$G1695),""),"")</f>
        <v>3</v>
      </c>
    </row>
    <row r="1710" spans="1:8" x14ac:dyDescent="0.25">
      <c r="A1710">
        <f>IFERROR('SUIVI VENTES 403e'!B1696*(INDEX(traitement!$A$2:$B$10,MATCH('SUIVI VENTES 403e'!$H1696,traitement!$A$2:$A$10,0),2)),"")</f>
        <v>12</v>
      </c>
      <c r="B1710">
        <f>IFERROR('SUIVI VENTES 403e'!F1696,"")</f>
        <v>142</v>
      </c>
      <c r="C1710">
        <f>IFERROR(IF('SUIVI VENTES 403e'!$A1696&lt;&gt;"",ROUND($B1710/$A1710,2),""),"")</f>
        <v>11.83</v>
      </c>
      <c r="D1710" cm="1">
        <f t="array" ref="D1710">IFERROR(INDEX($F$3:$R$7,MATCH($G1710,$F$4:$F$7,0),MATCH($H1710,$F$3:$R$3,0)+1),"")</f>
        <v>6</v>
      </c>
      <c r="E1710">
        <f>IFERROR(IF('SUIVI VENTES 403e'!$A1696&lt;&gt;"",ROUND((($C1710/1.2)-$D1710),2),""),"")</f>
        <v>3.86</v>
      </c>
      <c r="F1710">
        <f>IFERROR(IF('SUIVI VENTES 403e'!$A1696&lt;&gt;"",ROUND($E1710*$A1710,2),""),"")</f>
        <v>46.32</v>
      </c>
      <c r="G1710">
        <f>IFERROR(IF('SUIVI VENTES 403e'!$A1696&lt;&gt;"",YEAR('SUIVI VENTES 403e'!$G1696),""),"")</f>
        <v>2023</v>
      </c>
      <c r="H1710">
        <f>IFERROR(IF('SUIVI VENTES 403e'!$A1696&lt;&gt;"",MONTH('SUIVI VENTES 403e'!$G1696),""),"")</f>
        <v>3</v>
      </c>
    </row>
    <row r="1711" spans="1:8" x14ac:dyDescent="0.25">
      <c r="A1711">
        <f>IFERROR('SUIVI VENTES 403e'!B1697*(INDEX(traitement!$A$2:$B$10,MATCH('SUIVI VENTES 403e'!$H1697,traitement!$A$2:$A$10,0),2)),"")</f>
        <v>12</v>
      </c>
      <c r="B1711">
        <f>IFERROR('SUIVI VENTES 403e'!F1697,"")</f>
        <v>142</v>
      </c>
      <c r="C1711">
        <f>IFERROR(IF('SUIVI VENTES 403e'!$A1697&lt;&gt;"",ROUND($B1711/$A1711,2),""),"")</f>
        <v>11.83</v>
      </c>
      <c r="D1711" cm="1">
        <f t="array" ref="D1711">IFERROR(INDEX($F$3:$R$7,MATCH($G1711,$F$4:$F$7,0),MATCH($H1711,$F$3:$R$3,0)+1),"")</f>
        <v>6</v>
      </c>
      <c r="E1711">
        <f>IFERROR(IF('SUIVI VENTES 403e'!$A1697&lt;&gt;"",ROUND((($C1711/1.2)-$D1711),2),""),"")</f>
        <v>3.86</v>
      </c>
      <c r="F1711">
        <f>IFERROR(IF('SUIVI VENTES 403e'!$A1697&lt;&gt;"",ROUND($E1711*$A1711,2),""),"")</f>
        <v>46.32</v>
      </c>
      <c r="G1711">
        <f>IFERROR(IF('SUIVI VENTES 403e'!$A1697&lt;&gt;"",YEAR('SUIVI VENTES 403e'!$G1697),""),"")</f>
        <v>2023</v>
      </c>
      <c r="H1711">
        <f>IFERROR(IF('SUIVI VENTES 403e'!$A1697&lt;&gt;"",MONTH('SUIVI VENTES 403e'!$G1697),""),"")</f>
        <v>3</v>
      </c>
    </row>
    <row r="1712" spans="1:8" x14ac:dyDescent="0.25">
      <c r="A1712">
        <f>IFERROR('SUIVI VENTES 403e'!B1698*(INDEX(traitement!$A$2:$B$10,MATCH('SUIVI VENTES 403e'!$H1698,traitement!$A$2:$A$10,0),2)),"")</f>
        <v>10</v>
      </c>
      <c r="B1712">
        <f>IFERROR('SUIVI VENTES 403e'!F1698,"")</f>
        <v>118.33</v>
      </c>
      <c r="C1712">
        <f>IFERROR(IF('SUIVI VENTES 403e'!$A1698&lt;&gt;"",ROUND($B1712/$A1712,2),""),"")</f>
        <v>11.83</v>
      </c>
      <c r="D1712" cm="1">
        <f t="array" ref="D1712">IFERROR(INDEX($F$3:$R$7,MATCH($G1712,$F$4:$F$7,0),MATCH($H1712,$F$3:$R$3,0)+1),"")</f>
        <v>6</v>
      </c>
      <c r="E1712">
        <f>IFERROR(IF('SUIVI VENTES 403e'!$A1698&lt;&gt;"",ROUND((($C1712/1.2)-$D1712),2),""),"")</f>
        <v>3.86</v>
      </c>
      <c r="F1712">
        <f>IFERROR(IF('SUIVI VENTES 403e'!$A1698&lt;&gt;"",ROUND($E1712*$A1712,2),""),"")</f>
        <v>38.6</v>
      </c>
      <c r="G1712">
        <f>IFERROR(IF('SUIVI VENTES 403e'!$A1698&lt;&gt;"",YEAR('SUIVI VENTES 403e'!$G1698),""),"")</f>
        <v>2023</v>
      </c>
      <c r="H1712">
        <f>IFERROR(IF('SUIVI VENTES 403e'!$A1698&lt;&gt;"",MONTH('SUIVI VENTES 403e'!$G1698),""),"")</f>
        <v>3</v>
      </c>
    </row>
    <row r="1713" spans="1:8" x14ac:dyDescent="0.25">
      <c r="A1713">
        <f>IFERROR('SUIVI VENTES 403e'!B1699*(INDEX(traitement!$A$2:$B$10,MATCH('SUIVI VENTES 403e'!$H1699,traitement!$A$2:$A$10,0),2)),"")</f>
        <v>10</v>
      </c>
      <c r="B1713">
        <f>IFERROR('SUIVI VENTES 403e'!F1699,"")</f>
        <v>118.33</v>
      </c>
      <c r="C1713">
        <f>IFERROR(IF('SUIVI VENTES 403e'!$A1699&lt;&gt;"",ROUND($B1713/$A1713,2),""),"")</f>
        <v>11.83</v>
      </c>
      <c r="D1713" cm="1">
        <f t="array" ref="D1713">IFERROR(INDEX($F$3:$R$7,MATCH($G1713,$F$4:$F$7,0),MATCH($H1713,$F$3:$R$3,0)+1),"")</f>
        <v>6</v>
      </c>
      <c r="E1713">
        <f>IFERROR(IF('SUIVI VENTES 403e'!$A1699&lt;&gt;"",ROUND((($C1713/1.2)-$D1713),2),""),"")</f>
        <v>3.86</v>
      </c>
      <c r="F1713">
        <f>IFERROR(IF('SUIVI VENTES 403e'!$A1699&lt;&gt;"",ROUND($E1713*$A1713,2),""),"")</f>
        <v>38.6</v>
      </c>
      <c r="G1713">
        <f>IFERROR(IF('SUIVI VENTES 403e'!$A1699&lt;&gt;"",YEAR('SUIVI VENTES 403e'!$G1699),""),"")</f>
        <v>2023</v>
      </c>
      <c r="H1713">
        <f>IFERROR(IF('SUIVI VENTES 403e'!$A1699&lt;&gt;"",MONTH('SUIVI VENTES 403e'!$G1699),""),"")</f>
        <v>3</v>
      </c>
    </row>
    <row r="1714" spans="1:8" x14ac:dyDescent="0.25">
      <c r="A1714">
        <f>IFERROR('SUIVI VENTES 403e'!B1700*(INDEX(traitement!$A$2:$B$10,MATCH('SUIVI VENTES 403e'!$H1700,traitement!$A$2:$A$10,0),2)),"")</f>
        <v>1</v>
      </c>
      <c r="B1714">
        <f>IFERROR('SUIVI VENTES 403e'!F1700,"")</f>
        <v>0</v>
      </c>
      <c r="C1714">
        <f>IFERROR(IF('SUIVI VENTES 403e'!$A1700&lt;&gt;"",ROUND($B1714/$A1714,2),""),"")</f>
        <v>0</v>
      </c>
      <c r="D1714" cm="1">
        <f t="array" ref="D1714">IFERROR(INDEX($F$3:$R$7,MATCH($G1714,$F$4:$F$7,0),MATCH($H1714,$F$3:$R$3,0)+1),"")</f>
        <v>6</v>
      </c>
      <c r="E1714">
        <f>IFERROR(IF('SUIVI VENTES 403e'!$A1700&lt;&gt;"",ROUND((($C1714/1.2)-$D1714),2),""),"")</f>
        <v>-6</v>
      </c>
      <c r="F1714">
        <f>IFERROR(IF('SUIVI VENTES 403e'!$A1700&lt;&gt;"",ROUND($E1714*$A1714,2),""),"")</f>
        <v>-6</v>
      </c>
      <c r="G1714">
        <f>IFERROR(IF('SUIVI VENTES 403e'!$A1700&lt;&gt;"",YEAR('SUIVI VENTES 403e'!$G1700),""),"")</f>
        <v>2023</v>
      </c>
      <c r="H1714">
        <f>IFERROR(IF('SUIVI VENTES 403e'!$A1700&lt;&gt;"",MONTH('SUIVI VENTES 403e'!$G1700),""),"")</f>
        <v>3</v>
      </c>
    </row>
    <row r="1715" spans="1:8" x14ac:dyDescent="0.25">
      <c r="A1715">
        <f>IFERROR('SUIVI VENTES 403e'!B1701*(INDEX(traitement!$A$2:$B$10,MATCH('SUIVI VENTES 403e'!$H1701,traitement!$A$2:$A$10,0),2)),"")</f>
        <v>10</v>
      </c>
      <c r="B1715">
        <f>IFERROR('SUIVI VENTES 403e'!F1701,"")</f>
        <v>118.33</v>
      </c>
      <c r="C1715">
        <f>IFERROR(IF('SUIVI VENTES 403e'!$A1701&lt;&gt;"",ROUND($B1715/$A1715,2),""),"")</f>
        <v>11.83</v>
      </c>
      <c r="D1715" cm="1">
        <f t="array" ref="D1715">IFERROR(INDEX($F$3:$R$7,MATCH($G1715,$F$4:$F$7,0),MATCH($H1715,$F$3:$R$3,0)+1),"")</f>
        <v>7</v>
      </c>
      <c r="E1715">
        <f>IFERROR(IF('SUIVI VENTES 403e'!$A1701&lt;&gt;"",ROUND((($C1715/1.2)-$D1715),2),""),"")</f>
        <v>2.86</v>
      </c>
      <c r="F1715">
        <f>IFERROR(IF('SUIVI VENTES 403e'!$A1701&lt;&gt;"",ROUND($E1715*$A1715,2),""),"")</f>
        <v>28.6</v>
      </c>
      <c r="G1715">
        <f>IFERROR(IF('SUIVI VENTES 403e'!$A1701&lt;&gt;"",YEAR('SUIVI VENTES 403e'!$G1701),""),"")</f>
        <v>2023</v>
      </c>
      <c r="H1715">
        <f>IFERROR(IF('SUIVI VENTES 403e'!$A1701&lt;&gt;"",MONTH('SUIVI VENTES 403e'!$G1701),""),"")</f>
        <v>4</v>
      </c>
    </row>
    <row r="1716" spans="1:8" x14ac:dyDescent="0.25">
      <c r="A1716">
        <f>IFERROR('SUIVI VENTES 403e'!B1702*(INDEX(traitement!$A$2:$B$10,MATCH('SUIVI VENTES 403e'!$H1702,traitement!$A$2:$A$10,0),2)),"")</f>
        <v>6</v>
      </c>
      <c r="B1716">
        <f>IFERROR('SUIVI VENTES 403e'!F1702,"")</f>
        <v>71</v>
      </c>
      <c r="C1716">
        <f>IFERROR(IF('SUIVI VENTES 403e'!$A1702&lt;&gt;"",ROUND($B1716/$A1716,2),""),"")</f>
        <v>11.83</v>
      </c>
      <c r="D1716" cm="1">
        <f t="array" ref="D1716">IFERROR(INDEX($F$3:$R$7,MATCH($G1716,$F$4:$F$7,0),MATCH($H1716,$F$3:$R$3,0)+1),"")</f>
        <v>7</v>
      </c>
      <c r="E1716">
        <f>IFERROR(IF('SUIVI VENTES 403e'!$A1702&lt;&gt;"",ROUND((($C1716/1.2)-$D1716),2),""),"")</f>
        <v>2.86</v>
      </c>
      <c r="F1716">
        <f>IFERROR(IF('SUIVI VENTES 403e'!$A1702&lt;&gt;"",ROUND($E1716*$A1716,2),""),"")</f>
        <v>17.16</v>
      </c>
      <c r="G1716">
        <f>IFERROR(IF('SUIVI VENTES 403e'!$A1702&lt;&gt;"",YEAR('SUIVI VENTES 403e'!$G1702),""),"")</f>
        <v>2023</v>
      </c>
      <c r="H1716">
        <f>IFERROR(IF('SUIVI VENTES 403e'!$A1702&lt;&gt;"",MONTH('SUIVI VENTES 403e'!$G1702),""),"")</f>
        <v>4</v>
      </c>
    </row>
    <row r="1717" spans="1:8" x14ac:dyDescent="0.25">
      <c r="A1717">
        <f>IFERROR('SUIVI VENTES 403e'!B1703*(INDEX(traitement!$A$2:$B$10,MATCH('SUIVI VENTES 403e'!$H1703,traitement!$A$2:$A$10,0),2)),"")</f>
        <v>5</v>
      </c>
      <c r="B1717">
        <f>IFERROR('SUIVI VENTES 403e'!F1703,"")</f>
        <v>60.5</v>
      </c>
      <c r="C1717">
        <f>IFERROR(IF('SUIVI VENTES 403e'!$A1703&lt;&gt;"",ROUND($B1717/$A1717,2),""),"")</f>
        <v>12.1</v>
      </c>
      <c r="D1717" cm="1">
        <f t="array" ref="D1717">IFERROR(INDEX($F$3:$R$7,MATCH($G1717,$F$4:$F$7,0),MATCH($H1717,$F$3:$R$3,0)+1),"")</f>
        <v>7</v>
      </c>
      <c r="E1717">
        <f>IFERROR(IF('SUIVI VENTES 403e'!$A1703&lt;&gt;"",ROUND((($C1717/1.2)-$D1717),2),""),"")</f>
        <v>3.08</v>
      </c>
      <c r="F1717">
        <f>IFERROR(IF('SUIVI VENTES 403e'!$A1703&lt;&gt;"",ROUND($E1717*$A1717,2),""),"")</f>
        <v>15.4</v>
      </c>
      <c r="G1717">
        <f>IFERROR(IF('SUIVI VENTES 403e'!$A1703&lt;&gt;"",YEAR('SUIVI VENTES 403e'!$G1703),""),"")</f>
        <v>2023</v>
      </c>
      <c r="H1717">
        <f>IFERROR(IF('SUIVI VENTES 403e'!$A1703&lt;&gt;"",MONTH('SUIVI VENTES 403e'!$G1703),""),"")</f>
        <v>4</v>
      </c>
    </row>
    <row r="1718" spans="1:8" x14ac:dyDescent="0.25">
      <c r="A1718">
        <f>IFERROR('SUIVI VENTES 403e'!B1704*(INDEX(traitement!$A$2:$B$10,MATCH('SUIVI VENTES 403e'!$H1704,traitement!$A$2:$A$10,0),2)),"")</f>
        <v>15</v>
      </c>
      <c r="B1718">
        <f>IFERROR('SUIVI VENTES 403e'!F1704,"")</f>
        <v>177.5</v>
      </c>
      <c r="C1718">
        <f>IFERROR(IF('SUIVI VENTES 403e'!$A1704&lt;&gt;"",ROUND($B1718/$A1718,2),""),"")</f>
        <v>11.83</v>
      </c>
      <c r="D1718" cm="1">
        <f t="array" ref="D1718">IFERROR(INDEX($F$3:$R$7,MATCH($G1718,$F$4:$F$7,0),MATCH($H1718,$F$3:$R$3,0)+1),"")</f>
        <v>7</v>
      </c>
      <c r="E1718">
        <f>IFERROR(IF('SUIVI VENTES 403e'!$A1704&lt;&gt;"",ROUND((($C1718/1.2)-$D1718),2),""),"")</f>
        <v>2.86</v>
      </c>
      <c r="F1718">
        <f>IFERROR(IF('SUIVI VENTES 403e'!$A1704&lt;&gt;"",ROUND($E1718*$A1718,2),""),"")</f>
        <v>42.9</v>
      </c>
      <c r="G1718">
        <f>IFERROR(IF('SUIVI VENTES 403e'!$A1704&lt;&gt;"",YEAR('SUIVI VENTES 403e'!$G1704),""),"")</f>
        <v>2023</v>
      </c>
      <c r="H1718">
        <f>IFERROR(IF('SUIVI VENTES 403e'!$A1704&lt;&gt;"",MONTH('SUIVI VENTES 403e'!$G1704),""),"")</f>
        <v>4</v>
      </c>
    </row>
    <row r="1719" spans="1:8" x14ac:dyDescent="0.25">
      <c r="A1719">
        <f>IFERROR('SUIVI VENTES 403e'!B1705*(INDEX(traitement!$A$2:$B$10,MATCH('SUIVI VENTES 403e'!$H1705,traitement!$A$2:$A$10,0),2)),"")</f>
        <v>12</v>
      </c>
      <c r="B1719">
        <f>IFERROR('SUIVI VENTES 403e'!F1705,"")</f>
        <v>142</v>
      </c>
      <c r="C1719">
        <f>IFERROR(IF('SUIVI VENTES 403e'!$A1705&lt;&gt;"",ROUND($B1719/$A1719,2),""),"")</f>
        <v>11.83</v>
      </c>
      <c r="D1719" cm="1">
        <f t="array" ref="D1719">IFERROR(INDEX($F$3:$R$7,MATCH($G1719,$F$4:$F$7,0),MATCH($H1719,$F$3:$R$3,0)+1),"")</f>
        <v>7</v>
      </c>
      <c r="E1719">
        <f>IFERROR(IF('SUIVI VENTES 403e'!$A1705&lt;&gt;"",ROUND((($C1719/1.2)-$D1719),2),""),"")</f>
        <v>2.86</v>
      </c>
      <c r="F1719">
        <f>IFERROR(IF('SUIVI VENTES 403e'!$A1705&lt;&gt;"",ROUND($E1719*$A1719,2),""),"")</f>
        <v>34.32</v>
      </c>
      <c r="G1719">
        <f>IFERROR(IF('SUIVI VENTES 403e'!$A1705&lt;&gt;"",YEAR('SUIVI VENTES 403e'!$G1705),""),"")</f>
        <v>2023</v>
      </c>
      <c r="H1719">
        <f>IFERROR(IF('SUIVI VENTES 403e'!$A1705&lt;&gt;"",MONTH('SUIVI VENTES 403e'!$G1705),""),"")</f>
        <v>4</v>
      </c>
    </row>
    <row r="1720" spans="1:8" x14ac:dyDescent="0.25">
      <c r="A1720">
        <f>IFERROR('SUIVI VENTES 403e'!B1706*(INDEX(traitement!$A$2:$B$10,MATCH('SUIVI VENTES 403e'!$H1706,traitement!$A$2:$A$10,0),2)),"")</f>
        <v>0.25</v>
      </c>
      <c r="B1720">
        <f>IFERROR('SUIVI VENTES 403e'!F1706,"")</f>
        <v>6.42</v>
      </c>
      <c r="C1720">
        <f>IFERROR(IF('SUIVI VENTES 403e'!$A1706&lt;&gt;"",ROUND($B1720/$A1720,2),""),"")</f>
        <v>25.68</v>
      </c>
      <c r="D1720" cm="1">
        <f t="array" ref="D1720">IFERROR(INDEX($F$3:$R$7,MATCH($G1720,$F$4:$F$7,0),MATCH($H1720,$F$3:$R$3,0)+1),"")</f>
        <v>7</v>
      </c>
      <c r="E1720">
        <f>IFERROR(IF('SUIVI VENTES 403e'!$A1706&lt;&gt;"",ROUND((($C1720/1.2)-$D1720),2),""),"")</f>
        <v>14.4</v>
      </c>
      <c r="F1720">
        <f>IFERROR(IF('SUIVI VENTES 403e'!$A1706&lt;&gt;"",ROUND($E1720*$A1720,2),""),"")</f>
        <v>3.6</v>
      </c>
      <c r="G1720">
        <f>IFERROR(IF('SUIVI VENTES 403e'!$A1706&lt;&gt;"",YEAR('SUIVI VENTES 403e'!$G1706),""),"")</f>
        <v>2023</v>
      </c>
      <c r="H1720">
        <f>IFERROR(IF('SUIVI VENTES 403e'!$A1706&lt;&gt;"",MONTH('SUIVI VENTES 403e'!$G1706),""),"")</f>
        <v>4</v>
      </c>
    </row>
    <row r="1721" spans="1:8" x14ac:dyDescent="0.25">
      <c r="A1721">
        <f>IFERROR('SUIVI VENTES 403e'!B1707*(INDEX(traitement!$A$2:$B$10,MATCH('SUIVI VENTES 403e'!$H1707,traitement!$A$2:$A$10,0),2)),"")</f>
        <v>1</v>
      </c>
      <c r="B1721">
        <f>IFERROR('SUIVI VENTES 403e'!F1707,"")</f>
        <v>11.83</v>
      </c>
      <c r="C1721">
        <f>IFERROR(IF('SUIVI VENTES 403e'!$A1707&lt;&gt;"",ROUND($B1721/$A1721,2),""),"")</f>
        <v>11.83</v>
      </c>
      <c r="D1721" cm="1">
        <f t="array" ref="D1721">IFERROR(INDEX($F$3:$R$7,MATCH($G1721,$F$4:$F$7,0),MATCH($H1721,$F$3:$R$3,0)+1),"")</f>
        <v>7</v>
      </c>
      <c r="E1721">
        <f>IFERROR(IF('SUIVI VENTES 403e'!$A1707&lt;&gt;"",ROUND((($C1721/1.2)-$D1721),2),""),"")</f>
        <v>2.86</v>
      </c>
      <c r="F1721">
        <f>IFERROR(IF('SUIVI VENTES 403e'!$A1707&lt;&gt;"",ROUND($E1721*$A1721,2),""),"")</f>
        <v>2.86</v>
      </c>
      <c r="G1721">
        <f>IFERROR(IF('SUIVI VENTES 403e'!$A1707&lt;&gt;"",YEAR('SUIVI VENTES 403e'!$G1707),""),"")</f>
        <v>2023</v>
      </c>
      <c r="H1721">
        <f>IFERROR(IF('SUIVI VENTES 403e'!$A1707&lt;&gt;"",MONTH('SUIVI VENTES 403e'!$G1707),""),"")</f>
        <v>4</v>
      </c>
    </row>
    <row r="1722" spans="1:8" x14ac:dyDescent="0.25">
      <c r="A1722">
        <f>IFERROR('SUIVI VENTES 403e'!B1708*(INDEX(traitement!$A$2:$B$10,MATCH('SUIVI VENTES 403e'!$H1708,traitement!$A$2:$A$10,0),2)),"")</f>
        <v>11</v>
      </c>
      <c r="B1722">
        <f>IFERROR('SUIVI VENTES 403e'!F1708,"")</f>
        <v>130.16999999999999</v>
      </c>
      <c r="C1722">
        <f>IFERROR(IF('SUIVI VENTES 403e'!$A1708&lt;&gt;"",ROUND($B1722/$A1722,2),""),"")</f>
        <v>11.83</v>
      </c>
      <c r="D1722" cm="1">
        <f t="array" ref="D1722">IFERROR(INDEX($F$3:$R$7,MATCH($G1722,$F$4:$F$7,0),MATCH($H1722,$F$3:$R$3,0)+1),"")</f>
        <v>7</v>
      </c>
      <c r="E1722">
        <f>IFERROR(IF('SUIVI VENTES 403e'!$A1708&lt;&gt;"",ROUND((($C1722/1.2)-$D1722),2),""),"")</f>
        <v>2.86</v>
      </c>
      <c r="F1722">
        <f>IFERROR(IF('SUIVI VENTES 403e'!$A1708&lt;&gt;"",ROUND($E1722*$A1722,2),""),"")</f>
        <v>31.46</v>
      </c>
      <c r="G1722">
        <f>IFERROR(IF('SUIVI VENTES 403e'!$A1708&lt;&gt;"",YEAR('SUIVI VENTES 403e'!$G1708),""),"")</f>
        <v>2023</v>
      </c>
      <c r="H1722">
        <f>IFERROR(IF('SUIVI VENTES 403e'!$A1708&lt;&gt;"",MONTH('SUIVI VENTES 403e'!$G1708),""),"")</f>
        <v>4</v>
      </c>
    </row>
    <row r="1723" spans="1:8" x14ac:dyDescent="0.25">
      <c r="A1723">
        <f>IFERROR('SUIVI VENTES 403e'!B1709*(INDEX(traitement!$A$2:$B$10,MATCH('SUIVI VENTES 403e'!$H1709,traitement!$A$2:$A$10,0),2)),"")</f>
        <v>1</v>
      </c>
      <c r="B1723">
        <f>IFERROR('SUIVI VENTES 403e'!F1709,"")</f>
        <v>11.83</v>
      </c>
      <c r="C1723">
        <f>IFERROR(IF('SUIVI VENTES 403e'!$A1709&lt;&gt;"",ROUND($B1723/$A1723,2),""),"")</f>
        <v>11.83</v>
      </c>
      <c r="D1723" cm="1">
        <f t="array" ref="D1723">IFERROR(INDEX($F$3:$R$7,MATCH($G1723,$F$4:$F$7,0),MATCH($H1723,$F$3:$R$3,0)+1),"")</f>
        <v>7</v>
      </c>
      <c r="E1723">
        <f>IFERROR(IF('SUIVI VENTES 403e'!$A1709&lt;&gt;"",ROUND((($C1723/1.2)-$D1723),2),""),"")</f>
        <v>2.86</v>
      </c>
      <c r="F1723">
        <f>IFERROR(IF('SUIVI VENTES 403e'!$A1709&lt;&gt;"",ROUND($E1723*$A1723,2),""),"")</f>
        <v>2.86</v>
      </c>
      <c r="G1723">
        <f>IFERROR(IF('SUIVI VENTES 403e'!$A1709&lt;&gt;"",YEAR('SUIVI VENTES 403e'!$G1709),""),"")</f>
        <v>2023</v>
      </c>
      <c r="H1723">
        <f>IFERROR(IF('SUIVI VENTES 403e'!$A1709&lt;&gt;"",MONTH('SUIVI VENTES 403e'!$G1709),""),"")</f>
        <v>4</v>
      </c>
    </row>
    <row r="1724" spans="1:8" x14ac:dyDescent="0.25">
      <c r="A1724">
        <f>IFERROR('SUIVI VENTES 403e'!B1710*(INDEX(traitement!$A$2:$B$10,MATCH('SUIVI VENTES 403e'!$H1710,traitement!$A$2:$A$10,0),2)),"")</f>
        <v>10</v>
      </c>
      <c r="B1724">
        <f>IFERROR('SUIVI VENTES 403e'!F1710,"")</f>
        <v>111</v>
      </c>
      <c r="C1724">
        <f>IFERROR(IF('SUIVI VENTES 403e'!$A1710&lt;&gt;"",ROUND($B1724/$A1724,2),""),"")</f>
        <v>11.1</v>
      </c>
      <c r="D1724" cm="1">
        <f t="array" ref="D1724">IFERROR(INDEX($F$3:$R$7,MATCH($G1724,$F$4:$F$7,0),MATCH($H1724,$F$3:$R$3,0)+1),"")</f>
        <v>7</v>
      </c>
      <c r="E1724">
        <f>IFERROR(IF('SUIVI VENTES 403e'!$A1710&lt;&gt;"",ROUND((($C1724/1.2)-$D1724),2),""),"")</f>
        <v>2.25</v>
      </c>
      <c r="F1724">
        <f>IFERROR(IF('SUIVI VENTES 403e'!$A1710&lt;&gt;"",ROUND($E1724*$A1724,2),""),"")</f>
        <v>22.5</v>
      </c>
      <c r="G1724">
        <f>IFERROR(IF('SUIVI VENTES 403e'!$A1710&lt;&gt;"",YEAR('SUIVI VENTES 403e'!$G1710),""),"")</f>
        <v>2023</v>
      </c>
      <c r="H1724">
        <f>IFERROR(IF('SUIVI VENTES 403e'!$A1710&lt;&gt;"",MONTH('SUIVI VENTES 403e'!$G1710),""),"")</f>
        <v>4</v>
      </c>
    </row>
    <row r="1725" spans="1:8" x14ac:dyDescent="0.25">
      <c r="A1725">
        <f>IFERROR('SUIVI VENTES 403e'!B1711*(INDEX(traitement!$A$2:$B$10,MATCH('SUIVI VENTES 403e'!$H1711,traitement!$A$2:$A$10,0),2)),"")</f>
        <v>12</v>
      </c>
      <c r="B1725">
        <f>IFERROR('SUIVI VENTES 403e'!F1711,"")</f>
        <v>142</v>
      </c>
      <c r="C1725">
        <f>IFERROR(IF('SUIVI VENTES 403e'!$A1711&lt;&gt;"",ROUND($B1725/$A1725,2),""),"")</f>
        <v>11.83</v>
      </c>
      <c r="D1725" cm="1">
        <f t="array" ref="D1725">IFERROR(INDEX($F$3:$R$7,MATCH($G1725,$F$4:$F$7,0),MATCH($H1725,$F$3:$R$3,0)+1),"")</f>
        <v>7</v>
      </c>
      <c r="E1725">
        <f>IFERROR(IF('SUIVI VENTES 403e'!$A1711&lt;&gt;"",ROUND((($C1725/1.2)-$D1725),2),""),"")</f>
        <v>2.86</v>
      </c>
      <c r="F1725">
        <f>IFERROR(IF('SUIVI VENTES 403e'!$A1711&lt;&gt;"",ROUND($E1725*$A1725,2),""),"")</f>
        <v>34.32</v>
      </c>
      <c r="G1725">
        <f>IFERROR(IF('SUIVI VENTES 403e'!$A1711&lt;&gt;"",YEAR('SUIVI VENTES 403e'!$G1711),""),"")</f>
        <v>2023</v>
      </c>
      <c r="H1725">
        <f>IFERROR(IF('SUIVI VENTES 403e'!$A1711&lt;&gt;"",MONTH('SUIVI VENTES 403e'!$G1711),""),"")</f>
        <v>4</v>
      </c>
    </row>
    <row r="1726" spans="1:8" x14ac:dyDescent="0.25">
      <c r="A1726">
        <f>IFERROR('SUIVI VENTES 403e'!B1712*(INDEX(traitement!$A$2:$B$10,MATCH('SUIVI VENTES 403e'!$H1712,traitement!$A$2:$A$10,0),2)),"")</f>
        <v>1</v>
      </c>
      <c r="B1726">
        <f>IFERROR('SUIVI VENTES 403e'!F1712,"")</f>
        <v>11.83</v>
      </c>
      <c r="C1726">
        <f>IFERROR(IF('SUIVI VENTES 403e'!$A1712&lt;&gt;"",ROUND($B1726/$A1726,2),""),"")</f>
        <v>11.83</v>
      </c>
      <c r="D1726" cm="1">
        <f t="array" ref="D1726">IFERROR(INDEX($F$3:$R$7,MATCH($G1726,$F$4:$F$7,0),MATCH($H1726,$F$3:$R$3,0)+1),"")</f>
        <v>7</v>
      </c>
      <c r="E1726">
        <f>IFERROR(IF('SUIVI VENTES 403e'!$A1712&lt;&gt;"",ROUND((($C1726/1.2)-$D1726),2),""),"")</f>
        <v>2.86</v>
      </c>
      <c r="F1726">
        <f>IFERROR(IF('SUIVI VENTES 403e'!$A1712&lt;&gt;"",ROUND($E1726*$A1726,2),""),"")</f>
        <v>2.86</v>
      </c>
      <c r="G1726">
        <f>IFERROR(IF('SUIVI VENTES 403e'!$A1712&lt;&gt;"",YEAR('SUIVI VENTES 403e'!$G1712),""),"")</f>
        <v>2023</v>
      </c>
      <c r="H1726">
        <f>IFERROR(IF('SUIVI VENTES 403e'!$A1712&lt;&gt;"",MONTH('SUIVI VENTES 403e'!$G1712),""),"")</f>
        <v>4</v>
      </c>
    </row>
    <row r="1727" spans="1:8" x14ac:dyDescent="0.25">
      <c r="A1727">
        <f>IFERROR('SUIVI VENTES 403e'!B1713*(INDEX(traitement!$A$2:$B$10,MATCH('SUIVI VENTES 403e'!$H1713,traitement!$A$2:$A$10,0),2)),"")</f>
        <v>5</v>
      </c>
      <c r="B1727">
        <f>IFERROR('SUIVI VENTES 403e'!F1713,"")</f>
        <v>55.5</v>
      </c>
      <c r="C1727">
        <f>IFERROR(IF('SUIVI VENTES 403e'!$A1713&lt;&gt;"",ROUND($B1727/$A1727,2),""),"")</f>
        <v>11.1</v>
      </c>
      <c r="D1727" cm="1">
        <f t="array" ref="D1727">IFERROR(INDEX($F$3:$R$7,MATCH($G1727,$F$4:$F$7,0),MATCH($H1727,$F$3:$R$3,0)+1),"")</f>
        <v>7</v>
      </c>
      <c r="E1727">
        <f>IFERROR(IF('SUIVI VENTES 403e'!$A1713&lt;&gt;"",ROUND((($C1727/1.2)-$D1727),2),""),"")</f>
        <v>2.25</v>
      </c>
      <c r="F1727">
        <f>IFERROR(IF('SUIVI VENTES 403e'!$A1713&lt;&gt;"",ROUND($E1727*$A1727,2),""),"")</f>
        <v>11.25</v>
      </c>
      <c r="G1727">
        <f>IFERROR(IF('SUIVI VENTES 403e'!$A1713&lt;&gt;"",YEAR('SUIVI VENTES 403e'!$G1713),""),"")</f>
        <v>2023</v>
      </c>
      <c r="H1727">
        <f>IFERROR(IF('SUIVI VENTES 403e'!$A1713&lt;&gt;"",MONTH('SUIVI VENTES 403e'!$G1713),""),"")</f>
        <v>4</v>
      </c>
    </row>
    <row r="1728" spans="1:8" x14ac:dyDescent="0.25">
      <c r="A1728">
        <f>IFERROR('SUIVI VENTES 403e'!B1714*(INDEX(traitement!$A$2:$B$10,MATCH('SUIVI VENTES 403e'!$H1714,traitement!$A$2:$A$10,0),2)),"")</f>
        <v>6</v>
      </c>
      <c r="B1728">
        <f>IFERROR('SUIVI VENTES 403e'!F1714,"")</f>
        <v>71</v>
      </c>
      <c r="C1728">
        <f>IFERROR(IF('SUIVI VENTES 403e'!$A1714&lt;&gt;"",ROUND($B1728/$A1728,2),""),"")</f>
        <v>11.83</v>
      </c>
      <c r="D1728" cm="1">
        <f t="array" ref="D1728">IFERROR(INDEX($F$3:$R$7,MATCH($G1728,$F$4:$F$7,0),MATCH($H1728,$F$3:$R$3,0)+1),"")</f>
        <v>7</v>
      </c>
      <c r="E1728">
        <f>IFERROR(IF('SUIVI VENTES 403e'!$A1714&lt;&gt;"",ROUND((($C1728/1.2)-$D1728),2),""),"")</f>
        <v>2.86</v>
      </c>
      <c r="F1728">
        <f>IFERROR(IF('SUIVI VENTES 403e'!$A1714&lt;&gt;"",ROUND($E1728*$A1728,2),""),"")</f>
        <v>17.16</v>
      </c>
      <c r="G1728">
        <f>IFERROR(IF('SUIVI VENTES 403e'!$A1714&lt;&gt;"",YEAR('SUIVI VENTES 403e'!$G1714),""),"")</f>
        <v>2023</v>
      </c>
      <c r="H1728">
        <f>IFERROR(IF('SUIVI VENTES 403e'!$A1714&lt;&gt;"",MONTH('SUIVI VENTES 403e'!$G1714),""),"")</f>
        <v>4</v>
      </c>
    </row>
    <row r="1729" spans="1:8" x14ac:dyDescent="0.25">
      <c r="A1729">
        <f>IFERROR('SUIVI VENTES 403e'!B1715*(INDEX(traitement!$A$2:$B$10,MATCH('SUIVI VENTES 403e'!$H1715,traitement!$A$2:$A$10,0),2)),"")</f>
        <v>0.5</v>
      </c>
      <c r="B1729">
        <f>IFERROR('SUIVI VENTES 403e'!F1715,"")</f>
        <v>10.029999999999999</v>
      </c>
      <c r="C1729">
        <f>IFERROR(IF('SUIVI VENTES 403e'!$A1715&lt;&gt;"",ROUND($B1729/$A1729,2),""),"")</f>
        <v>20.059999999999999</v>
      </c>
      <c r="D1729" cm="1">
        <f t="array" ref="D1729">IFERROR(INDEX($F$3:$R$7,MATCH($G1729,$F$4:$F$7,0),MATCH($H1729,$F$3:$R$3,0)+1),"")</f>
        <v>7</v>
      </c>
      <c r="E1729">
        <f>IFERROR(IF('SUIVI VENTES 403e'!$A1715&lt;&gt;"",ROUND((($C1729/1.2)-$D1729),2),""),"")</f>
        <v>9.7200000000000006</v>
      </c>
      <c r="F1729">
        <f>IFERROR(IF('SUIVI VENTES 403e'!$A1715&lt;&gt;"",ROUND($E1729*$A1729,2),""),"")</f>
        <v>4.8600000000000003</v>
      </c>
      <c r="G1729">
        <f>IFERROR(IF('SUIVI VENTES 403e'!$A1715&lt;&gt;"",YEAR('SUIVI VENTES 403e'!$G1715),""),"")</f>
        <v>2023</v>
      </c>
      <c r="H1729">
        <f>IFERROR(IF('SUIVI VENTES 403e'!$A1715&lt;&gt;"",MONTH('SUIVI VENTES 403e'!$G1715),""),"")</f>
        <v>4</v>
      </c>
    </row>
    <row r="1730" spans="1:8" x14ac:dyDescent="0.25">
      <c r="A1730">
        <f>IFERROR('SUIVI VENTES 403e'!B1716*(INDEX(traitement!$A$2:$B$10,MATCH('SUIVI VENTES 403e'!$H1716,traitement!$A$2:$A$10,0),2)),"")</f>
        <v>5</v>
      </c>
      <c r="B1730">
        <f>IFERROR('SUIVI VENTES 403e'!F1716,"")</f>
        <v>60.5</v>
      </c>
      <c r="C1730">
        <f>IFERROR(IF('SUIVI VENTES 403e'!$A1716&lt;&gt;"",ROUND($B1730/$A1730,2),""),"")</f>
        <v>12.1</v>
      </c>
      <c r="D1730" cm="1">
        <f t="array" ref="D1730">IFERROR(INDEX($F$3:$R$7,MATCH($G1730,$F$4:$F$7,0),MATCH($H1730,$F$3:$R$3,0)+1),"")</f>
        <v>7</v>
      </c>
      <c r="E1730">
        <f>IFERROR(IF('SUIVI VENTES 403e'!$A1716&lt;&gt;"",ROUND((($C1730/1.2)-$D1730),2),""),"")</f>
        <v>3.08</v>
      </c>
      <c r="F1730">
        <f>IFERROR(IF('SUIVI VENTES 403e'!$A1716&lt;&gt;"",ROUND($E1730*$A1730,2),""),"")</f>
        <v>15.4</v>
      </c>
      <c r="G1730">
        <f>IFERROR(IF('SUIVI VENTES 403e'!$A1716&lt;&gt;"",YEAR('SUIVI VENTES 403e'!$G1716),""),"")</f>
        <v>2023</v>
      </c>
      <c r="H1730">
        <f>IFERROR(IF('SUIVI VENTES 403e'!$A1716&lt;&gt;"",MONTH('SUIVI VENTES 403e'!$G1716),""),"")</f>
        <v>4</v>
      </c>
    </row>
    <row r="1731" spans="1:8" x14ac:dyDescent="0.25">
      <c r="A1731">
        <f>IFERROR('SUIVI VENTES 403e'!B1717*(INDEX(traitement!$A$2:$B$10,MATCH('SUIVI VENTES 403e'!$H1717,traitement!$A$2:$A$10,0),2)),"")</f>
        <v>11</v>
      </c>
      <c r="B1731">
        <f>IFERROR('SUIVI VENTES 403e'!F1717,"")</f>
        <v>130.13</v>
      </c>
      <c r="C1731">
        <f>IFERROR(IF('SUIVI VENTES 403e'!$A1717&lt;&gt;"",ROUND($B1731/$A1731,2),""),"")</f>
        <v>11.83</v>
      </c>
      <c r="D1731" cm="1">
        <f t="array" ref="D1731">IFERROR(INDEX($F$3:$R$7,MATCH($G1731,$F$4:$F$7,0),MATCH($H1731,$F$3:$R$3,0)+1),"")</f>
        <v>7</v>
      </c>
      <c r="E1731">
        <f>IFERROR(IF('SUIVI VENTES 403e'!$A1717&lt;&gt;"",ROUND((($C1731/1.2)-$D1731),2),""),"")</f>
        <v>2.86</v>
      </c>
      <c r="F1731">
        <f>IFERROR(IF('SUIVI VENTES 403e'!$A1717&lt;&gt;"",ROUND($E1731*$A1731,2),""),"")</f>
        <v>31.46</v>
      </c>
      <c r="G1731">
        <f>IFERROR(IF('SUIVI VENTES 403e'!$A1717&lt;&gt;"",YEAR('SUIVI VENTES 403e'!$G1717),""),"")</f>
        <v>2023</v>
      </c>
      <c r="H1731">
        <f>IFERROR(IF('SUIVI VENTES 403e'!$A1717&lt;&gt;"",MONTH('SUIVI VENTES 403e'!$G1717),""),"")</f>
        <v>4</v>
      </c>
    </row>
    <row r="1732" spans="1:8" x14ac:dyDescent="0.25">
      <c r="A1732">
        <f>IFERROR('SUIVI VENTES 403e'!B1718*(INDEX(traitement!$A$2:$B$10,MATCH('SUIVI VENTES 403e'!$H1718,traitement!$A$2:$A$10,0),2)),"")</f>
        <v>6</v>
      </c>
      <c r="B1732">
        <f>IFERROR('SUIVI VENTES 403e'!F1718,"")</f>
        <v>71</v>
      </c>
      <c r="C1732">
        <f>IFERROR(IF('SUIVI VENTES 403e'!$A1718&lt;&gt;"",ROUND($B1732/$A1732,2),""),"")</f>
        <v>11.83</v>
      </c>
      <c r="D1732" cm="1">
        <f t="array" ref="D1732">IFERROR(INDEX($F$3:$R$7,MATCH($G1732,$F$4:$F$7,0),MATCH($H1732,$F$3:$R$3,0)+1),"")</f>
        <v>7</v>
      </c>
      <c r="E1732">
        <f>IFERROR(IF('SUIVI VENTES 403e'!$A1718&lt;&gt;"",ROUND((($C1732/1.2)-$D1732),2),""),"")</f>
        <v>2.86</v>
      </c>
      <c r="F1732">
        <f>IFERROR(IF('SUIVI VENTES 403e'!$A1718&lt;&gt;"",ROUND($E1732*$A1732,2),""),"")</f>
        <v>17.16</v>
      </c>
      <c r="G1732">
        <f>IFERROR(IF('SUIVI VENTES 403e'!$A1718&lt;&gt;"",YEAR('SUIVI VENTES 403e'!$G1718),""),"")</f>
        <v>2023</v>
      </c>
      <c r="H1732">
        <f>IFERROR(IF('SUIVI VENTES 403e'!$A1718&lt;&gt;"",MONTH('SUIVI VENTES 403e'!$G1718),""),"")</f>
        <v>4</v>
      </c>
    </row>
    <row r="1733" spans="1:8" x14ac:dyDescent="0.25">
      <c r="A1733">
        <f>IFERROR('SUIVI VENTES 403e'!B1719*(INDEX(traitement!$A$2:$B$10,MATCH('SUIVI VENTES 403e'!$H1719,traitement!$A$2:$A$10,0),2)),"")</f>
        <v>1</v>
      </c>
      <c r="B1733">
        <f>IFERROR('SUIVI VENTES 403e'!F1719,"")</f>
        <v>0</v>
      </c>
      <c r="C1733">
        <f>IFERROR(IF('SUIVI VENTES 403e'!$A1719&lt;&gt;"",ROUND($B1733/$A1733,2),""),"")</f>
        <v>0</v>
      </c>
      <c r="D1733" cm="1">
        <f t="array" ref="D1733">IFERROR(INDEX($F$3:$R$7,MATCH($G1733,$F$4:$F$7,0),MATCH($H1733,$F$3:$R$3,0)+1),"")</f>
        <v>7</v>
      </c>
      <c r="E1733">
        <f>IFERROR(IF('SUIVI VENTES 403e'!$A1719&lt;&gt;"",ROUND((($C1733/1.2)-$D1733),2),""),"")</f>
        <v>-7</v>
      </c>
      <c r="F1733">
        <f>IFERROR(IF('SUIVI VENTES 403e'!$A1719&lt;&gt;"",ROUND($E1733*$A1733,2),""),"")</f>
        <v>-7</v>
      </c>
      <c r="G1733">
        <f>IFERROR(IF('SUIVI VENTES 403e'!$A1719&lt;&gt;"",YEAR('SUIVI VENTES 403e'!$G1719),""),"")</f>
        <v>2023</v>
      </c>
      <c r="H1733">
        <f>IFERROR(IF('SUIVI VENTES 403e'!$A1719&lt;&gt;"",MONTH('SUIVI VENTES 403e'!$G1719),""),"")</f>
        <v>4</v>
      </c>
    </row>
    <row r="1734" spans="1:8" x14ac:dyDescent="0.25">
      <c r="A1734">
        <f>IFERROR('SUIVI VENTES 403e'!B1720*(INDEX(traitement!$A$2:$B$10,MATCH('SUIVI VENTES 403e'!$H1720,traitement!$A$2:$A$10,0),2)),"")</f>
        <v>12</v>
      </c>
      <c r="B1734">
        <f>IFERROR('SUIVI VENTES 403e'!F1720,"")</f>
        <v>142</v>
      </c>
      <c r="C1734">
        <f>IFERROR(IF('SUIVI VENTES 403e'!$A1720&lt;&gt;"",ROUND($B1734/$A1734,2),""),"")</f>
        <v>11.83</v>
      </c>
      <c r="D1734" cm="1">
        <f t="array" ref="D1734">IFERROR(INDEX($F$3:$R$7,MATCH($G1734,$F$4:$F$7,0),MATCH($H1734,$F$3:$R$3,0)+1),"")</f>
        <v>7</v>
      </c>
      <c r="E1734">
        <f>IFERROR(IF('SUIVI VENTES 403e'!$A1720&lt;&gt;"",ROUND((($C1734/1.2)-$D1734),2),""),"")</f>
        <v>2.86</v>
      </c>
      <c r="F1734">
        <f>IFERROR(IF('SUIVI VENTES 403e'!$A1720&lt;&gt;"",ROUND($E1734*$A1734,2),""),"")</f>
        <v>34.32</v>
      </c>
      <c r="G1734">
        <f>IFERROR(IF('SUIVI VENTES 403e'!$A1720&lt;&gt;"",YEAR('SUIVI VENTES 403e'!$G1720),""),"")</f>
        <v>2023</v>
      </c>
      <c r="H1734">
        <f>IFERROR(IF('SUIVI VENTES 403e'!$A1720&lt;&gt;"",MONTH('SUIVI VENTES 403e'!$G1720),""),"")</f>
        <v>4</v>
      </c>
    </row>
    <row r="1735" spans="1:8" x14ac:dyDescent="0.25">
      <c r="A1735">
        <f>IFERROR('SUIVI VENTES 403e'!B1721*(INDEX(traitement!$A$2:$B$10,MATCH('SUIVI VENTES 403e'!$H1721,traitement!$A$2:$A$10,0),2)),"")</f>
        <v>2</v>
      </c>
      <c r="B1735">
        <f>IFERROR('SUIVI VENTES 403e'!F1721,"")</f>
        <v>0</v>
      </c>
      <c r="C1735">
        <f>IFERROR(IF('SUIVI VENTES 403e'!$A1721&lt;&gt;"",ROUND($B1735/$A1735,2),""),"")</f>
        <v>0</v>
      </c>
      <c r="D1735" cm="1">
        <f t="array" ref="D1735">IFERROR(INDEX($F$3:$R$7,MATCH($G1735,$F$4:$F$7,0),MATCH($H1735,$F$3:$R$3,0)+1),"")</f>
        <v>7</v>
      </c>
      <c r="E1735">
        <f>IFERROR(IF('SUIVI VENTES 403e'!$A1721&lt;&gt;"",ROUND((($C1735/1.2)-$D1735),2),""),"")</f>
        <v>-7</v>
      </c>
      <c r="F1735">
        <f>IFERROR(IF('SUIVI VENTES 403e'!$A1721&lt;&gt;"",ROUND($E1735*$A1735,2),""),"")</f>
        <v>-14</v>
      </c>
      <c r="G1735">
        <f>IFERROR(IF('SUIVI VENTES 403e'!$A1721&lt;&gt;"",YEAR('SUIVI VENTES 403e'!$G1721),""),"")</f>
        <v>2023</v>
      </c>
      <c r="H1735">
        <f>IFERROR(IF('SUIVI VENTES 403e'!$A1721&lt;&gt;"",MONTH('SUIVI VENTES 403e'!$G1721),""),"")</f>
        <v>4</v>
      </c>
    </row>
    <row r="1736" spans="1:8" x14ac:dyDescent="0.25">
      <c r="A1736">
        <f>IFERROR('SUIVI VENTES 403e'!B1722*(INDEX(traitement!$A$2:$B$10,MATCH('SUIVI VENTES 403e'!$H1722,traitement!$A$2:$A$10,0),2)),"")</f>
        <v>11</v>
      </c>
      <c r="B1736">
        <f>IFERROR('SUIVI VENTES 403e'!F1722,"")</f>
        <v>130.16999999999999</v>
      </c>
      <c r="C1736">
        <f>IFERROR(IF('SUIVI VENTES 403e'!$A1722&lt;&gt;"",ROUND($B1736/$A1736,2),""),"")</f>
        <v>11.83</v>
      </c>
      <c r="D1736" cm="1">
        <f t="array" ref="D1736">IFERROR(INDEX($F$3:$R$7,MATCH($G1736,$F$4:$F$7,0),MATCH($H1736,$F$3:$R$3,0)+1),"")</f>
        <v>7</v>
      </c>
      <c r="E1736">
        <f>IFERROR(IF('SUIVI VENTES 403e'!$A1722&lt;&gt;"",ROUND((($C1736/1.2)-$D1736),2),""),"")</f>
        <v>2.86</v>
      </c>
      <c r="F1736">
        <f>IFERROR(IF('SUIVI VENTES 403e'!$A1722&lt;&gt;"",ROUND($E1736*$A1736,2),""),"")</f>
        <v>31.46</v>
      </c>
      <c r="G1736">
        <f>IFERROR(IF('SUIVI VENTES 403e'!$A1722&lt;&gt;"",YEAR('SUIVI VENTES 403e'!$G1722),""),"")</f>
        <v>2023</v>
      </c>
      <c r="H1736">
        <f>IFERROR(IF('SUIVI VENTES 403e'!$A1722&lt;&gt;"",MONTH('SUIVI VENTES 403e'!$G1722),""),"")</f>
        <v>4</v>
      </c>
    </row>
    <row r="1737" spans="1:8" x14ac:dyDescent="0.25">
      <c r="A1737">
        <f>IFERROR('SUIVI VENTES 403e'!B1723*(INDEX(traitement!$A$2:$B$10,MATCH('SUIVI VENTES 403e'!$H1723,traitement!$A$2:$A$10,0),2)),"")</f>
        <v>15</v>
      </c>
      <c r="B1737">
        <f>IFERROR('SUIVI VENTES 403e'!F1723,"")</f>
        <v>177.5</v>
      </c>
      <c r="C1737">
        <f>IFERROR(IF('SUIVI VENTES 403e'!$A1723&lt;&gt;"",ROUND($B1737/$A1737,2),""),"")</f>
        <v>11.83</v>
      </c>
      <c r="D1737" cm="1">
        <f t="array" ref="D1737">IFERROR(INDEX($F$3:$R$7,MATCH($G1737,$F$4:$F$7,0),MATCH($H1737,$F$3:$R$3,0)+1),"")</f>
        <v>7</v>
      </c>
      <c r="E1737">
        <f>IFERROR(IF('SUIVI VENTES 403e'!$A1723&lt;&gt;"",ROUND((($C1737/1.2)-$D1737),2),""),"")</f>
        <v>2.86</v>
      </c>
      <c r="F1737">
        <f>IFERROR(IF('SUIVI VENTES 403e'!$A1723&lt;&gt;"",ROUND($E1737*$A1737,2),""),"")</f>
        <v>42.9</v>
      </c>
      <c r="G1737">
        <f>IFERROR(IF('SUIVI VENTES 403e'!$A1723&lt;&gt;"",YEAR('SUIVI VENTES 403e'!$G1723),""),"")</f>
        <v>2023</v>
      </c>
      <c r="H1737">
        <f>IFERROR(IF('SUIVI VENTES 403e'!$A1723&lt;&gt;"",MONTH('SUIVI VENTES 403e'!$G1723),""),"")</f>
        <v>4</v>
      </c>
    </row>
    <row r="1738" spans="1:8" x14ac:dyDescent="0.25">
      <c r="A1738">
        <f>IFERROR('SUIVI VENTES 403e'!B1724*(INDEX(traitement!$A$2:$B$10,MATCH('SUIVI VENTES 403e'!$H1724,traitement!$A$2:$A$10,0),2)),"")</f>
        <v>1</v>
      </c>
      <c r="B1738">
        <f>IFERROR('SUIVI VENTES 403e'!F1724,"")</f>
        <v>0</v>
      </c>
      <c r="C1738">
        <f>IFERROR(IF('SUIVI VENTES 403e'!$A1724&lt;&gt;"",ROUND($B1738/$A1738,2),""),"")</f>
        <v>0</v>
      </c>
      <c r="D1738" cm="1">
        <f t="array" ref="D1738">IFERROR(INDEX($F$3:$R$7,MATCH($G1738,$F$4:$F$7,0),MATCH($H1738,$F$3:$R$3,0)+1),"")</f>
        <v>7</v>
      </c>
      <c r="E1738">
        <f>IFERROR(IF('SUIVI VENTES 403e'!$A1724&lt;&gt;"",ROUND((($C1738/1.2)-$D1738),2),""),"")</f>
        <v>-7</v>
      </c>
      <c r="F1738">
        <f>IFERROR(IF('SUIVI VENTES 403e'!$A1724&lt;&gt;"",ROUND($E1738*$A1738,2),""),"")</f>
        <v>-7</v>
      </c>
      <c r="G1738">
        <f>IFERROR(IF('SUIVI VENTES 403e'!$A1724&lt;&gt;"",YEAR('SUIVI VENTES 403e'!$G1724),""),"")</f>
        <v>2023</v>
      </c>
      <c r="H1738">
        <f>IFERROR(IF('SUIVI VENTES 403e'!$A1724&lt;&gt;"",MONTH('SUIVI VENTES 403e'!$G1724),""),"")</f>
        <v>4</v>
      </c>
    </row>
    <row r="1739" spans="1:8" x14ac:dyDescent="0.25">
      <c r="A1739">
        <f>IFERROR('SUIVI VENTES 403e'!B1725*(INDEX(traitement!$A$2:$B$10,MATCH('SUIVI VENTES 403e'!$H1725,traitement!$A$2:$A$10,0),2)),"")</f>
        <v>12</v>
      </c>
      <c r="B1739">
        <f>IFERROR('SUIVI VENTES 403e'!F1725,"")</f>
        <v>142</v>
      </c>
      <c r="C1739">
        <f>IFERROR(IF('SUIVI VENTES 403e'!$A1725&lt;&gt;"",ROUND($B1739/$A1739,2),""),"")</f>
        <v>11.83</v>
      </c>
      <c r="D1739" cm="1">
        <f t="array" ref="D1739">IFERROR(INDEX($F$3:$R$7,MATCH($G1739,$F$4:$F$7,0),MATCH($H1739,$F$3:$R$3,0)+1),"")</f>
        <v>7</v>
      </c>
      <c r="E1739">
        <f>IFERROR(IF('SUIVI VENTES 403e'!$A1725&lt;&gt;"",ROUND((($C1739/1.2)-$D1739),2),""),"")</f>
        <v>2.86</v>
      </c>
      <c r="F1739">
        <f>IFERROR(IF('SUIVI VENTES 403e'!$A1725&lt;&gt;"",ROUND($E1739*$A1739,2),""),"")</f>
        <v>34.32</v>
      </c>
      <c r="G1739">
        <f>IFERROR(IF('SUIVI VENTES 403e'!$A1725&lt;&gt;"",YEAR('SUIVI VENTES 403e'!$G1725),""),"")</f>
        <v>2023</v>
      </c>
      <c r="H1739">
        <f>IFERROR(IF('SUIVI VENTES 403e'!$A1725&lt;&gt;"",MONTH('SUIVI VENTES 403e'!$G1725),""),"")</f>
        <v>4</v>
      </c>
    </row>
    <row r="1740" spans="1:8" x14ac:dyDescent="0.25">
      <c r="A1740">
        <f>IFERROR('SUIVI VENTES 403e'!B1726*(INDEX(traitement!$A$2:$B$10,MATCH('SUIVI VENTES 403e'!$H1726,traitement!$A$2:$A$10,0),2)),"")</f>
        <v>12</v>
      </c>
      <c r="B1740">
        <f>IFERROR('SUIVI VENTES 403e'!F1726,"")</f>
        <v>142</v>
      </c>
      <c r="C1740">
        <f>IFERROR(IF('SUIVI VENTES 403e'!$A1726&lt;&gt;"",ROUND($B1740/$A1740,2),""),"")</f>
        <v>11.83</v>
      </c>
      <c r="D1740" cm="1">
        <f t="array" ref="D1740">IFERROR(INDEX($F$3:$R$7,MATCH($G1740,$F$4:$F$7,0),MATCH($H1740,$F$3:$R$3,0)+1),"")</f>
        <v>7</v>
      </c>
      <c r="E1740">
        <f>IFERROR(IF('SUIVI VENTES 403e'!$A1726&lt;&gt;"",ROUND((($C1740/1.2)-$D1740),2),""),"")</f>
        <v>2.86</v>
      </c>
      <c r="F1740">
        <f>IFERROR(IF('SUIVI VENTES 403e'!$A1726&lt;&gt;"",ROUND($E1740*$A1740,2),""),"")</f>
        <v>34.32</v>
      </c>
      <c r="G1740">
        <f>IFERROR(IF('SUIVI VENTES 403e'!$A1726&lt;&gt;"",YEAR('SUIVI VENTES 403e'!$G1726),""),"")</f>
        <v>2023</v>
      </c>
      <c r="H1740">
        <f>IFERROR(IF('SUIVI VENTES 403e'!$A1726&lt;&gt;"",MONTH('SUIVI VENTES 403e'!$G1726),""),"")</f>
        <v>4</v>
      </c>
    </row>
    <row r="1741" spans="1:8" x14ac:dyDescent="0.25">
      <c r="A1741">
        <f>IFERROR('SUIVI VENTES 403e'!B1727*(INDEX(traitement!$A$2:$B$10,MATCH('SUIVI VENTES 403e'!$H1727,traitement!$A$2:$A$10,0),2)),"")</f>
        <v>5</v>
      </c>
      <c r="B1741">
        <f>IFERROR('SUIVI VENTES 403e'!F1727,"")</f>
        <v>55.5</v>
      </c>
      <c r="C1741">
        <f>IFERROR(IF('SUIVI VENTES 403e'!$A1727&lt;&gt;"",ROUND($B1741/$A1741,2),""),"")</f>
        <v>11.1</v>
      </c>
      <c r="D1741" cm="1">
        <f t="array" ref="D1741">IFERROR(INDEX($F$3:$R$7,MATCH($G1741,$F$4:$F$7,0),MATCH($H1741,$F$3:$R$3,0)+1),"")</f>
        <v>7</v>
      </c>
      <c r="E1741">
        <f>IFERROR(IF('SUIVI VENTES 403e'!$A1727&lt;&gt;"",ROUND((($C1741/1.2)-$D1741),2),""),"")</f>
        <v>2.25</v>
      </c>
      <c r="F1741">
        <f>IFERROR(IF('SUIVI VENTES 403e'!$A1727&lt;&gt;"",ROUND($E1741*$A1741,2),""),"")</f>
        <v>11.25</v>
      </c>
      <c r="G1741">
        <f>IFERROR(IF('SUIVI VENTES 403e'!$A1727&lt;&gt;"",YEAR('SUIVI VENTES 403e'!$G1727),""),"")</f>
        <v>2023</v>
      </c>
      <c r="H1741">
        <f>IFERROR(IF('SUIVI VENTES 403e'!$A1727&lt;&gt;"",MONTH('SUIVI VENTES 403e'!$G1727),""),"")</f>
        <v>4</v>
      </c>
    </row>
    <row r="1742" spans="1:8" x14ac:dyDescent="0.25">
      <c r="A1742">
        <f>IFERROR('SUIVI VENTES 403e'!B1728*(INDEX(traitement!$A$2:$B$10,MATCH('SUIVI VENTES 403e'!$H1728,traitement!$A$2:$A$10,0),2)),"")</f>
        <v>3</v>
      </c>
      <c r="B1742">
        <f>IFERROR('SUIVI VENTES 403e'!F1728,"")</f>
        <v>35.5</v>
      </c>
      <c r="C1742">
        <f>IFERROR(IF('SUIVI VENTES 403e'!$A1728&lt;&gt;"",ROUND($B1742/$A1742,2),""),"")</f>
        <v>11.83</v>
      </c>
      <c r="D1742" cm="1">
        <f t="array" ref="D1742">IFERROR(INDEX($F$3:$R$7,MATCH($G1742,$F$4:$F$7,0),MATCH($H1742,$F$3:$R$3,0)+1),"")</f>
        <v>7</v>
      </c>
      <c r="E1742">
        <f>IFERROR(IF('SUIVI VENTES 403e'!$A1728&lt;&gt;"",ROUND((($C1742/1.2)-$D1742),2),""),"")</f>
        <v>2.86</v>
      </c>
      <c r="F1742">
        <f>IFERROR(IF('SUIVI VENTES 403e'!$A1728&lt;&gt;"",ROUND($E1742*$A1742,2),""),"")</f>
        <v>8.58</v>
      </c>
      <c r="G1742">
        <f>IFERROR(IF('SUIVI VENTES 403e'!$A1728&lt;&gt;"",YEAR('SUIVI VENTES 403e'!$G1728),""),"")</f>
        <v>2023</v>
      </c>
      <c r="H1742">
        <f>IFERROR(IF('SUIVI VENTES 403e'!$A1728&lt;&gt;"",MONTH('SUIVI VENTES 403e'!$G1728),""),"")</f>
        <v>4</v>
      </c>
    </row>
    <row r="1743" spans="1:8" x14ac:dyDescent="0.25">
      <c r="A1743">
        <f>IFERROR('SUIVI VENTES 403e'!B1729*(INDEX(traitement!$A$2:$B$10,MATCH('SUIVI VENTES 403e'!$H1729,traitement!$A$2:$A$10,0),2)),"")</f>
        <v>6</v>
      </c>
      <c r="B1743">
        <f>IFERROR('SUIVI VENTES 403e'!F1729,"")</f>
        <v>87</v>
      </c>
      <c r="C1743">
        <f>IFERROR(IF('SUIVI VENTES 403e'!$A1729&lt;&gt;"",ROUND($B1743/$A1743,2),""),"")</f>
        <v>14.5</v>
      </c>
      <c r="D1743" cm="1">
        <f t="array" ref="D1743">IFERROR(INDEX($F$3:$R$7,MATCH($G1743,$F$4:$F$7,0),MATCH($H1743,$F$3:$R$3,0)+1),"")</f>
        <v>7</v>
      </c>
      <c r="E1743">
        <f>IFERROR(IF('SUIVI VENTES 403e'!$A1729&lt;&gt;"",ROUND((($C1743/1.2)-$D1743),2),""),"")</f>
        <v>5.08</v>
      </c>
      <c r="F1743">
        <f>IFERROR(IF('SUIVI VENTES 403e'!$A1729&lt;&gt;"",ROUND($E1743*$A1743,2),""),"")</f>
        <v>30.48</v>
      </c>
      <c r="G1743">
        <f>IFERROR(IF('SUIVI VENTES 403e'!$A1729&lt;&gt;"",YEAR('SUIVI VENTES 403e'!$G1729),""),"")</f>
        <v>2023</v>
      </c>
      <c r="H1743">
        <f>IFERROR(IF('SUIVI VENTES 403e'!$A1729&lt;&gt;"",MONTH('SUIVI VENTES 403e'!$G1729),""),"")</f>
        <v>4</v>
      </c>
    </row>
    <row r="1744" spans="1:8" x14ac:dyDescent="0.25">
      <c r="A1744">
        <f>IFERROR('SUIVI VENTES 403e'!B1730*(INDEX(traitement!$A$2:$B$10,MATCH('SUIVI VENTES 403e'!$H1730,traitement!$A$2:$A$10,0),2)),"")</f>
        <v>1</v>
      </c>
      <c r="B1744">
        <f>IFERROR('SUIVI VENTES 403e'!F1730,"")</f>
        <v>0</v>
      </c>
      <c r="C1744">
        <f>IFERROR(IF('SUIVI VENTES 403e'!$A1730&lt;&gt;"",ROUND($B1744/$A1744,2),""),"")</f>
        <v>0</v>
      </c>
      <c r="D1744" cm="1">
        <f t="array" ref="D1744">IFERROR(INDEX($F$3:$R$7,MATCH($G1744,$F$4:$F$7,0),MATCH($H1744,$F$3:$R$3,0)+1),"")</f>
        <v>7</v>
      </c>
      <c r="E1744">
        <f>IFERROR(IF('SUIVI VENTES 403e'!$A1730&lt;&gt;"",ROUND((($C1744/1.2)-$D1744),2),""),"")</f>
        <v>-7</v>
      </c>
      <c r="F1744">
        <f>IFERROR(IF('SUIVI VENTES 403e'!$A1730&lt;&gt;"",ROUND($E1744*$A1744,2),""),"")</f>
        <v>-7</v>
      </c>
      <c r="G1744">
        <f>IFERROR(IF('SUIVI VENTES 403e'!$A1730&lt;&gt;"",YEAR('SUIVI VENTES 403e'!$G1730),""),"")</f>
        <v>2023</v>
      </c>
      <c r="H1744">
        <f>IFERROR(IF('SUIVI VENTES 403e'!$A1730&lt;&gt;"",MONTH('SUIVI VENTES 403e'!$G1730),""),"")</f>
        <v>4</v>
      </c>
    </row>
    <row r="1745" spans="1:8" x14ac:dyDescent="0.25">
      <c r="A1745">
        <f>IFERROR('SUIVI VENTES 403e'!B1731*(INDEX(traitement!$A$2:$B$10,MATCH('SUIVI VENTES 403e'!$H1731,traitement!$A$2:$A$10,0),2)),"")</f>
        <v>4</v>
      </c>
      <c r="B1745">
        <f>IFERROR('SUIVI VENTES 403e'!F1731,"")</f>
        <v>47.33</v>
      </c>
      <c r="C1745">
        <f>IFERROR(IF('SUIVI VENTES 403e'!$A1731&lt;&gt;"",ROUND($B1745/$A1745,2),""),"")</f>
        <v>11.83</v>
      </c>
      <c r="D1745" cm="1">
        <f t="array" ref="D1745">IFERROR(INDEX($F$3:$R$7,MATCH($G1745,$F$4:$F$7,0),MATCH($H1745,$F$3:$R$3,0)+1),"")</f>
        <v>7</v>
      </c>
      <c r="E1745">
        <f>IFERROR(IF('SUIVI VENTES 403e'!$A1731&lt;&gt;"",ROUND((($C1745/1.2)-$D1745),2),""),"")</f>
        <v>2.86</v>
      </c>
      <c r="F1745">
        <f>IFERROR(IF('SUIVI VENTES 403e'!$A1731&lt;&gt;"",ROUND($E1745*$A1745,2),""),"")</f>
        <v>11.44</v>
      </c>
      <c r="G1745">
        <f>IFERROR(IF('SUIVI VENTES 403e'!$A1731&lt;&gt;"",YEAR('SUIVI VENTES 403e'!$G1731),""),"")</f>
        <v>2023</v>
      </c>
      <c r="H1745">
        <f>IFERROR(IF('SUIVI VENTES 403e'!$A1731&lt;&gt;"",MONTH('SUIVI VENTES 403e'!$G1731),""),"")</f>
        <v>4</v>
      </c>
    </row>
    <row r="1746" spans="1:8" x14ac:dyDescent="0.25">
      <c r="A1746">
        <f>IFERROR('SUIVI VENTES 403e'!B1732*(INDEX(traitement!$A$2:$B$10,MATCH('SUIVI VENTES 403e'!$H1732,traitement!$A$2:$A$10,0),2)),"")</f>
        <v>5</v>
      </c>
      <c r="B1746">
        <f>IFERROR('SUIVI VENTES 403e'!F1732,"")</f>
        <v>59.17</v>
      </c>
      <c r="C1746">
        <f>IFERROR(IF('SUIVI VENTES 403e'!$A1732&lt;&gt;"",ROUND($B1746/$A1746,2),""),"")</f>
        <v>11.83</v>
      </c>
      <c r="D1746" cm="1">
        <f t="array" ref="D1746">IFERROR(INDEX($F$3:$R$7,MATCH($G1746,$F$4:$F$7,0),MATCH($H1746,$F$3:$R$3,0)+1),"")</f>
        <v>7</v>
      </c>
      <c r="E1746">
        <f>IFERROR(IF('SUIVI VENTES 403e'!$A1732&lt;&gt;"",ROUND((($C1746/1.2)-$D1746),2),""),"")</f>
        <v>2.86</v>
      </c>
      <c r="F1746">
        <f>IFERROR(IF('SUIVI VENTES 403e'!$A1732&lt;&gt;"",ROUND($E1746*$A1746,2),""),"")</f>
        <v>14.3</v>
      </c>
      <c r="G1746">
        <f>IFERROR(IF('SUIVI VENTES 403e'!$A1732&lt;&gt;"",YEAR('SUIVI VENTES 403e'!$G1732),""),"")</f>
        <v>2023</v>
      </c>
      <c r="H1746">
        <f>IFERROR(IF('SUIVI VENTES 403e'!$A1732&lt;&gt;"",MONTH('SUIVI VENTES 403e'!$G1732),""),"")</f>
        <v>4</v>
      </c>
    </row>
    <row r="1747" spans="1:8" x14ac:dyDescent="0.25">
      <c r="A1747">
        <f>IFERROR('SUIVI VENTES 403e'!B1733*(INDEX(traitement!$A$2:$B$10,MATCH('SUIVI VENTES 403e'!$H1733,traitement!$A$2:$A$10,0),2)),"")</f>
        <v>5</v>
      </c>
      <c r="B1747">
        <f>IFERROR('SUIVI VENTES 403e'!F1733,"")</f>
        <v>55.5</v>
      </c>
      <c r="C1747">
        <f>IFERROR(IF('SUIVI VENTES 403e'!$A1733&lt;&gt;"",ROUND($B1747/$A1747,2),""),"")</f>
        <v>11.1</v>
      </c>
      <c r="D1747" cm="1">
        <f t="array" ref="D1747">IFERROR(INDEX($F$3:$R$7,MATCH($G1747,$F$4:$F$7,0),MATCH($H1747,$F$3:$R$3,0)+1),"")</f>
        <v>7</v>
      </c>
      <c r="E1747">
        <f>IFERROR(IF('SUIVI VENTES 403e'!$A1733&lt;&gt;"",ROUND((($C1747/1.2)-$D1747),2),""),"")</f>
        <v>2.25</v>
      </c>
      <c r="F1747">
        <f>IFERROR(IF('SUIVI VENTES 403e'!$A1733&lt;&gt;"",ROUND($E1747*$A1747,2),""),"")</f>
        <v>11.25</v>
      </c>
      <c r="G1747">
        <f>IFERROR(IF('SUIVI VENTES 403e'!$A1733&lt;&gt;"",YEAR('SUIVI VENTES 403e'!$G1733),""),"")</f>
        <v>2023</v>
      </c>
      <c r="H1747">
        <f>IFERROR(IF('SUIVI VENTES 403e'!$A1733&lt;&gt;"",MONTH('SUIVI VENTES 403e'!$G1733),""),"")</f>
        <v>4</v>
      </c>
    </row>
    <row r="1748" spans="1:8" x14ac:dyDescent="0.25">
      <c r="A1748">
        <f>IFERROR('SUIVI VENTES 403e'!B1734*(INDEX(traitement!$A$2:$B$10,MATCH('SUIVI VENTES 403e'!$H1734,traitement!$A$2:$A$10,0),2)),"")</f>
        <v>2</v>
      </c>
      <c r="B1748">
        <f>IFERROR('SUIVI VENTES 403e'!F1734,"")</f>
        <v>23.67</v>
      </c>
      <c r="C1748">
        <f>IFERROR(IF('SUIVI VENTES 403e'!$A1734&lt;&gt;"",ROUND($B1748/$A1748,2),""),"")</f>
        <v>11.84</v>
      </c>
      <c r="D1748" cm="1">
        <f t="array" ref="D1748">IFERROR(INDEX($F$3:$R$7,MATCH($G1748,$F$4:$F$7,0),MATCH($H1748,$F$3:$R$3,0)+1),"")</f>
        <v>7</v>
      </c>
      <c r="E1748">
        <f>IFERROR(IF('SUIVI VENTES 403e'!$A1734&lt;&gt;"",ROUND((($C1748/1.2)-$D1748),2),""),"")</f>
        <v>2.87</v>
      </c>
      <c r="F1748">
        <f>IFERROR(IF('SUIVI VENTES 403e'!$A1734&lt;&gt;"",ROUND($E1748*$A1748,2),""),"")</f>
        <v>5.74</v>
      </c>
      <c r="G1748">
        <f>IFERROR(IF('SUIVI VENTES 403e'!$A1734&lt;&gt;"",YEAR('SUIVI VENTES 403e'!$G1734),""),"")</f>
        <v>2023</v>
      </c>
      <c r="H1748">
        <f>IFERROR(IF('SUIVI VENTES 403e'!$A1734&lt;&gt;"",MONTH('SUIVI VENTES 403e'!$G1734),""),"")</f>
        <v>4</v>
      </c>
    </row>
    <row r="1749" spans="1:8" x14ac:dyDescent="0.25">
      <c r="A1749">
        <f>IFERROR('SUIVI VENTES 403e'!B1735*(INDEX(traitement!$A$2:$B$10,MATCH('SUIVI VENTES 403e'!$H1735,traitement!$A$2:$A$10,0),2)),"")</f>
        <v>5</v>
      </c>
      <c r="B1749">
        <f>IFERROR('SUIVI VENTES 403e'!F1735,"")</f>
        <v>60.17</v>
      </c>
      <c r="C1749">
        <f>IFERROR(IF('SUIVI VENTES 403e'!$A1735&lt;&gt;"",ROUND($B1749/$A1749,2),""),"")</f>
        <v>12.03</v>
      </c>
      <c r="D1749" cm="1">
        <f t="array" ref="D1749">IFERROR(INDEX($F$3:$R$7,MATCH($G1749,$F$4:$F$7,0),MATCH($H1749,$F$3:$R$3,0)+1),"")</f>
        <v>7</v>
      </c>
      <c r="E1749">
        <f>IFERROR(IF('SUIVI VENTES 403e'!$A1735&lt;&gt;"",ROUND((($C1749/1.2)-$D1749),2),""),"")</f>
        <v>3.03</v>
      </c>
      <c r="F1749">
        <f>IFERROR(IF('SUIVI VENTES 403e'!$A1735&lt;&gt;"",ROUND($E1749*$A1749,2),""),"")</f>
        <v>15.15</v>
      </c>
      <c r="G1749">
        <f>IFERROR(IF('SUIVI VENTES 403e'!$A1735&lt;&gt;"",YEAR('SUIVI VENTES 403e'!$G1735),""),"")</f>
        <v>2023</v>
      </c>
      <c r="H1749">
        <f>IFERROR(IF('SUIVI VENTES 403e'!$A1735&lt;&gt;"",MONTH('SUIVI VENTES 403e'!$G1735),""),"")</f>
        <v>4</v>
      </c>
    </row>
    <row r="1750" spans="1:8" x14ac:dyDescent="0.25">
      <c r="A1750">
        <f>IFERROR('SUIVI VENTES 403e'!B1736*(INDEX(traitement!$A$2:$B$10,MATCH('SUIVI VENTES 403e'!$H1736,traitement!$A$2:$A$10,0),2)),"")</f>
        <v>12</v>
      </c>
      <c r="B1750">
        <f>IFERROR('SUIVI VENTES 403e'!F1736,"")</f>
        <v>142</v>
      </c>
      <c r="C1750">
        <f>IFERROR(IF('SUIVI VENTES 403e'!$A1736&lt;&gt;"",ROUND($B1750/$A1750,2),""),"")</f>
        <v>11.83</v>
      </c>
      <c r="D1750" cm="1">
        <f t="array" ref="D1750">IFERROR(INDEX($F$3:$R$7,MATCH($G1750,$F$4:$F$7,0),MATCH($H1750,$F$3:$R$3,0)+1),"")</f>
        <v>7</v>
      </c>
      <c r="E1750">
        <f>IFERROR(IF('SUIVI VENTES 403e'!$A1736&lt;&gt;"",ROUND((($C1750/1.2)-$D1750),2),""),"")</f>
        <v>2.86</v>
      </c>
      <c r="F1750">
        <f>IFERROR(IF('SUIVI VENTES 403e'!$A1736&lt;&gt;"",ROUND($E1750*$A1750,2),""),"")</f>
        <v>34.32</v>
      </c>
      <c r="G1750">
        <f>IFERROR(IF('SUIVI VENTES 403e'!$A1736&lt;&gt;"",YEAR('SUIVI VENTES 403e'!$G1736),""),"")</f>
        <v>2023</v>
      </c>
      <c r="H1750">
        <f>IFERROR(IF('SUIVI VENTES 403e'!$A1736&lt;&gt;"",MONTH('SUIVI VENTES 403e'!$G1736),""),"")</f>
        <v>4</v>
      </c>
    </row>
    <row r="1751" spans="1:8" x14ac:dyDescent="0.25">
      <c r="A1751">
        <f>IFERROR('SUIVI VENTES 403e'!B1737*(INDEX(traitement!$A$2:$B$10,MATCH('SUIVI VENTES 403e'!$H1737,traitement!$A$2:$A$10,0),2)),"")</f>
        <v>5</v>
      </c>
      <c r="B1751">
        <f>IFERROR('SUIVI VENTES 403e'!F1737,"")</f>
        <v>59.17</v>
      </c>
      <c r="C1751">
        <f>IFERROR(IF('SUIVI VENTES 403e'!$A1737&lt;&gt;"",ROUND($B1751/$A1751,2),""),"")</f>
        <v>11.83</v>
      </c>
      <c r="D1751" cm="1">
        <f t="array" ref="D1751">IFERROR(INDEX($F$3:$R$7,MATCH($G1751,$F$4:$F$7,0),MATCH($H1751,$F$3:$R$3,0)+1),"")</f>
        <v>8</v>
      </c>
      <c r="E1751">
        <f>IFERROR(IF('SUIVI VENTES 403e'!$A1737&lt;&gt;"",ROUND((($C1751/1.2)-$D1751),2),""),"")</f>
        <v>1.86</v>
      </c>
      <c r="F1751">
        <f>IFERROR(IF('SUIVI VENTES 403e'!$A1737&lt;&gt;"",ROUND($E1751*$A1751,2),""),"")</f>
        <v>9.3000000000000007</v>
      </c>
      <c r="G1751">
        <f>IFERROR(IF('SUIVI VENTES 403e'!$A1737&lt;&gt;"",YEAR('SUIVI VENTES 403e'!$G1737),""),"")</f>
        <v>2023</v>
      </c>
      <c r="H1751">
        <f>IFERROR(IF('SUIVI VENTES 403e'!$A1737&lt;&gt;"",MONTH('SUIVI VENTES 403e'!$G1737),""),"")</f>
        <v>5</v>
      </c>
    </row>
    <row r="1752" spans="1:8" x14ac:dyDescent="0.25">
      <c r="A1752">
        <f>IFERROR('SUIVI VENTES 403e'!B1738*(INDEX(traitement!$A$2:$B$10,MATCH('SUIVI VENTES 403e'!$H1738,traitement!$A$2:$A$10,0),2)),"")</f>
        <v>15</v>
      </c>
      <c r="B1752">
        <f>IFERROR('SUIVI VENTES 403e'!F1738,"")</f>
        <v>166.5</v>
      </c>
      <c r="C1752">
        <f>IFERROR(IF('SUIVI VENTES 403e'!$A1738&lt;&gt;"",ROUND($B1752/$A1752,2),""),"")</f>
        <v>11.1</v>
      </c>
      <c r="D1752" cm="1">
        <f t="array" ref="D1752">IFERROR(INDEX($F$3:$R$7,MATCH($G1752,$F$4:$F$7,0),MATCH($H1752,$F$3:$R$3,0)+1),"")</f>
        <v>8</v>
      </c>
      <c r="E1752">
        <f>IFERROR(IF('SUIVI VENTES 403e'!$A1738&lt;&gt;"",ROUND((($C1752/1.2)-$D1752),2),""),"")</f>
        <v>1.25</v>
      </c>
      <c r="F1752">
        <f>IFERROR(IF('SUIVI VENTES 403e'!$A1738&lt;&gt;"",ROUND($E1752*$A1752,2),""),"")</f>
        <v>18.75</v>
      </c>
      <c r="G1752">
        <f>IFERROR(IF('SUIVI VENTES 403e'!$A1738&lt;&gt;"",YEAR('SUIVI VENTES 403e'!$G1738),""),"")</f>
        <v>2023</v>
      </c>
      <c r="H1752">
        <f>IFERROR(IF('SUIVI VENTES 403e'!$A1738&lt;&gt;"",MONTH('SUIVI VENTES 403e'!$G1738),""),"")</f>
        <v>5</v>
      </c>
    </row>
    <row r="1753" spans="1:8" x14ac:dyDescent="0.25">
      <c r="A1753">
        <f>IFERROR('SUIVI VENTES 403e'!B1739*(INDEX(traitement!$A$2:$B$10,MATCH('SUIVI VENTES 403e'!$H1739,traitement!$A$2:$A$10,0),2)),"")</f>
        <v>12</v>
      </c>
      <c r="B1753">
        <f>IFERROR('SUIVI VENTES 403e'!F1739,"")</f>
        <v>142</v>
      </c>
      <c r="C1753">
        <f>IFERROR(IF('SUIVI VENTES 403e'!$A1739&lt;&gt;"",ROUND($B1753/$A1753,2),""),"")</f>
        <v>11.83</v>
      </c>
      <c r="D1753" cm="1">
        <f t="array" ref="D1753">IFERROR(INDEX($F$3:$R$7,MATCH($G1753,$F$4:$F$7,0),MATCH($H1753,$F$3:$R$3,0)+1),"")</f>
        <v>8</v>
      </c>
      <c r="E1753">
        <f>IFERROR(IF('SUIVI VENTES 403e'!$A1739&lt;&gt;"",ROUND((($C1753/1.2)-$D1753),2),""),"")</f>
        <v>1.86</v>
      </c>
      <c r="F1753">
        <f>IFERROR(IF('SUIVI VENTES 403e'!$A1739&lt;&gt;"",ROUND($E1753*$A1753,2),""),"")</f>
        <v>22.32</v>
      </c>
      <c r="G1753">
        <f>IFERROR(IF('SUIVI VENTES 403e'!$A1739&lt;&gt;"",YEAR('SUIVI VENTES 403e'!$G1739),""),"")</f>
        <v>2023</v>
      </c>
      <c r="H1753">
        <f>IFERROR(IF('SUIVI VENTES 403e'!$A1739&lt;&gt;"",MONTH('SUIVI VENTES 403e'!$G1739),""),"")</f>
        <v>5</v>
      </c>
    </row>
    <row r="1754" spans="1:8" x14ac:dyDescent="0.25">
      <c r="A1754">
        <f>IFERROR('SUIVI VENTES 403e'!B1740*(INDEX(traitement!$A$2:$B$10,MATCH('SUIVI VENTES 403e'!$H1740,traitement!$A$2:$A$10,0),2)),"")</f>
        <v>1</v>
      </c>
      <c r="B1754">
        <f>IFERROR('SUIVI VENTES 403e'!F1740,"")</f>
        <v>11.83</v>
      </c>
      <c r="C1754">
        <f>IFERROR(IF('SUIVI VENTES 403e'!$A1740&lt;&gt;"",ROUND($B1754/$A1754,2),""),"")</f>
        <v>11.83</v>
      </c>
      <c r="D1754" cm="1">
        <f t="array" ref="D1754">IFERROR(INDEX($F$3:$R$7,MATCH($G1754,$F$4:$F$7,0),MATCH($H1754,$F$3:$R$3,0)+1),"")</f>
        <v>8</v>
      </c>
      <c r="E1754">
        <f>IFERROR(IF('SUIVI VENTES 403e'!$A1740&lt;&gt;"",ROUND((($C1754/1.2)-$D1754),2),""),"")</f>
        <v>1.86</v>
      </c>
      <c r="F1754">
        <f>IFERROR(IF('SUIVI VENTES 403e'!$A1740&lt;&gt;"",ROUND($E1754*$A1754,2),""),"")</f>
        <v>1.86</v>
      </c>
      <c r="G1754">
        <f>IFERROR(IF('SUIVI VENTES 403e'!$A1740&lt;&gt;"",YEAR('SUIVI VENTES 403e'!$G1740),""),"")</f>
        <v>2023</v>
      </c>
      <c r="H1754">
        <f>IFERROR(IF('SUIVI VENTES 403e'!$A1740&lt;&gt;"",MONTH('SUIVI VENTES 403e'!$G1740),""),"")</f>
        <v>5</v>
      </c>
    </row>
    <row r="1755" spans="1:8" x14ac:dyDescent="0.25">
      <c r="A1755">
        <f>IFERROR('SUIVI VENTES 403e'!B1741*(INDEX(traitement!$A$2:$B$10,MATCH('SUIVI VENTES 403e'!$H1741,traitement!$A$2:$A$10,0),2)),"")</f>
        <v>6</v>
      </c>
      <c r="B1755">
        <f>IFERROR('SUIVI VENTES 403e'!F1741,"")</f>
        <v>70.98</v>
      </c>
      <c r="C1755">
        <f>IFERROR(IF('SUIVI VENTES 403e'!$A1741&lt;&gt;"",ROUND($B1755/$A1755,2),""),"")</f>
        <v>11.83</v>
      </c>
      <c r="D1755" cm="1">
        <f t="array" ref="D1755">IFERROR(INDEX($F$3:$R$7,MATCH($G1755,$F$4:$F$7,0),MATCH($H1755,$F$3:$R$3,0)+1),"")</f>
        <v>8</v>
      </c>
      <c r="E1755">
        <f>IFERROR(IF('SUIVI VENTES 403e'!$A1741&lt;&gt;"",ROUND((($C1755/1.2)-$D1755),2),""),"")</f>
        <v>1.86</v>
      </c>
      <c r="F1755">
        <f>IFERROR(IF('SUIVI VENTES 403e'!$A1741&lt;&gt;"",ROUND($E1755*$A1755,2),""),"")</f>
        <v>11.16</v>
      </c>
      <c r="G1755">
        <f>IFERROR(IF('SUIVI VENTES 403e'!$A1741&lt;&gt;"",YEAR('SUIVI VENTES 403e'!$G1741),""),"")</f>
        <v>2023</v>
      </c>
      <c r="H1755">
        <f>IFERROR(IF('SUIVI VENTES 403e'!$A1741&lt;&gt;"",MONTH('SUIVI VENTES 403e'!$G1741),""),"")</f>
        <v>5</v>
      </c>
    </row>
    <row r="1756" spans="1:8" x14ac:dyDescent="0.25">
      <c r="A1756">
        <f>IFERROR('SUIVI VENTES 403e'!B1742*(INDEX(traitement!$A$2:$B$10,MATCH('SUIVI VENTES 403e'!$H1742,traitement!$A$2:$A$10,0),2)),"")</f>
        <v>12</v>
      </c>
      <c r="B1756">
        <f>IFERROR('SUIVI VENTES 403e'!F1742,"")</f>
        <v>142</v>
      </c>
      <c r="C1756">
        <f>IFERROR(IF('SUIVI VENTES 403e'!$A1742&lt;&gt;"",ROUND($B1756/$A1756,2),""),"")</f>
        <v>11.83</v>
      </c>
      <c r="D1756" cm="1">
        <f t="array" ref="D1756">IFERROR(INDEX($F$3:$R$7,MATCH($G1756,$F$4:$F$7,0),MATCH($H1756,$F$3:$R$3,0)+1),"")</f>
        <v>8</v>
      </c>
      <c r="E1756">
        <f>IFERROR(IF('SUIVI VENTES 403e'!$A1742&lt;&gt;"",ROUND((($C1756/1.2)-$D1756),2),""),"")</f>
        <v>1.86</v>
      </c>
      <c r="F1756">
        <f>IFERROR(IF('SUIVI VENTES 403e'!$A1742&lt;&gt;"",ROUND($E1756*$A1756,2),""),"")</f>
        <v>22.32</v>
      </c>
      <c r="G1756">
        <f>IFERROR(IF('SUIVI VENTES 403e'!$A1742&lt;&gt;"",YEAR('SUIVI VENTES 403e'!$G1742),""),"")</f>
        <v>2023</v>
      </c>
      <c r="H1756">
        <f>IFERROR(IF('SUIVI VENTES 403e'!$A1742&lt;&gt;"",MONTH('SUIVI VENTES 403e'!$G1742),""),"")</f>
        <v>5</v>
      </c>
    </row>
    <row r="1757" spans="1:8" x14ac:dyDescent="0.25">
      <c r="A1757">
        <f>IFERROR('SUIVI VENTES 403e'!B1743*(INDEX(traitement!$A$2:$B$10,MATCH('SUIVI VENTES 403e'!$H1743,traitement!$A$2:$A$10,0),2)),"")</f>
        <v>11</v>
      </c>
      <c r="B1757">
        <f>IFERROR('SUIVI VENTES 403e'!F1743,"")</f>
        <v>130.16999999999999</v>
      </c>
      <c r="C1757">
        <f>IFERROR(IF('SUIVI VENTES 403e'!$A1743&lt;&gt;"",ROUND($B1757/$A1757,2),""),"")</f>
        <v>11.83</v>
      </c>
      <c r="D1757" cm="1">
        <f t="array" ref="D1757">IFERROR(INDEX($F$3:$R$7,MATCH($G1757,$F$4:$F$7,0),MATCH($H1757,$F$3:$R$3,0)+1),"")</f>
        <v>8</v>
      </c>
      <c r="E1757">
        <f>IFERROR(IF('SUIVI VENTES 403e'!$A1743&lt;&gt;"",ROUND((($C1757/1.2)-$D1757),2),""),"")</f>
        <v>1.86</v>
      </c>
      <c r="F1757">
        <f>IFERROR(IF('SUIVI VENTES 403e'!$A1743&lt;&gt;"",ROUND($E1757*$A1757,2),""),"")</f>
        <v>20.46</v>
      </c>
      <c r="G1757">
        <f>IFERROR(IF('SUIVI VENTES 403e'!$A1743&lt;&gt;"",YEAR('SUIVI VENTES 403e'!$G1743),""),"")</f>
        <v>2023</v>
      </c>
      <c r="H1757">
        <f>IFERROR(IF('SUIVI VENTES 403e'!$A1743&lt;&gt;"",MONTH('SUIVI VENTES 403e'!$G1743),""),"")</f>
        <v>5</v>
      </c>
    </row>
    <row r="1758" spans="1:8" x14ac:dyDescent="0.25">
      <c r="A1758">
        <f>IFERROR('SUIVI VENTES 403e'!B1744*(INDEX(traitement!$A$2:$B$10,MATCH('SUIVI VENTES 403e'!$H1744,traitement!$A$2:$A$10,0),2)),"")</f>
        <v>20</v>
      </c>
      <c r="B1758">
        <f>IFERROR('SUIVI VENTES 403e'!F1744,"")</f>
        <v>222</v>
      </c>
      <c r="C1758">
        <f>IFERROR(IF('SUIVI VENTES 403e'!$A1744&lt;&gt;"",ROUND($B1758/$A1758,2),""),"")</f>
        <v>11.1</v>
      </c>
      <c r="D1758" cm="1">
        <f t="array" ref="D1758">IFERROR(INDEX($F$3:$R$7,MATCH($G1758,$F$4:$F$7,0),MATCH($H1758,$F$3:$R$3,0)+1),"")</f>
        <v>8</v>
      </c>
      <c r="E1758">
        <f>IFERROR(IF('SUIVI VENTES 403e'!$A1744&lt;&gt;"",ROUND((($C1758/1.2)-$D1758),2),""),"")</f>
        <v>1.25</v>
      </c>
      <c r="F1758">
        <f>IFERROR(IF('SUIVI VENTES 403e'!$A1744&lt;&gt;"",ROUND($E1758*$A1758,2),""),"")</f>
        <v>25</v>
      </c>
      <c r="G1758">
        <f>IFERROR(IF('SUIVI VENTES 403e'!$A1744&lt;&gt;"",YEAR('SUIVI VENTES 403e'!$G1744),""),"")</f>
        <v>2023</v>
      </c>
      <c r="H1758">
        <f>IFERROR(IF('SUIVI VENTES 403e'!$A1744&lt;&gt;"",MONTH('SUIVI VENTES 403e'!$G1744),""),"")</f>
        <v>5</v>
      </c>
    </row>
    <row r="1759" spans="1:8" x14ac:dyDescent="0.25">
      <c r="A1759">
        <f>IFERROR('SUIVI VENTES 403e'!B1745*(INDEX(traitement!$A$2:$B$10,MATCH('SUIVI VENTES 403e'!$H1745,traitement!$A$2:$A$10,0),2)),"")</f>
        <v>11</v>
      </c>
      <c r="B1759">
        <f>IFERROR('SUIVI VENTES 403e'!F1745,"")</f>
        <v>130.16999999999999</v>
      </c>
      <c r="C1759">
        <f>IFERROR(IF('SUIVI VENTES 403e'!$A1745&lt;&gt;"",ROUND($B1759/$A1759,2),""),"")</f>
        <v>11.83</v>
      </c>
      <c r="D1759" cm="1">
        <f t="array" ref="D1759">IFERROR(INDEX($F$3:$R$7,MATCH($G1759,$F$4:$F$7,0),MATCH($H1759,$F$3:$R$3,0)+1),"")</f>
        <v>8</v>
      </c>
      <c r="E1759">
        <f>IFERROR(IF('SUIVI VENTES 403e'!$A1745&lt;&gt;"",ROUND((($C1759/1.2)-$D1759),2),""),"")</f>
        <v>1.86</v>
      </c>
      <c r="F1759">
        <f>IFERROR(IF('SUIVI VENTES 403e'!$A1745&lt;&gt;"",ROUND($E1759*$A1759,2),""),"")</f>
        <v>20.46</v>
      </c>
      <c r="G1759">
        <f>IFERROR(IF('SUIVI VENTES 403e'!$A1745&lt;&gt;"",YEAR('SUIVI VENTES 403e'!$G1745),""),"")</f>
        <v>2023</v>
      </c>
      <c r="H1759">
        <f>IFERROR(IF('SUIVI VENTES 403e'!$A1745&lt;&gt;"",MONTH('SUIVI VENTES 403e'!$G1745),""),"")</f>
        <v>5</v>
      </c>
    </row>
    <row r="1760" spans="1:8" x14ac:dyDescent="0.25">
      <c r="A1760">
        <f>IFERROR('SUIVI VENTES 403e'!B1746*(INDEX(traitement!$A$2:$B$10,MATCH('SUIVI VENTES 403e'!$H1746,traitement!$A$2:$A$10,0),2)),"")</f>
        <v>15</v>
      </c>
      <c r="B1760">
        <f>IFERROR('SUIVI VENTES 403e'!F1746,"")</f>
        <v>177.5</v>
      </c>
      <c r="C1760">
        <f>IFERROR(IF('SUIVI VENTES 403e'!$A1746&lt;&gt;"",ROUND($B1760/$A1760,2),""),"")</f>
        <v>11.83</v>
      </c>
      <c r="D1760" cm="1">
        <f t="array" ref="D1760">IFERROR(INDEX($F$3:$R$7,MATCH($G1760,$F$4:$F$7,0),MATCH($H1760,$F$3:$R$3,0)+1),"")</f>
        <v>8</v>
      </c>
      <c r="E1760">
        <f>IFERROR(IF('SUIVI VENTES 403e'!$A1746&lt;&gt;"",ROUND((($C1760/1.2)-$D1760),2),""),"")</f>
        <v>1.86</v>
      </c>
      <c r="F1760">
        <f>IFERROR(IF('SUIVI VENTES 403e'!$A1746&lt;&gt;"",ROUND($E1760*$A1760,2),""),"")</f>
        <v>27.9</v>
      </c>
      <c r="G1760">
        <f>IFERROR(IF('SUIVI VENTES 403e'!$A1746&lt;&gt;"",YEAR('SUIVI VENTES 403e'!$G1746),""),"")</f>
        <v>2023</v>
      </c>
      <c r="H1760">
        <f>IFERROR(IF('SUIVI VENTES 403e'!$A1746&lt;&gt;"",MONTH('SUIVI VENTES 403e'!$G1746),""),"")</f>
        <v>5</v>
      </c>
    </row>
    <row r="1761" spans="1:8" x14ac:dyDescent="0.25">
      <c r="A1761">
        <f>IFERROR('SUIVI VENTES 403e'!B1747*(INDEX(traitement!$A$2:$B$10,MATCH('SUIVI VENTES 403e'!$H1747,traitement!$A$2:$A$10,0),2)),"")</f>
        <v>1</v>
      </c>
      <c r="B1761">
        <f>IFERROR('SUIVI VENTES 403e'!F1747,"")</f>
        <v>0</v>
      </c>
      <c r="C1761">
        <f>IFERROR(IF('SUIVI VENTES 403e'!$A1747&lt;&gt;"",ROUND($B1761/$A1761,2),""),"")</f>
        <v>0</v>
      </c>
      <c r="D1761" cm="1">
        <f t="array" ref="D1761">IFERROR(INDEX($F$3:$R$7,MATCH($G1761,$F$4:$F$7,0),MATCH($H1761,$F$3:$R$3,0)+1),"")</f>
        <v>8</v>
      </c>
      <c r="E1761">
        <f>IFERROR(IF('SUIVI VENTES 403e'!$A1747&lt;&gt;"",ROUND((($C1761/1.2)-$D1761),2),""),"")</f>
        <v>-8</v>
      </c>
      <c r="F1761">
        <f>IFERROR(IF('SUIVI VENTES 403e'!$A1747&lt;&gt;"",ROUND($E1761*$A1761,2),""),"")</f>
        <v>-8</v>
      </c>
      <c r="G1761">
        <f>IFERROR(IF('SUIVI VENTES 403e'!$A1747&lt;&gt;"",YEAR('SUIVI VENTES 403e'!$G1747),""),"")</f>
        <v>2023</v>
      </c>
      <c r="H1761">
        <f>IFERROR(IF('SUIVI VENTES 403e'!$A1747&lt;&gt;"",MONTH('SUIVI VENTES 403e'!$G1747),""),"")</f>
        <v>5</v>
      </c>
    </row>
    <row r="1762" spans="1:8" x14ac:dyDescent="0.25">
      <c r="A1762">
        <f>IFERROR('SUIVI VENTES 403e'!B1748*(INDEX(traitement!$A$2:$B$10,MATCH('SUIVI VENTES 403e'!$H1748,traitement!$A$2:$A$10,0),2)),"")</f>
        <v>5</v>
      </c>
      <c r="B1762">
        <f>IFERROR('SUIVI VENTES 403e'!F1748,"")</f>
        <v>59.17</v>
      </c>
      <c r="C1762">
        <f>IFERROR(IF('SUIVI VENTES 403e'!$A1748&lt;&gt;"",ROUND($B1762/$A1762,2),""),"")</f>
        <v>11.83</v>
      </c>
      <c r="D1762" cm="1">
        <f t="array" ref="D1762">IFERROR(INDEX($F$3:$R$7,MATCH($G1762,$F$4:$F$7,0),MATCH($H1762,$F$3:$R$3,0)+1),"")</f>
        <v>8</v>
      </c>
      <c r="E1762">
        <f>IFERROR(IF('SUIVI VENTES 403e'!$A1748&lt;&gt;"",ROUND((($C1762/1.2)-$D1762),2),""),"")</f>
        <v>1.86</v>
      </c>
      <c r="F1762">
        <f>IFERROR(IF('SUIVI VENTES 403e'!$A1748&lt;&gt;"",ROUND($E1762*$A1762,2),""),"")</f>
        <v>9.3000000000000007</v>
      </c>
      <c r="G1762">
        <f>IFERROR(IF('SUIVI VENTES 403e'!$A1748&lt;&gt;"",YEAR('SUIVI VENTES 403e'!$G1748),""),"")</f>
        <v>2023</v>
      </c>
      <c r="H1762">
        <f>IFERROR(IF('SUIVI VENTES 403e'!$A1748&lt;&gt;"",MONTH('SUIVI VENTES 403e'!$G1748),""),"")</f>
        <v>5</v>
      </c>
    </row>
    <row r="1763" spans="1:8" x14ac:dyDescent="0.25">
      <c r="A1763">
        <f>IFERROR('SUIVI VENTES 403e'!B1749*(INDEX(traitement!$A$2:$B$10,MATCH('SUIVI VENTES 403e'!$H1749,traitement!$A$2:$A$10,0),2)),"")</f>
        <v>7</v>
      </c>
      <c r="B1763">
        <f>IFERROR('SUIVI VENTES 403e'!F1749,"")</f>
        <v>82.83</v>
      </c>
      <c r="C1763">
        <f>IFERROR(IF('SUIVI VENTES 403e'!$A1749&lt;&gt;"",ROUND($B1763/$A1763,2),""),"")</f>
        <v>11.83</v>
      </c>
      <c r="D1763" cm="1">
        <f t="array" ref="D1763">IFERROR(INDEX($F$3:$R$7,MATCH($G1763,$F$4:$F$7,0),MATCH($H1763,$F$3:$R$3,0)+1),"")</f>
        <v>8</v>
      </c>
      <c r="E1763">
        <f>IFERROR(IF('SUIVI VENTES 403e'!$A1749&lt;&gt;"",ROUND((($C1763/1.2)-$D1763),2),""),"")</f>
        <v>1.86</v>
      </c>
      <c r="F1763">
        <f>IFERROR(IF('SUIVI VENTES 403e'!$A1749&lt;&gt;"",ROUND($E1763*$A1763,2),""),"")</f>
        <v>13.02</v>
      </c>
      <c r="G1763">
        <f>IFERROR(IF('SUIVI VENTES 403e'!$A1749&lt;&gt;"",YEAR('SUIVI VENTES 403e'!$G1749),""),"")</f>
        <v>2023</v>
      </c>
      <c r="H1763">
        <f>IFERROR(IF('SUIVI VENTES 403e'!$A1749&lt;&gt;"",MONTH('SUIVI VENTES 403e'!$G1749),""),"")</f>
        <v>5</v>
      </c>
    </row>
    <row r="1764" spans="1:8" x14ac:dyDescent="0.25">
      <c r="A1764">
        <f>IFERROR('SUIVI VENTES 403e'!B1750*(INDEX(traitement!$A$2:$B$10,MATCH('SUIVI VENTES 403e'!$H1750,traitement!$A$2:$A$10,0),2)),"")</f>
        <v>8</v>
      </c>
      <c r="B1764">
        <f>IFERROR('SUIVI VENTES 403e'!F1750,"")</f>
        <v>94.67</v>
      </c>
      <c r="C1764">
        <f>IFERROR(IF('SUIVI VENTES 403e'!$A1750&lt;&gt;"",ROUND($B1764/$A1764,2),""),"")</f>
        <v>11.83</v>
      </c>
      <c r="D1764" cm="1">
        <f t="array" ref="D1764">IFERROR(INDEX($F$3:$R$7,MATCH($G1764,$F$4:$F$7,0),MATCH($H1764,$F$3:$R$3,0)+1),"")</f>
        <v>8</v>
      </c>
      <c r="E1764">
        <f>IFERROR(IF('SUIVI VENTES 403e'!$A1750&lt;&gt;"",ROUND((($C1764/1.2)-$D1764),2),""),"")</f>
        <v>1.86</v>
      </c>
      <c r="F1764">
        <f>IFERROR(IF('SUIVI VENTES 403e'!$A1750&lt;&gt;"",ROUND($E1764*$A1764,2),""),"")</f>
        <v>14.88</v>
      </c>
      <c r="G1764">
        <f>IFERROR(IF('SUIVI VENTES 403e'!$A1750&lt;&gt;"",YEAR('SUIVI VENTES 403e'!$G1750),""),"")</f>
        <v>2023</v>
      </c>
      <c r="H1764">
        <f>IFERROR(IF('SUIVI VENTES 403e'!$A1750&lt;&gt;"",MONTH('SUIVI VENTES 403e'!$G1750),""),"")</f>
        <v>5</v>
      </c>
    </row>
    <row r="1765" spans="1:8" x14ac:dyDescent="0.25">
      <c r="A1765">
        <f>IFERROR('SUIVI VENTES 403e'!B1751*(INDEX(traitement!$A$2:$B$10,MATCH('SUIVI VENTES 403e'!$H1751,traitement!$A$2:$A$10,0),2)),"")</f>
        <v>15</v>
      </c>
      <c r="B1765">
        <f>IFERROR('SUIVI VENTES 403e'!F1751,"")</f>
        <v>177.5</v>
      </c>
      <c r="C1765">
        <f>IFERROR(IF('SUIVI VENTES 403e'!$A1751&lt;&gt;"",ROUND($B1765/$A1765,2),""),"")</f>
        <v>11.83</v>
      </c>
      <c r="D1765" cm="1">
        <f t="array" ref="D1765">IFERROR(INDEX($F$3:$R$7,MATCH($G1765,$F$4:$F$7,0),MATCH($H1765,$F$3:$R$3,0)+1),"")</f>
        <v>8</v>
      </c>
      <c r="E1765">
        <f>IFERROR(IF('SUIVI VENTES 403e'!$A1751&lt;&gt;"",ROUND((($C1765/1.2)-$D1765),2),""),"")</f>
        <v>1.86</v>
      </c>
      <c r="F1765">
        <f>IFERROR(IF('SUIVI VENTES 403e'!$A1751&lt;&gt;"",ROUND($E1765*$A1765,2),""),"")</f>
        <v>27.9</v>
      </c>
      <c r="G1765">
        <f>IFERROR(IF('SUIVI VENTES 403e'!$A1751&lt;&gt;"",YEAR('SUIVI VENTES 403e'!$G1751),""),"")</f>
        <v>2023</v>
      </c>
      <c r="H1765">
        <f>IFERROR(IF('SUIVI VENTES 403e'!$A1751&lt;&gt;"",MONTH('SUIVI VENTES 403e'!$G1751),""),"")</f>
        <v>5</v>
      </c>
    </row>
    <row r="1766" spans="1:8" x14ac:dyDescent="0.25">
      <c r="A1766">
        <f>IFERROR('SUIVI VENTES 403e'!B1752*(INDEX(traitement!$A$2:$B$10,MATCH('SUIVI VENTES 403e'!$H1752,traitement!$A$2:$A$10,0),2)),"")</f>
        <v>11</v>
      </c>
      <c r="B1766">
        <f>IFERROR('SUIVI VENTES 403e'!F1752,"")</f>
        <v>130.16999999999999</v>
      </c>
      <c r="C1766">
        <f>IFERROR(IF('SUIVI VENTES 403e'!$A1752&lt;&gt;"",ROUND($B1766/$A1766,2),""),"")</f>
        <v>11.83</v>
      </c>
      <c r="D1766" cm="1">
        <f t="array" ref="D1766">IFERROR(INDEX($F$3:$R$7,MATCH($G1766,$F$4:$F$7,0),MATCH($H1766,$F$3:$R$3,0)+1),"")</f>
        <v>8</v>
      </c>
      <c r="E1766">
        <f>IFERROR(IF('SUIVI VENTES 403e'!$A1752&lt;&gt;"",ROUND((($C1766/1.2)-$D1766),2),""),"")</f>
        <v>1.86</v>
      </c>
      <c r="F1766">
        <f>IFERROR(IF('SUIVI VENTES 403e'!$A1752&lt;&gt;"",ROUND($E1766*$A1766,2),""),"")</f>
        <v>20.46</v>
      </c>
      <c r="G1766">
        <f>IFERROR(IF('SUIVI VENTES 403e'!$A1752&lt;&gt;"",YEAR('SUIVI VENTES 403e'!$G1752),""),"")</f>
        <v>2023</v>
      </c>
      <c r="H1766">
        <f>IFERROR(IF('SUIVI VENTES 403e'!$A1752&lt;&gt;"",MONTH('SUIVI VENTES 403e'!$G1752),""),"")</f>
        <v>5</v>
      </c>
    </row>
    <row r="1767" spans="1:8" x14ac:dyDescent="0.25">
      <c r="A1767">
        <f>IFERROR('SUIVI VENTES 403e'!B1753*(INDEX(traitement!$A$2:$B$10,MATCH('SUIVI VENTES 403e'!$H1753,traitement!$A$2:$A$10,0),2)),"")</f>
        <v>5</v>
      </c>
      <c r="B1767">
        <f>IFERROR('SUIVI VENTES 403e'!F1753,"")</f>
        <v>72.5</v>
      </c>
      <c r="C1767">
        <f>IFERROR(IF('SUIVI VENTES 403e'!$A1753&lt;&gt;"",ROUND($B1767/$A1767,2),""),"")</f>
        <v>14.5</v>
      </c>
      <c r="D1767" cm="1">
        <f t="array" ref="D1767">IFERROR(INDEX($F$3:$R$7,MATCH($G1767,$F$4:$F$7,0),MATCH($H1767,$F$3:$R$3,0)+1),"")</f>
        <v>8</v>
      </c>
      <c r="E1767">
        <f>IFERROR(IF('SUIVI VENTES 403e'!$A1753&lt;&gt;"",ROUND((($C1767/1.2)-$D1767),2),""),"")</f>
        <v>4.08</v>
      </c>
      <c r="F1767">
        <f>IFERROR(IF('SUIVI VENTES 403e'!$A1753&lt;&gt;"",ROUND($E1767*$A1767,2),""),"")</f>
        <v>20.399999999999999</v>
      </c>
      <c r="G1767">
        <f>IFERROR(IF('SUIVI VENTES 403e'!$A1753&lt;&gt;"",YEAR('SUIVI VENTES 403e'!$G1753),""),"")</f>
        <v>2023</v>
      </c>
      <c r="H1767">
        <f>IFERROR(IF('SUIVI VENTES 403e'!$A1753&lt;&gt;"",MONTH('SUIVI VENTES 403e'!$G1753),""),"")</f>
        <v>5</v>
      </c>
    </row>
    <row r="1768" spans="1:8" x14ac:dyDescent="0.25">
      <c r="A1768">
        <f>IFERROR('SUIVI VENTES 403e'!B1754*(INDEX(traitement!$A$2:$B$10,MATCH('SUIVI VENTES 403e'!$H1754,traitement!$A$2:$A$10,0),2)),"")</f>
        <v>1</v>
      </c>
      <c r="B1768">
        <f>IFERROR('SUIVI VENTES 403e'!F1754,"")</f>
        <v>18.5</v>
      </c>
      <c r="C1768">
        <f>IFERROR(IF('SUIVI VENTES 403e'!$A1754&lt;&gt;"",ROUND($B1768/$A1768,2),""),"")</f>
        <v>18.5</v>
      </c>
      <c r="D1768" cm="1">
        <f t="array" ref="D1768">IFERROR(INDEX($F$3:$R$7,MATCH($G1768,$F$4:$F$7,0),MATCH($H1768,$F$3:$R$3,0)+1),"")</f>
        <v>8</v>
      </c>
      <c r="E1768">
        <f>IFERROR(IF('SUIVI VENTES 403e'!$A1754&lt;&gt;"",ROUND((($C1768/1.2)-$D1768),2),""),"")</f>
        <v>7.42</v>
      </c>
      <c r="F1768">
        <f>IFERROR(IF('SUIVI VENTES 403e'!$A1754&lt;&gt;"",ROUND($E1768*$A1768,2),""),"")</f>
        <v>7.42</v>
      </c>
      <c r="G1768">
        <f>IFERROR(IF('SUIVI VENTES 403e'!$A1754&lt;&gt;"",YEAR('SUIVI VENTES 403e'!$G1754),""),"")</f>
        <v>2023</v>
      </c>
      <c r="H1768">
        <f>IFERROR(IF('SUIVI VENTES 403e'!$A1754&lt;&gt;"",MONTH('SUIVI VENTES 403e'!$G1754),""),"")</f>
        <v>5</v>
      </c>
    </row>
    <row r="1769" spans="1:8" x14ac:dyDescent="0.25">
      <c r="A1769">
        <f>IFERROR('SUIVI VENTES 403e'!B1755*(INDEX(traitement!$A$2:$B$10,MATCH('SUIVI VENTES 403e'!$H1755,traitement!$A$2:$A$10,0),2)),"")</f>
        <v>11</v>
      </c>
      <c r="B1769">
        <f>IFERROR('SUIVI VENTES 403e'!F1755,"")</f>
        <v>130.16999999999999</v>
      </c>
      <c r="C1769">
        <f>IFERROR(IF('SUIVI VENTES 403e'!$A1755&lt;&gt;"",ROUND($B1769/$A1769,2),""),"")</f>
        <v>11.83</v>
      </c>
      <c r="D1769" cm="1">
        <f t="array" ref="D1769">IFERROR(INDEX($F$3:$R$7,MATCH($G1769,$F$4:$F$7,0),MATCH($H1769,$F$3:$R$3,0)+1),"")</f>
        <v>8</v>
      </c>
      <c r="E1769">
        <f>IFERROR(IF('SUIVI VENTES 403e'!$A1755&lt;&gt;"",ROUND((($C1769/1.2)-$D1769),2),""),"")</f>
        <v>1.86</v>
      </c>
      <c r="F1769">
        <f>IFERROR(IF('SUIVI VENTES 403e'!$A1755&lt;&gt;"",ROUND($E1769*$A1769,2),""),"")</f>
        <v>20.46</v>
      </c>
      <c r="G1769">
        <f>IFERROR(IF('SUIVI VENTES 403e'!$A1755&lt;&gt;"",YEAR('SUIVI VENTES 403e'!$G1755),""),"")</f>
        <v>2023</v>
      </c>
      <c r="H1769">
        <f>IFERROR(IF('SUIVI VENTES 403e'!$A1755&lt;&gt;"",MONTH('SUIVI VENTES 403e'!$G1755),""),"")</f>
        <v>5</v>
      </c>
    </row>
    <row r="1770" spans="1:8" x14ac:dyDescent="0.25">
      <c r="A1770">
        <f>IFERROR('SUIVI VENTES 403e'!B1756*(INDEX(traitement!$A$2:$B$10,MATCH('SUIVI VENTES 403e'!$H1756,traitement!$A$2:$A$10,0),2)),"")</f>
        <v>15</v>
      </c>
      <c r="B1770">
        <f>IFERROR('SUIVI VENTES 403e'!F1756,"")</f>
        <v>177.5</v>
      </c>
      <c r="C1770">
        <f>IFERROR(IF('SUIVI VENTES 403e'!$A1756&lt;&gt;"",ROUND($B1770/$A1770,2),""),"")</f>
        <v>11.83</v>
      </c>
      <c r="D1770" cm="1">
        <f t="array" ref="D1770">IFERROR(INDEX($F$3:$R$7,MATCH($G1770,$F$4:$F$7,0),MATCH($H1770,$F$3:$R$3,0)+1),"")</f>
        <v>8</v>
      </c>
      <c r="E1770">
        <f>IFERROR(IF('SUIVI VENTES 403e'!$A1756&lt;&gt;"",ROUND((($C1770/1.2)-$D1770),2),""),"")</f>
        <v>1.86</v>
      </c>
      <c r="F1770">
        <f>IFERROR(IF('SUIVI VENTES 403e'!$A1756&lt;&gt;"",ROUND($E1770*$A1770,2),""),"")</f>
        <v>27.9</v>
      </c>
      <c r="G1770">
        <f>IFERROR(IF('SUIVI VENTES 403e'!$A1756&lt;&gt;"",YEAR('SUIVI VENTES 403e'!$G1756),""),"")</f>
        <v>2023</v>
      </c>
      <c r="H1770">
        <f>IFERROR(IF('SUIVI VENTES 403e'!$A1756&lt;&gt;"",MONTH('SUIVI VENTES 403e'!$G1756),""),"")</f>
        <v>5</v>
      </c>
    </row>
    <row r="1771" spans="1:8" x14ac:dyDescent="0.25">
      <c r="A1771">
        <f>IFERROR('SUIVI VENTES 403e'!B1757*(INDEX(traitement!$A$2:$B$10,MATCH('SUIVI VENTES 403e'!$H1757,traitement!$A$2:$A$10,0),2)),"")</f>
        <v>3</v>
      </c>
      <c r="B1771">
        <f>IFERROR('SUIVI VENTES 403e'!F1757,"")</f>
        <v>35.5</v>
      </c>
      <c r="C1771">
        <f>IFERROR(IF('SUIVI VENTES 403e'!$A1757&lt;&gt;"",ROUND($B1771/$A1771,2),""),"")</f>
        <v>11.83</v>
      </c>
      <c r="D1771" cm="1">
        <f t="array" ref="D1771">IFERROR(INDEX($F$3:$R$7,MATCH($G1771,$F$4:$F$7,0),MATCH($H1771,$F$3:$R$3,0)+1),"")</f>
        <v>8</v>
      </c>
      <c r="E1771">
        <f>IFERROR(IF('SUIVI VENTES 403e'!$A1757&lt;&gt;"",ROUND((($C1771/1.2)-$D1771),2),""),"")</f>
        <v>1.86</v>
      </c>
      <c r="F1771">
        <f>IFERROR(IF('SUIVI VENTES 403e'!$A1757&lt;&gt;"",ROUND($E1771*$A1771,2),""),"")</f>
        <v>5.58</v>
      </c>
      <c r="G1771">
        <f>IFERROR(IF('SUIVI VENTES 403e'!$A1757&lt;&gt;"",YEAR('SUIVI VENTES 403e'!$G1757),""),"")</f>
        <v>2023</v>
      </c>
      <c r="H1771">
        <f>IFERROR(IF('SUIVI VENTES 403e'!$A1757&lt;&gt;"",MONTH('SUIVI VENTES 403e'!$G1757),""),"")</f>
        <v>5</v>
      </c>
    </row>
    <row r="1772" spans="1:8" x14ac:dyDescent="0.25">
      <c r="A1772">
        <f>IFERROR('SUIVI VENTES 403e'!B1758*(INDEX(traitement!$A$2:$B$10,MATCH('SUIVI VENTES 403e'!$H1758,traitement!$A$2:$A$10,0),2)),"")</f>
        <v>6</v>
      </c>
      <c r="B1772">
        <f>IFERROR('SUIVI VENTES 403e'!F1758,"")</f>
        <v>71</v>
      </c>
      <c r="C1772">
        <f>IFERROR(IF('SUIVI VENTES 403e'!$A1758&lt;&gt;"",ROUND($B1772/$A1772,2),""),"")</f>
        <v>11.83</v>
      </c>
      <c r="D1772" cm="1">
        <f t="array" ref="D1772">IFERROR(INDEX($F$3:$R$7,MATCH($G1772,$F$4:$F$7,0),MATCH($H1772,$F$3:$R$3,0)+1),"")</f>
        <v>8</v>
      </c>
      <c r="E1772">
        <f>IFERROR(IF('SUIVI VENTES 403e'!$A1758&lt;&gt;"",ROUND((($C1772/1.2)-$D1772),2),""),"")</f>
        <v>1.86</v>
      </c>
      <c r="F1772">
        <f>IFERROR(IF('SUIVI VENTES 403e'!$A1758&lt;&gt;"",ROUND($E1772*$A1772,2),""),"")</f>
        <v>11.16</v>
      </c>
      <c r="G1772">
        <f>IFERROR(IF('SUIVI VENTES 403e'!$A1758&lt;&gt;"",YEAR('SUIVI VENTES 403e'!$G1758),""),"")</f>
        <v>2023</v>
      </c>
      <c r="H1772">
        <f>IFERROR(IF('SUIVI VENTES 403e'!$A1758&lt;&gt;"",MONTH('SUIVI VENTES 403e'!$G1758),""),"")</f>
        <v>5</v>
      </c>
    </row>
    <row r="1773" spans="1:8" x14ac:dyDescent="0.25">
      <c r="A1773">
        <f>IFERROR('SUIVI VENTES 403e'!B1759*(INDEX(traitement!$A$2:$B$10,MATCH('SUIVI VENTES 403e'!$H1759,traitement!$A$2:$A$10,0),2)),"")</f>
        <v>6</v>
      </c>
      <c r="B1773">
        <f>IFERROR('SUIVI VENTES 403e'!F1759,"")</f>
        <v>71</v>
      </c>
      <c r="C1773">
        <f>IFERROR(IF('SUIVI VENTES 403e'!$A1759&lt;&gt;"",ROUND($B1773/$A1773,2),""),"")</f>
        <v>11.83</v>
      </c>
      <c r="D1773" cm="1">
        <f t="array" ref="D1773">IFERROR(INDEX($F$3:$R$7,MATCH($G1773,$F$4:$F$7,0),MATCH($H1773,$F$3:$R$3,0)+1),"")</f>
        <v>8</v>
      </c>
      <c r="E1773">
        <f>IFERROR(IF('SUIVI VENTES 403e'!$A1759&lt;&gt;"",ROUND((($C1773/1.2)-$D1773),2),""),"")</f>
        <v>1.86</v>
      </c>
      <c r="F1773">
        <f>IFERROR(IF('SUIVI VENTES 403e'!$A1759&lt;&gt;"",ROUND($E1773*$A1773,2),""),"")</f>
        <v>11.16</v>
      </c>
      <c r="G1773">
        <f>IFERROR(IF('SUIVI VENTES 403e'!$A1759&lt;&gt;"",YEAR('SUIVI VENTES 403e'!$G1759),""),"")</f>
        <v>2023</v>
      </c>
      <c r="H1773">
        <f>IFERROR(IF('SUIVI VENTES 403e'!$A1759&lt;&gt;"",MONTH('SUIVI VENTES 403e'!$G1759),""),"")</f>
        <v>5</v>
      </c>
    </row>
    <row r="1774" spans="1:8" x14ac:dyDescent="0.25">
      <c r="A1774">
        <f>IFERROR('SUIVI VENTES 403e'!B1760*(INDEX(traitement!$A$2:$B$10,MATCH('SUIVI VENTES 403e'!$H1760,traitement!$A$2:$A$10,0),2)),"")</f>
        <v>10</v>
      </c>
      <c r="B1774">
        <f>IFERROR('SUIVI VENTES 403e'!F1760,"")</f>
        <v>111</v>
      </c>
      <c r="C1774">
        <f>IFERROR(IF('SUIVI VENTES 403e'!$A1760&lt;&gt;"",ROUND($B1774/$A1774,2),""),"")</f>
        <v>11.1</v>
      </c>
      <c r="D1774" cm="1">
        <f t="array" ref="D1774">IFERROR(INDEX($F$3:$R$7,MATCH($G1774,$F$4:$F$7,0),MATCH($H1774,$F$3:$R$3,0)+1),"")</f>
        <v>8</v>
      </c>
      <c r="E1774">
        <f>IFERROR(IF('SUIVI VENTES 403e'!$A1760&lt;&gt;"",ROUND((($C1774/1.2)-$D1774),2),""),"")</f>
        <v>1.25</v>
      </c>
      <c r="F1774">
        <f>IFERROR(IF('SUIVI VENTES 403e'!$A1760&lt;&gt;"",ROUND($E1774*$A1774,2),""),"")</f>
        <v>12.5</v>
      </c>
      <c r="G1774">
        <f>IFERROR(IF('SUIVI VENTES 403e'!$A1760&lt;&gt;"",YEAR('SUIVI VENTES 403e'!$G1760),""),"")</f>
        <v>2023</v>
      </c>
      <c r="H1774">
        <f>IFERROR(IF('SUIVI VENTES 403e'!$A1760&lt;&gt;"",MONTH('SUIVI VENTES 403e'!$G1760),""),"")</f>
        <v>5</v>
      </c>
    </row>
    <row r="1775" spans="1:8" x14ac:dyDescent="0.25">
      <c r="A1775">
        <f>IFERROR('SUIVI VENTES 403e'!B1761*(INDEX(traitement!$A$2:$B$10,MATCH('SUIVI VENTES 403e'!$H1761,traitement!$A$2:$A$10,0),2)),"")</f>
        <v>8</v>
      </c>
      <c r="B1775">
        <f>IFERROR('SUIVI VENTES 403e'!F1761,"")</f>
        <v>94.67</v>
      </c>
      <c r="C1775">
        <f>IFERROR(IF('SUIVI VENTES 403e'!$A1761&lt;&gt;"",ROUND($B1775/$A1775,2),""),"")</f>
        <v>11.83</v>
      </c>
      <c r="D1775" cm="1">
        <f t="array" ref="D1775">IFERROR(INDEX($F$3:$R$7,MATCH($G1775,$F$4:$F$7,0),MATCH($H1775,$F$3:$R$3,0)+1),"")</f>
        <v>8</v>
      </c>
      <c r="E1775">
        <f>IFERROR(IF('SUIVI VENTES 403e'!$A1761&lt;&gt;"",ROUND((($C1775/1.2)-$D1775),2),""),"")</f>
        <v>1.86</v>
      </c>
      <c r="F1775">
        <f>IFERROR(IF('SUIVI VENTES 403e'!$A1761&lt;&gt;"",ROUND($E1775*$A1775,2),""),"")</f>
        <v>14.88</v>
      </c>
      <c r="G1775">
        <f>IFERROR(IF('SUIVI VENTES 403e'!$A1761&lt;&gt;"",YEAR('SUIVI VENTES 403e'!$G1761),""),"")</f>
        <v>2023</v>
      </c>
      <c r="H1775">
        <f>IFERROR(IF('SUIVI VENTES 403e'!$A1761&lt;&gt;"",MONTH('SUIVI VENTES 403e'!$G1761),""),"")</f>
        <v>5</v>
      </c>
    </row>
    <row r="1776" spans="1:8" x14ac:dyDescent="0.25">
      <c r="A1776">
        <f>IFERROR('SUIVI VENTES 403e'!B1762*(INDEX(traitement!$A$2:$B$10,MATCH('SUIVI VENTES 403e'!$H1762,traitement!$A$2:$A$10,0),2)),"")</f>
        <v>12</v>
      </c>
      <c r="B1776">
        <f>IFERROR('SUIVI VENTES 403e'!F1762,"")</f>
        <v>142</v>
      </c>
      <c r="C1776">
        <f>IFERROR(IF('SUIVI VENTES 403e'!$A1762&lt;&gt;"",ROUND($B1776/$A1776,2),""),"")</f>
        <v>11.83</v>
      </c>
      <c r="D1776" cm="1">
        <f t="array" ref="D1776">IFERROR(INDEX($F$3:$R$7,MATCH($G1776,$F$4:$F$7,0),MATCH($H1776,$F$3:$R$3,0)+1),"")</f>
        <v>8</v>
      </c>
      <c r="E1776">
        <f>IFERROR(IF('SUIVI VENTES 403e'!$A1762&lt;&gt;"",ROUND((($C1776/1.2)-$D1776),2),""),"")</f>
        <v>1.86</v>
      </c>
      <c r="F1776">
        <f>IFERROR(IF('SUIVI VENTES 403e'!$A1762&lt;&gt;"",ROUND($E1776*$A1776,2),""),"")</f>
        <v>22.32</v>
      </c>
      <c r="G1776">
        <f>IFERROR(IF('SUIVI VENTES 403e'!$A1762&lt;&gt;"",YEAR('SUIVI VENTES 403e'!$G1762),""),"")</f>
        <v>2023</v>
      </c>
      <c r="H1776">
        <f>IFERROR(IF('SUIVI VENTES 403e'!$A1762&lt;&gt;"",MONTH('SUIVI VENTES 403e'!$G1762),""),"")</f>
        <v>5</v>
      </c>
    </row>
    <row r="1777" spans="1:8" x14ac:dyDescent="0.25">
      <c r="A1777">
        <f>IFERROR('SUIVI VENTES 403e'!B1763*(INDEX(traitement!$A$2:$B$10,MATCH('SUIVI VENTES 403e'!$H1763,traitement!$A$2:$A$10,0),2)),"")</f>
        <v>6</v>
      </c>
      <c r="B1777">
        <f>IFERROR('SUIVI VENTES 403e'!F1763,"")</f>
        <v>71</v>
      </c>
      <c r="C1777">
        <f>IFERROR(IF('SUIVI VENTES 403e'!$A1763&lt;&gt;"",ROUND($B1777/$A1777,2),""),"")</f>
        <v>11.83</v>
      </c>
      <c r="D1777" cm="1">
        <f t="array" ref="D1777">IFERROR(INDEX($F$3:$R$7,MATCH($G1777,$F$4:$F$7,0),MATCH($H1777,$F$3:$R$3,0)+1),"")</f>
        <v>8</v>
      </c>
      <c r="E1777">
        <f>IFERROR(IF('SUIVI VENTES 403e'!$A1763&lt;&gt;"",ROUND((($C1777/1.2)-$D1777),2),""),"")</f>
        <v>1.86</v>
      </c>
      <c r="F1777">
        <f>IFERROR(IF('SUIVI VENTES 403e'!$A1763&lt;&gt;"",ROUND($E1777*$A1777,2),""),"")</f>
        <v>11.16</v>
      </c>
      <c r="G1777">
        <f>IFERROR(IF('SUIVI VENTES 403e'!$A1763&lt;&gt;"",YEAR('SUIVI VENTES 403e'!$G1763),""),"")</f>
        <v>2023</v>
      </c>
      <c r="H1777">
        <f>IFERROR(IF('SUIVI VENTES 403e'!$A1763&lt;&gt;"",MONTH('SUIVI VENTES 403e'!$G1763),""),"")</f>
        <v>5</v>
      </c>
    </row>
    <row r="1778" spans="1:8" x14ac:dyDescent="0.25">
      <c r="A1778">
        <f>IFERROR('SUIVI VENTES 403e'!B1764*(INDEX(traitement!$A$2:$B$10,MATCH('SUIVI VENTES 403e'!$H1764,traitement!$A$2:$A$10,0),2)),"")</f>
        <v>8</v>
      </c>
      <c r="B1778">
        <f>IFERROR('SUIVI VENTES 403e'!F1764,"")</f>
        <v>94.67</v>
      </c>
      <c r="C1778">
        <f>IFERROR(IF('SUIVI VENTES 403e'!$A1764&lt;&gt;"",ROUND($B1778/$A1778,2),""),"")</f>
        <v>11.83</v>
      </c>
      <c r="D1778" cm="1">
        <f t="array" ref="D1778">IFERROR(INDEX($F$3:$R$7,MATCH($G1778,$F$4:$F$7,0),MATCH($H1778,$F$3:$R$3,0)+1),"")</f>
        <v>8</v>
      </c>
      <c r="E1778">
        <f>IFERROR(IF('SUIVI VENTES 403e'!$A1764&lt;&gt;"",ROUND((($C1778/1.2)-$D1778),2),""),"")</f>
        <v>1.86</v>
      </c>
      <c r="F1778">
        <f>IFERROR(IF('SUIVI VENTES 403e'!$A1764&lt;&gt;"",ROUND($E1778*$A1778,2),""),"")</f>
        <v>14.88</v>
      </c>
      <c r="G1778">
        <f>IFERROR(IF('SUIVI VENTES 403e'!$A1764&lt;&gt;"",YEAR('SUIVI VENTES 403e'!$G1764),""),"")</f>
        <v>2023</v>
      </c>
      <c r="H1778">
        <f>IFERROR(IF('SUIVI VENTES 403e'!$A1764&lt;&gt;"",MONTH('SUIVI VENTES 403e'!$G1764),""),"")</f>
        <v>5</v>
      </c>
    </row>
    <row r="1779" spans="1:8" x14ac:dyDescent="0.25">
      <c r="A1779">
        <f>IFERROR('SUIVI VENTES 403e'!B1765*(INDEX(traitement!$A$2:$B$10,MATCH('SUIVI VENTES 403e'!$H1765,traitement!$A$2:$A$10,0),2)),"")</f>
        <v>11</v>
      </c>
      <c r="B1779">
        <f>IFERROR('SUIVI VENTES 403e'!F1765,"")</f>
        <v>130.16999999999999</v>
      </c>
      <c r="C1779">
        <f>IFERROR(IF('SUIVI VENTES 403e'!$A1765&lt;&gt;"",ROUND($B1779/$A1779,2),""),"")</f>
        <v>11.83</v>
      </c>
      <c r="D1779" cm="1">
        <f t="array" ref="D1779">IFERROR(INDEX($F$3:$R$7,MATCH($G1779,$F$4:$F$7,0),MATCH($H1779,$F$3:$R$3,0)+1),"")</f>
        <v>8</v>
      </c>
      <c r="E1779">
        <f>IFERROR(IF('SUIVI VENTES 403e'!$A1765&lt;&gt;"",ROUND((($C1779/1.2)-$D1779),2),""),"")</f>
        <v>1.86</v>
      </c>
      <c r="F1779">
        <f>IFERROR(IF('SUIVI VENTES 403e'!$A1765&lt;&gt;"",ROUND($E1779*$A1779,2),""),"")</f>
        <v>20.46</v>
      </c>
      <c r="G1779">
        <f>IFERROR(IF('SUIVI VENTES 403e'!$A1765&lt;&gt;"",YEAR('SUIVI VENTES 403e'!$G1765),""),"")</f>
        <v>2023</v>
      </c>
      <c r="H1779">
        <f>IFERROR(IF('SUIVI VENTES 403e'!$A1765&lt;&gt;"",MONTH('SUIVI VENTES 403e'!$G1765),""),"")</f>
        <v>5</v>
      </c>
    </row>
    <row r="1780" spans="1:8" x14ac:dyDescent="0.25">
      <c r="A1780">
        <f>IFERROR('SUIVI VENTES 403e'!B1766*(INDEX(traitement!$A$2:$B$10,MATCH('SUIVI VENTES 403e'!$H1766,traitement!$A$2:$A$10,0),2)),"")</f>
        <v>4</v>
      </c>
      <c r="B1780">
        <f>IFERROR('SUIVI VENTES 403e'!F1766,"")</f>
        <v>47.33</v>
      </c>
      <c r="C1780">
        <f>IFERROR(IF('SUIVI VENTES 403e'!$A1766&lt;&gt;"",ROUND($B1780/$A1780,2),""),"")</f>
        <v>11.83</v>
      </c>
      <c r="D1780" cm="1">
        <f t="array" ref="D1780">IFERROR(INDEX($F$3:$R$7,MATCH($G1780,$F$4:$F$7,0),MATCH($H1780,$F$3:$R$3,0)+1),"")</f>
        <v>8</v>
      </c>
      <c r="E1780">
        <f>IFERROR(IF('SUIVI VENTES 403e'!$A1766&lt;&gt;"",ROUND((($C1780/1.2)-$D1780),2),""),"")</f>
        <v>1.86</v>
      </c>
      <c r="F1780">
        <f>IFERROR(IF('SUIVI VENTES 403e'!$A1766&lt;&gt;"",ROUND($E1780*$A1780,2),""),"")</f>
        <v>7.44</v>
      </c>
      <c r="G1780">
        <f>IFERROR(IF('SUIVI VENTES 403e'!$A1766&lt;&gt;"",YEAR('SUIVI VENTES 403e'!$G1766),""),"")</f>
        <v>2023</v>
      </c>
      <c r="H1780">
        <f>IFERROR(IF('SUIVI VENTES 403e'!$A1766&lt;&gt;"",MONTH('SUIVI VENTES 403e'!$G1766),""),"")</f>
        <v>5</v>
      </c>
    </row>
    <row r="1781" spans="1:8" x14ac:dyDescent="0.25">
      <c r="A1781">
        <f>IFERROR('SUIVI VENTES 403e'!B1767*(INDEX(traitement!$A$2:$B$10,MATCH('SUIVI VENTES 403e'!$H1767,traitement!$A$2:$A$10,0),2)),"")</f>
        <v>15</v>
      </c>
      <c r="B1781">
        <f>IFERROR('SUIVI VENTES 403e'!F1767,"")</f>
        <v>166.5</v>
      </c>
      <c r="C1781">
        <f>IFERROR(IF('SUIVI VENTES 403e'!$A1767&lt;&gt;"",ROUND($B1781/$A1781,2),""),"")</f>
        <v>11.1</v>
      </c>
      <c r="D1781" cm="1">
        <f t="array" ref="D1781">IFERROR(INDEX($F$3:$R$7,MATCH($G1781,$F$4:$F$7,0),MATCH($H1781,$F$3:$R$3,0)+1),"")</f>
        <v>8</v>
      </c>
      <c r="E1781">
        <f>IFERROR(IF('SUIVI VENTES 403e'!$A1767&lt;&gt;"",ROUND((($C1781/1.2)-$D1781),2),""),"")</f>
        <v>1.25</v>
      </c>
      <c r="F1781">
        <f>IFERROR(IF('SUIVI VENTES 403e'!$A1767&lt;&gt;"",ROUND($E1781*$A1781,2),""),"")</f>
        <v>18.75</v>
      </c>
      <c r="G1781">
        <f>IFERROR(IF('SUIVI VENTES 403e'!$A1767&lt;&gt;"",YEAR('SUIVI VENTES 403e'!$G1767),""),"")</f>
        <v>2023</v>
      </c>
      <c r="H1781">
        <f>IFERROR(IF('SUIVI VENTES 403e'!$A1767&lt;&gt;"",MONTH('SUIVI VENTES 403e'!$G1767),""),"")</f>
        <v>5</v>
      </c>
    </row>
    <row r="1782" spans="1:8" x14ac:dyDescent="0.25">
      <c r="A1782">
        <f>IFERROR('SUIVI VENTES 403e'!B1768*(INDEX(traitement!$A$2:$B$10,MATCH('SUIVI VENTES 403e'!$H1768,traitement!$A$2:$A$10,0),2)),"")</f>
        <v>8</v>
      </c>
      <c r="B1782">
        <f>IFERROR('SUIVI VENTES 403e'!F1768,"")</f>
        <v>94.67</v>
      </c>
      <c r="C1782">
        <f>IFERROR(IF('SUIVI VENTES 403e'!$A1768&lt;&gt;"",ROUND($B1782/$A1782,2),""),"")</f>
        <v>11.83</v>
      </c>
      <c r="D1782" cm="1">
        <f t="array" ref="D1782">IFERROR(INDEX($F$3:$R$7,MATCH($G1782,$F$4:$F$7,0),MATCH($H1782,$F$3:$R$3,0)+1),"")</f>
        <v>8</v>
      </c>
      <c r="E1782">
        <f>IFERROR(IF('SUIVI VENTES 403e'!$A1768&lt;&gt;"",ROUND((($C1782/1.2)-$D1782),2),""),"")</f>
        <v>1.86</v>
      </c>
      <c r="F1782">
        <f>IFERROR(IF('SUIVI VENTES 403e'!$A1768&lt;&gt;"",ROUND($E1782*$A1782,2),""),"")</f>
        <v>14.88</v>
      </c>
      <c r="G1782">
        <f>IFERROR(IF('SUIVI VENTES 403e'!$A1768&lt;&gt;"",YEAR('SUIVI VENTES 403e'!$G1768),""),"")</f>
        <v>2023</v>
      </c>
      <c r="H1782">
        <f>IFERROR(IF('SUIVI VENTES 403e'!$A1768&lt;&gt;"",MONTH('SUIVI VENTES 403e'!$G1768),""),"")</f>
        <v>5</v>
      </c>
    </row>
    <row r="1783" spans="1:8" x14ac:dyDescent="0.25">
      <c r="A1783">
        <f>IFERROR('SUIVI VENTES 403e'!B1769*(INDEX(traitement!$A$2:$B$10,MATCH('SUIVI VENTES 403e'!$H1769,traitement!$A$2:$A$10,0),2)),"")</f>
        <v>10</v>
      </c>
      <c r="B1783">
        <f>IFERROR('SUIVI VENTES 403e'!F1769,"")</f>
        <v>118.33</v>
      </c>
      <c r="C1783">
        <f>IFERROR(IF('SUIVI VENTES 403e'!$A1769&lt;&gt;"",ROUND($B1783/$A1783,2),""),"")</f>
        <v>11.83</v>
      </c>
      <c r="D1783" cm="1">
        <f t="array" ref="D1783">IFERROR(INDEX($F$3:$R$7,MATCH($G1783,$F$4:$F$7,0),MATCH($H1783,$F$3:$R$3,0)+1),"")</f>
        <v>8</v>
      </c>
      <c r="E1783">
        <f>IFERROR(IF('SUIVI VENTES 403e'!$A1769&lt;&gt;"",ROUND((($C1783/1.2)-$D1783),2),""),"")</f>
        <v>1.86</v>
      </c>
      <c r="F1783">
        <f>IFERROR(IF('SUIVI VENTES 403e'!$A1769&lt;&gt;"",ROUND($E1783*$A1783,2),""),"")</f>
        <v>18.600000000000001</v>
      </c>
      <c r="G1783">
        <f>IFERROR(IF('SUIVI VENTES 403e'!$A1769&lt;&gt;"",YEAR('SUIVI VENTES 403e'!$G1769),""),"")</f>
        <v>2023</v>
      </c>
      <c r="H1783">
        <f>IFERROR(IF('SUIVI VENTES 403e'!$A1769&lt;&gt;"",MONTH('SUIVI VENTES 403e'!$G1769),""),"")</f>
        <v>5</v>
      </c>
    </row>
    <row r="1784" spans="1:8" x14ac:dyDescent="0.25">
      <c r="A1784">
        <f>IFERROR('SUIVI VENTES 403e'!B1770*(INDEX(traitement!$A$2:$B$10,MATCH('SUIVI VENTES 403e'!$H1770,traitement!$A$2:$A$10,0),2)),"")</f>
        <v>1</v>
      </c>
      <c r="B1784">
        <f>IFERROR('SUIVI VENTES 403e'!F1770,"")</f>
        <v>11.83</v>
      </c>
      <c r="C1784">
        <f>IFERROR(IF('SUIVI VENTES 403e'!$A1770&lt;&gt;"",ROUND($B1784/$A1784,2),""),"")</f>
        <v>11.83</v>
      </c>
      <c r="D1784" cm="1">
        <f t="array" ref="D1784">IFERROR(INDEX($F$3:$R$7,MATCH($G1784,$F$4:$F$7,0),MATCH($H1784,$F$3:$R$3,0)+1),"")</f>
        <v>8</v>
      </c>
      <c r="E1784">
        <f>IFERROR(IF('SUIVI VENTES 403e'!$A1770&lt;&gt;"",ROUND((($C1784/1.2)-$D1784),2),""),"")</f>
        <v>1.86</v>
      </c>
      <c r="F1784">
        <f>IFERROR(IF('SUIVI VENTES 403e'!$A1770&lt;&gt;"",ROUND($E1784*$A1784,2),""),"")</f>
        <v>1.86</v>
      </c>
      <c r="G1784">
        <f>IFERROR(IF('SUIVI VENTES 403e'!$A1770&lt;&gt;"",YEAR('SUIVI VENTES 403e'!$G1770),""),"")</f>
        <v>2023</v>
      </c>
      <c r="H1784">
        <f>IFERROR(IF('SUIVI VENTES 403e'!$A1770&lt;&gt;"",MONTH('SUIVI VENTES 403e'!$G1770),""),"")</f>
        <v>5</v>
      </c>
    </row>
    <row r="1785" spans="1:8" x14ac:dyDescent="0.25">
      <c r="A1785">
        <f>IFERROR('SUIVI VENTES 403e'!B1771*(INDEX(traitement!$A$2:$B$10,MATCH('SUIVI VENTES 403e'!$H1771,traitement!$A$2:$A$10,0),2)),"")</f>
        <v>20</v>
      </c>
      <c r="B1785">
        <f>IFERROR('SUIVI VENTES 403e'!F1771,"")</f>
        <v>236.67</v>
      </c>
      <c r="C1785">
        <f>IFERROR(IF('SUIVI VENTES 403e'!$A1771&lt;&gt;"",ROUND($B1785/$A1785,2),""),"")</f>
        <v>11.83</v>
      </c>
      <c r="D1785" cm="1">
        <f t="array" ref="D1785">IFERROR(INDEX($F$3:$R$7,MATCH($G1785,$F$4:$F$7,0),MATCH($H1785,$F$3:$R$3,0)+1),"")</f>
        <v>8</v>
      </c>
      <c r="E1785">
        <f>IFERROR(IF('SUIVI VENTES 403e'!$A1771&lt;&gt;"",ROUND((($C1785/1.2)-$D1785),2),""),"")</f>
        <v>1.86</v>
      </c>
      <c r="F1785">
        <f>IFERROR(IF('SUIVI VENTES 403e'!$A1771&lt;&gt;"",ROUND($E1785*$A1785,2),""),"")</f>
        <v>37.200000000000003</v>
      </c>
      <c r="G1785">
        <f>IFERROR(IF('SUIVI VENTES 403e'!$A1771&lt;&gt;"",YEAR('SUIVI VENTES 403e'!$G1771),""),"")</f>
        <v>2023</v>
      </c>
      <c r="H1785">
        <f>IFERROR(IF('SUIVI VENTES 403e'!$A1771&lt;&gt;"",MONTH('SUIVI VENTES 403e'!$G1771),""),"")</f>
        <v>5</v>
      </c>
    </row>
    <row r="1786" spans="1:8" x14ac:dyDescent="0.25">
      <c r="A1786">
        <f>IFERROR('SUIVI VENTES 403e'!B1772*(INDEX(traitement!$A$2:$B$10,MATCH('SUIVI VENTES 403e'!$H1772,traitement!$A$2:$A$10,0),2)),"")</f>
        <v>6</v>
      </c>
      <c r="B1786">
        <f>IFERROR('SUIVI VENTES 403e'!F1772,"")</f>
        <v>71</v>
      </c>
      <c r="C1786">
        <f>IFERROR(IF('SUIVI VENTES 403e'!$A1772&lt;&gt;"",ROUND($B1786/$A1786,2),""),"")</f>
        <v>11.83</v>
      </c>
      <c r="D1786" cm="1">
        <f t="array" ref="D1786">IFERROR(INDEX($F$3:$R$7,MATCH($G1786,$F$4:$F$7,0),MATCH($H1786,$F$3:$R$3,0)+1),"")</f>
        <v>8</v>
      </c>
      <c r="E1786">
        <f>IFERROR(IF('SUIVI VENTES 403e'!$A1772&lt;&gt;"",ROUND((($C1786/1.2)-$D1786),2),""),"")</f>
        <v>1.86</v>
      </c>
      <c r="F1786">
        <f>IFERROR(IF('SUIVI VENTES 403e'!$A1772&lt;&gt;"",ROUND($E1786*$A1786,2),""),"")</f>
        <v>11.16</v>
      </c>
      <c r="G1786">
        <f>IFERROR(IF('SUIVI VENTES 403e'!$A1772&lt;&gt;"",YEAR('SUIVI VENTES 403e'!$G1772),""),"")</f>
        <v>2023</v>
      </c>
      <c r="H1786">
        <f>IFERROR(IF('SUIVI VENTES 403e'!$A1772&lt;&gt;"",MONTH('SUIVI VENTES 403e'!$G1772),""),"")</f>
        <v>5</v>
      </c>
    </row>
    <row r="1787" spans="1:8" x14ac:dyDescent="0.25">
      <c r="A1787">
        <f>IFERROR('SUIVI VENTES 403e'!B1773*(INDEX(traitement!$A$2:$B$10,MATCH('SUIVI VENTES 403e'!$H1773,traitement!$A$2:$A$10,0),2)),"")</f>
        <v>9</v>
      </c>
      <c r="B1787">
        <f>IFERROR('SUIVI VENTES 403e'!F1773,"")</f>
        <v>106.5</v>
      </c>
      <c r="C1787">
        <f>IFERROR(IF('SUIVI VENTES 403e'!$A1773&lt;&gt;"",ROUND($B1787/$A1787,2),""),"")</f>
        <v>11.83</v>
      </c>
      <c r="D1787" cm="1">
        <f t="array" ref="D1787">IFERROR(INDEX($F$3:$R$7,MATCH($G1787,$F$4:$F$7,0),MATCH($H1787,$F$3:$R$3,0)+1),"")</f>
        <v>8</v>
      </c>
      <c r="E1787">
        <f>IFERROR(IF('SUIVI VENTES 403e'!$A1773&lt;&gt;"",ROUND((($C1787/1.2)-$D1787),2),""),"")</f>
        <v>1.86</v>
      </c>
      <c r="F1787">
        <f>IFERROR(IF('SUIVI VENTES 403e'!$A1773&lt;&gt;"",ROUND($E1787*$A1787,2),""),"")</f>
        <v>16.739999999999998</v>
      </c>
      <c r="G1787">
        <f>IFERROR(IF('SUIVI VENTES 403e'!$A1773&lt;&gt;"",YEAR('SUIVI VENTES 403e'!$G1773),""),"")</f>
        <v>2023</v>
      </c>
      <c r="H1787">
        <f>IFERROR(IF('SUIVI VENTES 403e'!$A1773&lt;&gt;"",MONTH('SUIVI VENTES 403e'!$G1773),""),"")</f>
        <v>5</v>
      </c>
    </row>
    <row r="1788" spans="1:8" x14ac:dyDescent="0.25">
      <c r="A1788">
        <f>IFERROR('SUIVI VENTES 403e'!B1774*(INDEX(traitement!$A$2:$B$10,MATCH('SUIVI VENTES 403e'!$H1774,traitement!$A$2:$A$10,0),2)),"")</f>
        <v>20</v>
      </c>
      <c r="B1788">
        <f>IFERROR('SUIVI VENTES 403e'!F1774,"")</f>
        <v>236.6</v>
      </c>
      <c r="C1788">
        <f>IFERROR(IF('SUIVI VENTES 403e'!$A1774&lt;&gt;"",ROUND($B1788/$A1788,2),""),"")</f>
        <v>11.83</v>
      </c>
      <c r="D1788" cm="1">
        <f t="array" ref="D1788">IFERROR(INDEX($F$3:$R$7,MATCH($G1788,$F$4:$F$7,0),MATCH($H1788,$F$3:$R$3,0)+1),"")</f>
        <v>8</v>
      </c>
      <c r="E1788">
        <f>IFERROR(IF('SUIVI VENTES 403e'!$A1774&lt;&gt;"",ROUND((($C1788/1.2)-$D1788),2),""),"")</f>
        <v>1.86</v>
      </c>
      <c r="F1788">
        <f>IFERROR(IF('SUIVI VENTES 403e'!$A1774&lt;&gt;"",ROUND($E1788*$A1788,2),""),"")</f>
        <v>37.200000000000003</v>
      </c>
      <c r="G1788">
        <f>IFERROR(IF('SUIVI VENTES 403e'!$A1774&lt;&gt;"",YEAR('SUIVI VENTES 403e'!$G1774),""),"")</f>
        <v>2023</v>
      </c>
      <c r="H1788">
        <f>IFERROR(IF('SUIVI VENTES 403e'!$A1774&lt;&gt;"",MONTH('SUIVI VENTES 403e'!$G1774),""),"")</f>
        <v>5</v>
      </c>
    </row>
    <row r="1789" spans="1:8" x14ac:dyDescent="0.25">
      <c r="A1789">
        <f>IFERROR('SUIVI VENTES 403e'!B1775*(INDEX(traitement!$A$2:$B$10,MATCH('SUIVI VENTES 403e'!$H1775,traitement!$A$2:$A$10,0),2)),"")</f>
        <v>2</v>
      </c>
      <c r="B1789">
        <f>IFERROR('SUIVI VENTES 403e'!F1775,"")</f>
        <v>23.67</v>
      </c>
      <c r="C1789">
        <f>IFERROR(IF('SUIVI VENTES 403e'!$A1775&lt;&gt;"",ROUND($B1789/$A1789,2),""),"")</f>
        <v>11.84</v>
      </c>
      <c r="D1789" cm="1">
        <f t="array" ref="D1789">IFERROR(INDEX($F$3:$R$7,MATCH($G1789,$F$4:$F$7,0),MATCH($H1789,$F$3:$R$3,0)+1),"")</f>
        <v>8</v>
      </c>
      <c r="E1789">
        <f>IFERROR(IF('SUIVI VENTES 403e'!$A1775&lt;&gt;"",ROUND((($C1789/1.2)-$D1789),2),""),"")</f>
        <v>1.87</v>
      </c>
      <c r="F1789">
        <f>IFERROR(IF('SUIVI VENTES 403e'!$A1775&lt;&gt;"",ROUND($E1789*$A1789,2),""),"")</f>
        <v>3.74</v>
      </c>
      <c r="G1789">
        <f>IFERROR(IF('SUIVI VENTES 403e'!$A1775&lt;&gt;"",YEAR('SUIVI VENTES 403e'!$G1775),""),"")</f>
        <v>2023</v>
      </c>
      <c r="H1789">
        <f>IFERROR(IF('SUIVI VENTES 403e'!$A1775&lt;&gt;"",MONTH('SUIVI VENTES 403e'!$G1775),""),"")</f>
        <v>5</v>
      </c>
    </row>
    <row r="1790" spans="1:8" x14ac:dyDescent="0.25">
      <c r="A1790">
        <f>IFERROR('SUIVI VENTES 403e'!B1776*(INDEX(traitement!$A$2:$B$10,MATCH('SUIVI VENTES 403e'!$H1776,traitement!$A$2:$A$10,0),2)),"")</f>
        <v>8</v>
      </c>
      <c r="B1790">
        <f>IFERROR('SUIVI VENTES 403e'!F1776,"")</f>
        <v>94.67</v>
      </c>
      <c r="C1790">
        <f>IFERROR(IF('SUIVI VENTES 403e'!$A1776&lt;&gt;"",ROUND($B1790/$A1790,2),""),"")</f>
        <v>11.83</v>
      </c>
      <c r="D1790" cm="1">
        <f t="array" ref="D1790">IFERROR(INDEX($F$3:$R$7,MATCH($G1790,$F$4:$F$7,0),MATCH($H1790,$F$3:$R$3,0)+1),"")</f>
        <v>8</v>
      </c>
      <c r="E1790">
        <f>IFERROR(IF('SUIVI VENTES 403e'!$A1776&lt;&gt;"",ROUND((($C1790/1.2)-$D1790),2),""),"")</f>
        <v>1.86</v>
      </c>
      <c r="F1790">
        <f>IFERROR(IF('SUIVI VENTES 403e'!$A1776&lt;&gt;"",ROUND($E1790*$A1790,2),""),"")</f>
        <v>14.88</v>
      </c>
      <c r="G1790">
        <f>IFERROR(IF('SUIVI VENTES 403e'!$A1776&lt;&gt;"",YEAR('SUIVI VENTES 403e'!$G1776),""),"")</f>
        <v>2023</v>
      </c>
      <c r="H1790">
        <f>IFERROR(IF('SUIVI VENTES 403e'!$A1776&lt;&gt;"",MONTH('SUIVI VENTES 403e'!$G1776),""),"")</f>
        <v>5</v>
      </c>
    </row>
    <row r="1791" spans="1:8" x14ac:dyDescent="0.25">
      <c r="A1791">
        <f>IFERROR('SUIVI VENTES 403e'!B1777*(INDEX(traitement!$A$2:$B$10,MATCH('SUIVI VENTES 403e'!$H1777,traitement!$A$2:$A$10,0),2)),"")</f>
        <v>0.105</v>
      </c>
      <c r="B1791">
        <f>IFERROR('SUIVI VENTES 403e'!F1777,"")</f>
        <v>0</v>
      </c>
      <c r="C1791">
        <f>IFERROR(IF('SUIVI VENTES 403e'!$A1777&lt;&gt;"",ROUND($B1791/$A1791,2),""),"")</f>
        <v>0</v>
      </c>
      <c r="D1791" cm="1">
        <f t="array" ref="D1791">IFERROR(INDEX($F$3:$R$7,MATCH($G1791,$F$4:$F$7,0),MATCH($H1791,$F$3:$R$3,0)+1),"")</f>
        <v>8</v>
      </c>
      <c r="E1791">
        <f>IFERROR(IF('SUIVI VENTES 403e'!$A1777&lt;&gt;"",ROUND((($C1791/1.2)-$D1791),2),""),"")</f>
        <v>-8</v>
      </c>
      <c r="F1791">
        <f>IFERROR(IF('SUIVI VENTES 403e'!$A1777&lt;&gt;"",ROUND($E1791*$A1791,2),""),"")</f>
        <v>-0.84</v>
      </c>
      <c r="G1791">
        <f>IFERROR(IF('SUIVI VENTES 403e'!$A1777&lt;&gt;"",YEAR('SUIVI VENTES 403e'!$G1777),""),"")</f>
        <v>2023</v>
      </c>
      <c r="H1791">
        <f>IFERROR(IF('SUIVI VENTES 403e'!$A1777&lt;&gt;"",MONTH('SUIVI VENTES 403e'!$G1777),""),"")</f>
        <v>5</v>
      </c>
    </row>
    <row r="1792" spans="1:8" x14ac:dyDescent="0.25">
      <c r="A1792">
        <f>IFERROR('SUIVI VENTES 403e'!B1778*(INDEX(traitement!$A$2:$B$10,MATCH('SUIVI VENTES 403e'!$H1778,traitement!$A$2:$A$10,0),2)),"")</f>
        <v>1.25</v>
      </c>
      <c r="B1792">
        <f>IFERROR('SUIVI VENTES 403e'!F1778,"")</f>
        <v>35.03</v>
      </c>
      <c r="C1792">
        <f>IFERROR(IF('SUIVI VENTES 403e'!$A1778&lt;&gt;"",ROUND($B1792/$A1792,2),""),"")</f>
        <v>28.02</v>
      </c>
      <c r="D1792" cm="1">
        <f t="array" ref="D1792">IFERROR(INDEX($F$3:$R$7,MATCH($G1792,$F$4:$F$7,0),MATCH($H1792,$F$3:$R$3,0)+1),"")</f>
        <v>8</v>
      </c>
      <c r="E1792">
        <f>IFERROR(IF('SUIVI VENTES 403e'!$A1778&lt;&gt;"",ROUND((($C1792/1.2)-$D1792),2),""),"")</f>
        <v>15.35</v>
      </c>
      <c r="F1792">
        <f>IFERROR(IF('SUIVI VENTES 403e'!$A1778&lt;&gt;"",ROUND($E1792*$A1792,2),""),"")</f>
        <v>19.190000000000001</v>
      </c>
      <c r="G1792">
        <f>IFERROR(IF('SUIVI VENTES 403e'!$A1778&lt;&gt;"",YEAR('SUIVI VENTES 403e'!$G1778),""),"")</f>
        <v>2023</v>
      </c>
      <c r="H1792">
        <f>IFERROR(IF('SUIVI VENTES 403e'!$A1778&lt;&gt;"",MONTH('SUIVI VENTES 403e'!$G1778),""),"")</f>
        <v>5</v>
      </c>
    </row>
    <row r="1793" spans="1:8" x14ac:dyDescent="0.25">
      <c r="A1793">
        <f>IFERROR('SUIVI VENTES 403e'!B1779*(INDEX(traitement!$A$2:$B$10,MATCH('SUIVI VENTES 403e'!$H1779,traitement!$A$2:$A$10,0),2)),"")</f>
        <v>6</v>
      </c>
      <c r="B1793">
        <f>IFERROR('SUIVI VENTES 403e'!F1779,"")</f>
        <v>71</v>
      </c>
      <c r="C1793">
        <f>IFERROR(IF('SUIVI VENTES 403e'!$A1779&lt;&gt;"",ROUND($B1793/$A1793,2),""),"")</f>
        <v>11.83</v>
      </c>
      <c r="D1793" cm="1">
        <f t="array" ref="D1793">IFERROR(INDEX($F$3:$R$7,MATCH($G1793,$F$4:$F$7,0),MATCH($H1793,$F$3:$R$3,0)+1),"")</f>
        <v>8</v>
      </c>
      <c r="E1793">
        <f>IFERROR(IF('SUIVI VENTES 403e'!$A1779&lt;&gt;"",ROUND((($C1793/1.2)-$D1793),2),""),"")</f>
        <v>1.86</v>
      </c>
      <c r="F1793">
        <f>IFERROR(IF('SUIVI VENTES 403e'!$A1779&lt;&gt;"",ROUND($E1793*$A1793,2),""),"")</f>
        <v>11.16</v>
      </c>
      <c r="G1793">
        <f>IFERROR(IF('SUIVI VENTES 403e'!$A1779&lt;&gt;"",YEAR('SUIVI VENTES 403e'!$G1779),""),"")</f>
        <v>2023</v>
      </c>
      <c r="H1793">
        <f>IFERROR(IF('SUIVI VENTES 403e'!$A1779&lt;&gt;"",MONTH('SUIVI VENTES 403e'!$G1779),""),"")</f>
        <v>5</v>
      </c>
    </row>
    <row r="1794" spans="1:8" x14ac:dyDescent="0.25">
      <c r="A1794">
        <f>IFERROR('SUIVI VENTES 403e'!B1780*(INDEX(traitement!$A$2:$B$10,MATCH('SUIVI VENTES 403e'!$H1780,traitement!$A$2:$A$10,0),2)),"")</f>
        <v>6</v>
      </c>
      <c r="B1794">
        <f>IFERROR('SUIVI VENTES 403e'!F1780,"")</f>
        <v>71</v>
      </c>
      <c r="C1794">
        <f>IFERROR(IF('SUIVI VENTES 403e'!$A1780&lt;&gt;"",ROUND($B1794/$A1794,2),""),"")</f>
        <v>11.83</v>
      </c>
      <c r="D1794" cm="1">
        <f t="array" ref="D1794">IFERROR(INDEX($F$3:$R$7,MATCH($G1794,$F$4:$F$7,0),MATCH($H1794,$F$3:$R$3,0)+1),"")</f>
        <v>8</v>
      </c>
      <c r="E1794">
        <f>IFERROR(IF('SUIVI VENTES 403e'!$A1780&lt;&gt;"",ROUND((($C1794/1.2)-$D1794),2),""),"")</f>
        <v>1.86</v>
      </c>
      <c r="F1794">
        <f>IFERROR(IF('SUIVI VENTES 403e'!$A1780&lt;&gt;"",ROUND($E1794*$A1794,2),""),"")</f>
        <v>11.16</v>
      </c>
      <c r="G1794">
        <f>IFERROR(IF('SUIVI VENTES 403e'!$A1780&lt;&gt;"",YEAR('SUIVI VENTES 403e'!$G1780),""),"")</f>
        <v>2023</v>
      </c>
      <c r="H1794">
        <f>IFERROR(IF('SUIVI VENTES 403e'!$A1780&lt;&gt;"",MONTH('SUIVI VENTES 403e'!$G1780),""),"")</f>
        <v>5</v>
      </c>
    </row>
    <row r="1795" spans="1:8" x14ac:dyDescent="0.25">
      <c r="A1795">
        <f>IFERROR('SUIVI VENTES 403e'!B1781*(INDEX(traitement!$A$2:$B$10,MATCH('SUIVI VENTES 403e'!$H1781,traitement!$A$2:$A$10,0),2)),"")</f>
        <v>0.5</v>
      </c>
      <c r="B1795">
        <f>IFERROR('SUIVI VENTES 403e'!F1781,"")</f>
        <v>12.83</v>
      </c>
      <c r="C1795">
        <f>IFERROR(IF('SUIVI VENTES 403e'!$A1781&lt;&gt;"",ROUND($B1795/$A1795,2),""),"")</f>
        <v>25.66</v>
      </c>
      <c r="D1795" cm="1">
        <f t="array" ref="D1795">IFERROR(INDEX($F$3:$R$7,MATCH($G1795,$F$4:$F$7,0),MATCH($H1795,$F$3:$R$3,0)+1),"")</f>
        <v>8</v>
      </c>
      <c r="E1795">
        <f>IFERROR(IF('SUIVI VENTES 403e'!$A1781&lt;&gt;"",ROUND((($C1795/1.2)-$D1795),2),""),"")</f>
        <v>13.38</v>
      </c>
      <c r="F1795">
        <f>IFERROR(IF('SUIVI VENTES 403e'!$A1781&lt;&gt;"",ROUND($E1795*$A1795,2),""),"")</f>
        <v>6.69</v>
      </c>
      <c r="G1795">
        <f>IFERROR(IF('SUIVI VENTES 403e'!$A1781&lt;&gt;"",YEAR('SUIVI VENTES 403e'!$G1781),""),"")</f>
        <v>2023</v>
      </c>
      <c r="H1795">
        <f>IFERROR(IF('SUIVI VENTES 403e'!$A1781&lt;&gt;"",MONTH('SUIVI VENTES 403e'!$G1781),""),"")</f>
        <v>5</v>
      </c>
    </row>
    <row r="1796" spans="1:8" x14ac:dyDescent="0.25">
      <c r="A1796">
        <f>IFERROR('SUIVI VENTES 403e'!B1782*(INDEX(traitement!$A$2:$B$10,MATCH('SUIVI VENTES 403e'!$H1782,traitement!$A$2:$A$10,0),2)),"")</f>
        <v>10</v>
      </c>
      <c r="B1796">
        <f>IFERROR('SUIVI VENTES 403e'!F1782,"")</f>
        <v>118.33</v>
      </c>
      <c r="C1796">
        <f>IFERROR(IF('SUIVI VENTES 403e'!$A1782&lt;&gt;"",ROUND($B1796/$A1796,2),""),"")</f>
        <v>11.83</v>
      </c>
      <c r="D1796" cm="1">
        <f t="array" ref="D1796">IFERROR(INDEX($F$3:$R$7,MATCH($G1796,$F$4:$F$7,0),MATCH($H1796,$F$3:$R$3,0)+1),"")</f>
        <v>8</v>
      </c>
      <c r="E1796">
        <f>IFERROR(IF('SUIVI VENTES 403e'!$A1782&lt;&gt;"",ROUND((($C1796/1.2)-$D1796),2),""),"")</f>
        <v>1.86</v>
      </c>
      <c r="F1796">
        <f>IFERROR(IF('SUIVI VENTES 403e'!$A1782&lt;&gt;"",ROUND($E1796*$A1796,2),""),"")</f>
        <v>18.600000000000001</v>
      </c>
      <c r="G1796">
        <f>IFERROR(IF('SUIVI VENTES 403e'!$A1782&lt;&gt;"",YEAR('SUIVI VENTES 403e'!$G1782),""),"")</f>
        <v>2023</v>
      </c>
      <c r="H1796">
        <f>IFERROR(IF('SUIVI VENTES 403e'!$A1782&lt;&gt;"",MONTH('SUIVI VENTES 403e'!$G1782),""),"")</f>
        <v>5</v>
      </c>
    </row>
    <row r="1797" spans="1:8" x14ac:dyDescent="0.25">
      <c r="A1797">
        <f>IFERROR('SUIVI VENTES 403e'!B1783*(INDEX(traitement!$A$2:$B$10,MATCH('SUIVI VENTES 403e'!$H1783,traitement!$A$2:$A$10,0),2)),"")</f>
        <v>6</v>
      </c>
      <c r="B1797">
        <f>IFERROR('SUIVI VENTES 403e'!F1783,"")</f>
        <v>71</v>
      </c>
      <c r="C1797">
        <f>IFERROR(IF('SUIVI VENTES 403e'!$A1783&lt;&gt;"",ROUND($B1797/$A1797,2),""),"")</f>
        <v>11.83</v>
      </c>
      <c r="D1797" cm="1">
        <f t="array" ref="D1797">IFERROR(INDEX($F$3:$R$7,MATCH($G1797,$F$4:$F$7,0),MATCH($H1797,$F$3:$R$3,0)+1),"")</f>
        <v>9</v>
      </c>
      <c r="E1797">
        <f>IFERROR(IF('SUIVI VENTES 403e'!$A1783&lt;&gt;"",ROUND((($C1797/1.2)-$D1797),2),""),"")</f>
        <v>0.86</v>
      </c>
      <c r="F1797">
        <f>IFERROR(IF('SUIVI VENTES 403e'!$A1783&lt;&gt;"",ROUND($E1797*$A1797,2),""),"")</f>
        <v>5.16</v>
      </c>
      <c r="G1797">
        <f>IFERROR(IF('SUIVI VENTES 403e'!$A1783&lt;&gt;"",YEAR('SUIVI VENTES 403e'!$G1783),""),"")</f>
        <v>2023</v>
      </c>
      <c r="H1797">
        <f>IFERROR(IF('SUIVI VENTES 403e'!$A1783&lt;&gt;"",MONTH('SUIVI VENTES 403e'!$G1783),""),"")</f>
        <v>6</v>
      </c>
    </row>
    <row r="1798" spans="1:8" x14ac:dyDescent="0.25">
      <c r="A1798">
        <f>IFERROR('SUIVI VENTES 403e'!B1784*(INDEX(traitement!$A$2:$B$10,MATCH('SUIVI VENTES 403e'!$H1784,traitement!$A$2:$A$10,0),2)),"")</f>
        <v>1</v>
      </c>
      <c r="B1798">
        <f>IFERROR('SUIVI VENTES 403e'!F1784,"")</f>
        <v>14.5</v>
      </c>
      <c r="C1798">
        <f>IFERROR(IF('SUIVI VENTES 403e'!$A1784&lt;&gt;"",ROUND($B1798/$A1798,2),""),"")</f>
        <v>14.5</v>
      </c>
      <c r="D1798" cm="1">
        <f t="array" ref="D1798">IFERROR(INDEX($F$3:$R$7,MATCH($G1798,$F$4:$F$7,0),MATCH($H1798,$F$3:$R$3,0)+1),"")</f>
        <v>9</v>
      </c>
      <c r="E1798">
        <f>IFERROR(IF('SUIVI VENTES 403e'!$A1784&lt;&gt;"",ROUND((($C1798/1.2)-$D1798),2),""),"")</f>
        <v>3.08</v>
      </c>
      <c r="F1798">
        <f>IFERROR(IF('SUIVI VENTES 403e'!$A1784&lt;&gt;"",ROUND($E1798*$A1798,2),""),"")</f>
        <v>3.08</v>
      </c>
      <c r="G1798">
        <f>IFERROR(IF('SUIVI VENTES 403e'!$A1784&lt;&gt;"",YEAR('SUIVI VENTES 403e'!$G1784),""),"")</f>
        <v>2023</v>
      </c>
      <c r="H1798">
        <f>IFERROR(IF('SUIVI VENTES 403e'!$A1784&lt;&gt;"",MONTH('SUIVI VENTES 403e'!$G1784),""),"")</f>
        <v>6</v>
      </c>
    </row>
    <row r="1799" spans="1:8" x14ac:dyDescent="0.25">
      <c r="A1799">
        <f>IFERROR('SUIVI VENTES 403e'!B1785*(INDEX(traitement!$A$2:$B$10,MATCH('SUIVI VENTES 403e'!$H1785,traitement!$A$2:$A$10,0),2)),"")</f>
        <v>11</v>
      </c>
      <c r="B1799">
        <f>IFERROR('SUIVI VENTES 403e'!F1785,"")</f>
        <v>130.16999999999999</v>
      </c>
      <c r="C1799">
        <f>IFERROR(IF('SUIVI VENTES 403e'!$A1785&lt;&gt;"",ROUND($B1799/$A1799,2),""),"")</f>
        <v>11.83</v>
      </c>
      <c r="D1799" cm="1">
        <f t="array" ref="D1799">IFERROR(INDEX($F$3:$R$7,MATCH($G1799,$F$4:$F$7,0),MATCH($H1799,$F$3:$R$3,0)+1),"")</f>
        <v>9</v>
      </c>
      <c r="E1799">
        <f>IFERROR(IF('SUIVI VENTES 403e'!$A1785&lt;&gt;"",ROUND((($C1799/1.2)-$D1799),2),""),"")</f>
        <v>0.86</v>
      </c>
      <c r="F1799">
        <f>IFERROR(IF('SUIVI VENTES 403e'!$A1785&lt;&gt;"",ROUND($E1799*$A1799,2),""),"")</f>
        <v>9.4600000000000009</v>
      </c>
      <c r="G1799">
        <f>IFERROR(IF('SUIVI VENTES 403e'!$A1785&lt;&gt;"",YEAR('SUIVI VENTES 403e'!$G1785),""),"")</f>
        <v>2023</v>
      </c>
      <c r="H1799">
        <f>IFERROR(IF('SUIVI VENTES 403e'!$A1785&lt;&gt;"",MONTH('SUIVI VENTES 403e'!$G1785),""),"")</f>
        <v>6</v>
      </c>
    </row>
    <row r="1800" spans="1:8" x14ac:dyDescent="0.25">
      <c r="A1800">
        <f>IFERROR('SUIVI VENTES 403e'!B1786*(INDEX(traitement!$A$2:$B$10,MATCH('SUIVI VENTES 403e'!$H1786,traitement!$A$2:$A$10,0),2)),"")</f>
        <v>20</v>
      </c>
      <c r="B1800">
        <f>IFERROR('SUIVI VENTES 403e'!F1786,"")</f>
        <v>236.67</v>
      </c>
      <c r="C1800">
        <f>IFERROR(IF('SUIVI VENTES 403e'!$A1786&lt;&gt;"",ROUND($B1800/$A1800,2),""),"")</f>
        <v>11.83</v>
      </c>
      <c r="D1800" cm="1">
        <f t="array" ref="D1800">IFERROR(INDEX($F$3:$R$7,MATCH($G1800,$F$4:$F$7,0),MATCH($H1800,$F$3:$R$3,0)+1),"")</f>
        <v>9</v>
      </c>
      <c r="E1800">
        <f>IFERROR(IF('SUIVI VENTES 403e'!$A1786&lt;&gt;"",ROUND((($C1800/1.2)-$D1800),2),""),"")</f>
        <v>0.86</v>
      </c>
      <c r="F1800">
        <f>IFERROR(IF('SUIVI VENTES 403e'!$A1786&lt;&gt;"",ROUND($E1800*$A1800,2),""),"")</f>
        <v>17.2</v>
      </c>
      <c r="G1800">
        <f>IFERROR(IF('SUIVI VENTES 403e'!$A1786&lt;&gt;"",YEAR('SUIVI VENTES 403e'!$G1786),""),"")</f>
        <v>2023</v>
      </c>
      <c r="H1800">
        <f>IFERROR(IF('SUIVI VENTES 403e'!$A1786&lt;&gt;"",MONTH('SUIVI VENTES 403e'!$G1786),""),"")</f>
        <v>6</v>
      </c>
    </row>
    <row r="1801" spans="1:8" x14ac:dyDescent="0.25">
      <c r="A1801">
        <f>IFERROR('SUIVI VENTES 403e'!B1787*(INDEX(traitement!$A$2:$B$10,MATCH('SUIVI VENTES 403e'!$H1787,traitement!$A$2:$A$10,0),2)),"")</f>
        <v>2</v>
      </c>
      <c r="B1801">
        <f>IFERROR('SUIVI VENTES 403e'!F1787,"")</f>
        <v>0</v>
      </c>
      <c r="C1801">
        <f>IFERROR(IF('SUIVI VENTES 403e'!$A1787&lt;&gt;"",ROUND($B1801/$A1801,2),""),"")</f>
        <v>0</v>
      </c>
      <c r="D1801" cm="1">
        <f t="array" ref="D1801">IFERROR(INDEX($F$3:$R$7,MATCH($G1801,$F$4:$F$7,0),MATCH($H1801,$F$3:$R$3,0)+1),"")</f>
        <v>9</v>
      </c>
      <c r="E1801">
        <f>IFERROR(IF('SUIVI VENTES 403e'!$A1787&lt;&gt;"",ROUND((($C1801/1.2)-$D1801),2),""),"")</f>
        <v>-9</v>
      </c>
      <c r="F1801">
        <f>IFERROR(IF('SUIVI VENTES 403e'!$A1787&lt;&gt;"",ROUND($E1801*$A1801,2),""),"")</f>
        <v>-18</v>
      </c>
      <c r="G1801">
        <f>IFERROR(IF('SUIVI VENTES 403e'!$A1787&lt;&gt;"",YEAR('SUIVI VENTES 403e'!$G1787),""),"")</f>
        <v>2023</v>
      </c>
      <c r="H1801">
        <f>IFERROR(IF('SUIVI VENTES 403e'!$A1787&lt;&gt;"",MONTH('SUIVI VENTES 403e'!$G1787),""),"")</f>
        <v>6</v>
      </c>
    </row>
    <row r="1802" spans="1:8" x14ac:dyDescent="0.25">
      <c r="A1802">
        <f>IFERROR('SUIVI VENTES 403e'!B1788*(INDEX(traitement!$A$2:$B$10,MATCH('SUIVI VENTES 403e'!$H1788,traitement!$A$2:$A$10,0),2)),"")</f>
        <v>1</v>
      </c>
      <c r="B1802">
        <f>IFERROR('SUIVI VENTES 403e'!F1788,"")</f>
        <v>14.5</v>
      </c>
      <c r="C1802">
        <f>IFERROR(IF('SUIVI VENTES 403e'!$A1788&lt;&gt;"",ROUND($B1802/$A1802,2),""),"")</f>
        <v>14.5</v>
      </c>
      <c r="D1802" cm="1">
        <f t="array" ref="D1802">IFERROR(INDEX($F$3:$R$7,MATCH($G1802,$F$4:$F$7,0),MATCH($H1802,$F$3:$R$3,0)+1),"")</f>
        <v>9</v>
      </c>
      <c r="E1802">
        <f>IFERROR(IF('SUIVI VENTES 403e'!$A1788&lt;&gt;"",ROUND((($C1802/1.2)-$D1802),2),""),"")</f>
        <v>3.08</v>
      </c>
      <c r="F1802">
        <f>IFERROR(IF('SUIVI VENTES 403e'!$A1788&lt;&gt;"",ROUND($E1802*$A1802,2),""),"")</f>
        <v>3.08</v>
      </c>
      <c r="G1802">
        <f>IFERROR(IF('SUIVI VENTES 403e'!$A1788&lt;&gt;"",YEAR('SUIVI VENTES 403e'!$G1788),""),"")</f>
        <v>2023</v>
      </c>
      <c r="H1802">
        <f>IFERROR(IF('SUIVI VENTES 403e'!$A1788&lt;&gt;"",MONTH('SUIVI VENTES 403e'!$G1788),""),"")</f>
        <v>6</v>
      </c>
    </row>
    <row r="1803" spans="1:8" x14ac:dyDescent="0.25">
      <c r="A1803">
        <f>IFERROR('SUIVI VENTES 403e'!B1789*(INDEX(traitement!$A$2:$B$10,MATCH('SUIVI VENTES 403e'!$H1789,traitement!$A$2:$A$10,0),2)),"")</f>
        <v>12</v>
      </c>
      <c r="B1803">
        <f>IFERROR('SUIVI VENTES 403e'!F1789,"")</f>
        <v>142</v>
      </c>
      <c r="C1803">
        <f>IFERROR(IF('SUIVI VENTES 403e'!$A1789&lt;&gt;"",ROUND($B1803/$A1803,2),""),"")</f>
        <v>11.83</v>
      </c>
      <c r="D1803" cm="1">
        <f t="array" ref="D1803">IFERROR(INDEX($F$3:$R$7,MATCH($G1803,$F$4:$F$7,0),MATCH($H1803,$F$3:$R$3,0)+1),"")</f>
        <v>9</v>
      </c>
      <c r="E1803">
        <f>IFERROR(IF('SUIVI VENTES 403e'!$A1789&lt;&gt;"",ROUND((($C1803/1.2)-$D1803),2),""),"")</f>
        <v>0.86</v>
      </c>
      <c r="F1803">
        <f>IFERROR(IF('SUIVI VENTES 403e'!$A1789&lt;&gt;"",ROUND($E1803*$A1803,2),""),"")</f>
        <v>10.32</v>
      </c>
      <c r="G1803">
        <f>IFERROR(IF('SUIVI VENTES 403e'!$A1789&lt;&gt;"",YEAR('SUIVI VENTES 403e'!$G1789),""),"")</f>
        <v>2023</v>
      </c>
      <c r="H1803">
        <f>IFERROR(IF('SUIVI VENTES 403e'!$A1789&lt;&gt;"",MONTH('SUIVI VENTES 403e'!$G1789),""),"")</f>
        <v>6</v>
      </c>
    </row>
    <row r="1804" spans="1:8" x14ac:dyDescent="0.25">
      <c r="A1804">
        <f>IFERROR('SUIVI VENTES 403e'!B1790*(INDEX(traitement!$A$2:$B$10,MATCH('SUIVI VENTES 403e'!$H1790,traitement!$A$2:$A$10,0),2)),"")</f>
        <v>5</v>
      </c>
      <c r="B1804">
        <f>IFERROR('SUIVI VENTES 403e'!F1790,"")</f>
        <v>55.5</v>
      </c>
      <c r="C1804">
        <f>IFERROR(IF('SUIVI VENTES 403e'!$A1790&lt;&gt;"",ROUND($B1804/$A1804,2),""),"")</f>
        <v>11.1</v>
      </c>
      <c r="D1804" cm="1">
        <f t="array" ref="D1804">IFERROR(INDEX($F$3:$R$7,MATCH($G1804,$F$4:$F$7,0),MATCH($H1804,$F$3:$R$3,0)+1),"")</f>
        <v>9</v>
      </c>
      <c r="E1804">
        <f>IFERROR(IF('SUIVI VENTES 403e'!$A1790&lt;&gt;"",ROUND((($C1804/1.2)-$D1804),2),""),"")</f>
        <v>0.25</v>
      </c>
      <c r="F1804">
        <f>IFERROR(IF('SUIVI VENTES 403e'!$A1790&lt;&gt;"",ROUND($E1804*$A1804,2),""),"")</f>
        <v>1.25</v>
      </c>
      <c r="G1804">
        <f>IFERROR(IF('SUIVI VENTES 403e'!$A1790&lt;&gt;"",YEAR('SUIVI VENTES 403e'!$G1790),""),"")</f>
        <v>2023</v>
      </c>
      <c r="H1804">
        <f>IFERROR(IF('SUIVI VENTES 403e'!$A1790&lt;&gt;"",MONTH('SUIVI VENTES 403e'!$G1790),""),"")</f>
        <v>6</v>
      </c>
    </row>
    <row r="1805" spans="1:8" x14ac:dyDescent="0.25">
      <c r="A1805">
        <f>IFERROR('SUIVI VENTES 403e'!B1791*(INDEX(traitement!$A$2:$B$10,MATCH('SUIVI VENTES 403e'!$H1791,traitement!$A$2:$A$10,0),2)),"")</f>
        <v>3</v>
      </c>
      <c r="B1805">
        <f>IFERROR('SUIVI VENTES 403e'!F1791,"")</f>
        <v>35.5</v>
      </c>
      <c r="C1805">
        <f>IFERROR(IF('SUIVI VENTES 403e'!$A1791&lt;&gt;"",ROUND($B1805/$A1805,2),""),"")</f>
        <v>11.83</v>
      </c>
      <c r="D1805" cm="1">
        <f t="array" ref="D1805">IFERROR(INDEX($F$3:$R$7,MATCH($G1805,$F$4:$F$7,0),MATCH($H1805,$F$3:$R$3,0)+1),"")</f>
        <v>9</v>
      </c>
      <c r="E1805">
        <f>IFERROR(IF('SUIVI VENTES 403e'!$A1791&lt;&gt;"",ROUND((($C1805/1.2)-$D1805),2),""),"")</f>
        <v>0.86</v>
      </c>
      <c r="F1805">
        <f>IFERROR(IF('SUIVI VENTES 403e'!$A1791&lt;&gt;"",ROUND($E1805*$A1805,2),""),"")</f>
        <v>2.58</v>
      </c>
      <c r="G1805">
        <f>IFERROR(IF('SUIVI VENTES 403e'!$A1791&lt;&gt;"",YEAR('SUIVI VENTES 403e'!$G1791),""),"")</f>
        <v>2023</v>
      </c>
      <c r="H1805">
        <f>IFERROR(IF('SUIVI VENTES 403e'!$A1791&lt;&gt;"",MONTH('SUIVI VENTES 403e'!$G1791),""),"")</f>
        <v>6</v>
      </c>
    </row>
    <row r="1806" spans="1:8" x14ac:dyDescent="0.25">
      <c r="A1806">
        <f>IFERROR('SUIVI VENTES 403e'!B1792*(INDEX(traitement!$A$2:$B$10,MATCH('SUIVI VENTES 403e'!$H1792,traitement!$A$2:$A$10,0),2)),"")</f>
        <v>4</v>
      </c>
      <c r="B1806">
        <f>IFERROR('SUIVI VENTES 403e'!F1792,"")</f>
        <v>47.33</v>
      </c>
      <c r="C1806">
        <f>IFERROR(IF('SUIVI VENTES 403e'!$A1792&lt;&gt;"",ROUND($B1806/$A1806,2),""),"")</f>
        <v>11.83</v>
      </c>
      <c r="D1806" cm="1">
        <f t="array" ref="D1806">IFERROR(INDEX($F$3:$R$7,MATCH($G1806,$F$4:$F$7,0),MATCH($H1806,$F$3:$R$3,0)+1),"")</f>
        <v>9</v>
      </c>
      <c r="E1806">
        <f>IFERROR(IF('SUIVI VENTES 403e'!$A1792&lt;&gt;"",ROUND((($C1806/1.2)-$D1806),2),""),"")</f>
        <v>0.86</v>
      </c>
      <c r="F1806">
        <f>IFERROR(IF('SUIVI VENTES 403e'!$A1792&lt;&gt;"",ROUND($E1806*$A1806,2),""),"")</f>
        <v>3.44</v>
      </c>
      <c r="G1806">
        <f>IFERROR(IF('SUIVI VENTES 403e'!$A1792&lt;&gt;"",YEAR('SUIVI VENTES 403e'!$G1792),""),"")</f>
        <v>2023</v>
      </c>
      <c r="H1806">
        <f>IFERROR(IF('SUIVI VENTES 403e'!$A1792&lt;&gt;"",MONTH('SUIVI VENTES 403e'!$G1792),""),"")</f>
        <v>6</v>
      </c>
    </row>
    <row r="1807" spans="1:8" x14ac:dyDescent="0.25">
      <c r="A1807">
        <f>IFERROR('SUIVI VENTES 403e'!B1793*(INDEX(traitement!$A$2:$B$10,MATCH('SUIVI VENTES 403e'!$H1793,traitement!$A$2:$A$10,0),2)),"")</f>
        <v>12</v>
      </c>
      <c r="B1807">
        <f>IFERROR('SUIVI VENTES 403e'!F1793,"")</f>
        <v>142</v>
      </c>
      <c r="C1807">
        <f>IFERROR(IF('SUIVI VENTES 403e'!$A1793&lt;&gt;"",ROUND($B1807/$A1807,2),""),"")</f>
        <v>11.83</v>
      </c>
      <c r="D1807" cm="1">
        <f t="array" ref="D1807">IFERROR(INDEX($F$3:$R$7,MATCH($G1807,$F$4:$F$7,0),MATCH($H1807,$F$3:$R$3,0)+1),"")</f>
        <v>9</v>
      </c>
      <c r="E1807">
        <f>IFERROR(IF('SUIVI VENTES 403e'!$A1793&lt;&gt;"",ROUND((($C1807/1.2)-$D1807),2),""),"")</f>
        <v>0.86</v>
      </c>
      <c r="F1807">
        <f>IFERROR(IF('SUIVI VENTES 403e'!$A1793&lt;&gt;"",ROUND($E1807*$A1807,2),""),"")</f>
        <v>10.32</v>
      </c>
      <c r="G1807">
        <f>IFERROR(IF('SUIVI VENTES 403e'!$A1793&lt;&gt;"",YEAR('SUIVI VENTES 403e'!$G1793),""),"")</f>
        <v>2023</v>
      </c>
      <c r="H1807">
        <f>IFERROR(IF('SUIVI VENTES 403e'!$A1793&lt;&gt;"",MONTH('SUIVI VENTES 403e'!$G1793),""),"")</f>
        <v>6</v>
      </c>
    </row>
    <row r="1808" spans="1:8" x14ac:dyDescent="0.25">
      <c r="A1808">
        <f>IFERROR('SUIVI VENTES 403e'!B1794*(INDEX(traitement!$A$2:$B$10,MATCH('SUIVI VENTES 403e'!$H1794,traitement!$A$2:$A$10,0),2)),"")</f>
        <v>5</v>
      </c>
      <c r="B1808">
        <f>IFERROR('SUIVI VENTES 403e'!F1794,"")</f>
        <v>55.5</v>
      </c>
      <c r="C1808">
        <f>IFERROR(IF('SUIVI VENTES 403e'!$A1794&lt;&gt;"",ROUND($B1808/$A1808,2),""),"")</f>
        <v>11.1</v>
      </c>
      <c r="D1808" cm="1">
        <f t="array" ref="D1808">IFERROR(INDEX($F$3:$R$7,MATCH($G1808,$F$4:$F$7,0),MATCH($H1808,$F$3:$R$3,0)+1),"")</f>
        <v>9</v>
      </c>
      <c r="E1808">
        <f>IFERROR(IF('SUIVI VENTES 403e'!$A1794&lt;&gt;"",ROUND((($C1808/1.2)-$D1808),2),""),"")</f>
        <v>0.25</v>
      </c>
      <c r="F1808">
        <f>IFERROR(IF('SUIVI VENTES 403e'!$A1794&lt;&gt;"",ROUND($E1808*$A1808,2),""),"")</f>
        <v>1.25</v>
      </c>
      <c r="G1808">
        <f>IFERROR(IF('SUIVI VENTES 403e'!$A1794&lt;&gt;"",YEAR('SUIVI VENTES 403e'!$G1794),""),"")</f>
        <v>2023</v>
      </c>
      <c r="H1808">
        <f>IFERROR(IF('SUIVI VENTES 403e'!$A1794&lt;&gt;"",MONTH('SUIVI VENTES 403e'!$G1794),""),"")</f>
        <v>6</v>
      </c>
    </row>
    <row r="1809" spans="1:8" x14ac:dyDescent="0.25">
      <c r="A1809">
        <f>IFERROR('SUIVI VENTES 403e'!B1795*(INDEX(traitement!$A$2:$B$10,MATCH('SUIVI VENTES 403e'!$H1795,traitement!$A$2:$A$10,0),2)),"")</f>
        <v>10</v>
      </c>
      <c r="B1809">
        <f>IFERROR('SUIVI VENTES 403e'!F1795,"")</f>
        <v>118.33</v>
      </c>
      <c r="C1809">
        <f>IFERROR(IF('SUIVI VENTES 403e'!$A1795&lt;&gt;"",ROUND($B1809/$A1809,2),""),"")</f>
        <v>11.83</v>
      </c>
      <c r="D1809" cm="1">
        <f t="array" ref="D1809">IFERROR(INDEX($F$3:$R$7,MATCH($G1809,$F$4:$F$7,0),MATCH($H1809,$F$3:$R$3,0)+1),"")</f>
        <v>9</v>
      </c>
      <c r="E1809">
        <f>IFERROR(IF('SUIVI VENTES 403e'!$A1795&lt;&gt;"",ROUND((($C1809/1.2)-$D1809),2),""),"")</f>
        <v>0.86</v>
      </c>
      <c r="F1809">
        <f>IFERROR(IF('SUIVI VENTES 403e'!$A1795&lt;&gt;"",ROUND($E1809*$A1809,2),""),"")</f>
        <v>8.6</v>
      </c>
      <c r="G1809">
        <f>IFERROR(IF('SUIVI VENTES 403e'!$A1795&lt;&gt;"",YEAR('SUIVI VENTES 403e'!$G1795),""),"")</f>
        <v>2023</v>
      </c>
      <c r="H1809">
        <f>IFERROR(IF('SUIVI VENTES 403e'!$A1795&lt;&gt;"",MONTH('SUIVI VENTES 403e'!$G1795),""),"")</f>
        <v>6</v>
      </c>
    </row>
    <row r="1810" spans="1:8" x14ac:dyDescent="0.25">
      <c r="A1810">
        <f>IFERROR('SUIVI VENTES 403e'!B1796*(INDEX(traitement!$A$2:$B$10,MATCH('SUIVI VENTES 403e'!$H1796,traitement!$A$2:$A$10,0),2)),"")</f>
        <v>20</v>
      </c>
      <c r="B1810">
        <f>IFERROR('SUIVI VENTES 403e'!F1796,"")</f>
        <v>236.67</v>
      </c>
      <c r="C1810">
        <f>IFERROR(IF('SUIVI VENTES 403e'!$A1796&lt;&gt;"",ROUND($B1810/$A1810,2),""),"")</f>
        <v>11.83</v>
      </c>
      <c r="D1810" cm="1">
        <f t="array" ref="D1810">IFERROR(INDEX($F$3:$R$7,MATCH($G1810,$F$4:$F$7,0),MATCH($H1810,$F$3:$R$3,0)+1),"")</f>
        <v>9</v>
      </c>
      <c r="E1810">
        <f>IFERROR(IF('SUIVI VENTES 403e'!$A1796&lt;&gt;"",ROUND((($C1810/1.2)-$D1810),2),""),"")</f>
        <v>0.86</v>
      </c>
      <c r="F1810">
        <f>IFERROR(IF('SUIVI VENTES 403e'!$A1796&lt;&gt;"",ROUND($E1810*$A1810,2),""),"")</f>
        <v>17.2</v>
      </c>
      <c r="G1810">
        <f>IFERROR(IF('SUIVI VENTES 403e'!$A1796&lt;&gt;"",YEAR('SUIVI VENTES 403e'!$G1796),""),"")</f>
        <v>2023</v>
      </c>
      <c r="H1810">
        <f>IFERROR(IF('SUIVI VENTES 403e'!$A1796&lt;&gt;"",MONTH('SUIVI VENTES 403e'!$G1796),""),"")</f>
        <v>6</v>
      </c>
    </row>
    <row r="1811" spans="1:8" x14ac:dyDescent="0.25">
      <c r="A1811">
        <f>IFERROR('SUIVI VENTES 403e'!B1797*(INDEX(traitement!$A$2:$B$10,MATCH('SUIVI VENTES 403e'!$H1797,traitement!$A$2:$A$10,0),2)),"")</f>
        <v>2</v>
      </c>
      <c r="B1811">
        <f>IFERROR('SUIVI VENTES 403e'!F1797,"")</f>
        <v>0</v>
      </c>
      <c r="C1811">
        <f>IFERROR(IF('SUIVI VENTES 403e'!$A1797&lt;&gt;"",ROUND($B1811/$A1811,2),""),"")</f>
        <v>0</v>
      </c>
      <c r="D1811" cm="1">
        <f t="array" ref="D1811">IFERROR(INDEX($F$3:$R$7,MATCH($G1811,$F$4:$F$7,0),MATCH($H1811,$F$3:$R$3,0)+1),"")</f>
        <v>9</v>
      </c>
      <c r="E1811">
        <f>IFERROR(IF('SUIVI VENTES 403e'!$A1797&lt;&gt;"",ROUND((($C1811/1.2)-$D1811),2),""),"")</f>
        <v>-9</v>
      </c>
      <c r="F1811">
        <f>IFERROR(IF('SUIVI VENTES 403e'!$A1797&lt;&gt;"",ROUND($E1811*$A1811,2),""),"")</f>
        <v>-18</v>
      </c>
      <c r="G1811">
        <f>IFERROR(IF('SUIVI VENTES 403e'!$A1797&lt;&gt;"",YEAR('SUIVI VENTES 403e'!$G1797),""),"")</f>
        <v>2023</v>
      </c>
      <c r="H1811">
        <f>IFERROR(IF('SUIVI VENTES 403e'!$A1797&lt;&gt;"",MONTH('SUIVI VENTES 403e'!$G1797),""),"")</f>
        <v>6</v>
      </c>
    </row>
    <row r="1812" spans="1:8" x14ac:dyDescent="0.25">
      <c r="A1812">
        <f>IFERROR('SUIVI VENTES 403e'!B1798*(INDEX(traitement!$A$2:$B$10,MATCH('SUIVI VENTES 403e'!$H1798,traitement!$A$2:$A$10,0),2)),"")</f>
        <v>10</v>
      </c>
      <c r="B1812">
        <f>IFERROR('SUIVI VENTES 403e'!F1798,"")</f>
        <v>118.33</v>
      </c>
      <c r="C1812">
        <f>IFERROR(IF('SUIVI VENTES 403e'!$A1798&lt;&gt;"",ROUND($B1812/$A1812,2),""),"")</f>
        <v>11.83</v>
      </c>
      <c r="D1812" cm="1">
        <f t="array" ref="D1812">IFERROR(INDEX($F$3:$R$7,MATCH($G1812,$F$4:$F$7,0),MATCH($H1812,$F$3:$R$3,0)+1),"")</f>
        <v>9</v>
      </c>
      <c r="E1812">
        <f>IFERROR(IF('SUIVI VENTES 403e'!$A1798&lt;&gt;"",ROUND((($C1812/1.2)-$D1812),2),""),"")</f>
        <v>0.86</v>
      </c>
      <c r="F1812">
        <f>IFERROR(IF('SUIVI VENTES 403e'!$A1798&lt;&gt;"",ROUND($E1812*$A1812,2),""),"")</f>
        <v>8.6</v>
      </c>
      <c r="G1812">
        <f>IFERROR(IF('SUIVI VENTES 403e'!$A1798&lt;&gt;"",YEAR('SUIVI VENTES 403e'!$G1798),""),"")</f>
        <v>2023</v>
      </c>
      <c r="H1812">
        <f>IFERROR(IF('SUIVI VENTES 403e'!$A1798&lt;&gt;"",MONTH('SUIVI VENTES 403e'!$G1798),""),"")</f>
        <v>6</v>
      </c>
    </row>
    <row r="1813" spans="1:8" x14ac:dyDescent="0.25">
      <c r="A1813">
        <f>IFERROR('SUIVI VENTES 403e'!B1799*(INDEX(traitement!$A$2:$B$10,MATCH('SUIVI VENTES 403e'!$H1799,traitement!$A$2:$A$10,0),2)),"")</f>
        <v>10</v>
      </c>
      <c r="B1813">
        <f>IFERROR('SUIVI VENTES 403e'!F1799,"")</f>
        <v>118.33</v>
      </c>
      <c r="C1813">
        <f>IFERROR(IF('SUIVI VENTES 403e'!$A1799&lt;&gt;"",ROUND($B1813/$A1813,2),""),"")</f>
        <v>11.83</v>
      </c>
      <c r="D1813" cm="1">
        <f t="array" ref="D1813">IFERROR(INDEX($F$3:$R$7,MATCH($G1813,$F$4:$F$7,0),MATCH($H1813,$F$3:$R$3,0)+1),"")</f>
        <v>9</v>
      </c>
      <c r="E1813">
        <f>IFERROR(IF('SUIVI VENTES 403e'!$A1799&lt;&gt;"",ROUND((($C1813/1.2)-$D1813),2),""),"")</f>
        <v>0.86</v>
      </c>
      <c r="F1813">
        <f>IFERROR(IF('SUIVI VENTES 403e'!$A1799&lt;&gt;"",ROUND($E1813*$A1813,2),""),"")</f>
        <v>8.6</v>
      </c>
      <c r="G1813">
        <f>IFERROR(IF('SUIVI VENTES 403e'!$A1799&lt;&gt;"",YEAR('SUIVI VENTES 403e'!$G1799),""),"")</f>
        <v>2023</v>
      </c>
      <c r="H1813">
        <f>IFERROR(IF('SUIVI VENTES 403e'!$A1799&lt;&gt;"",MONTH('SUIVI VENTES 403e'!$G1799),""),"")</f>
        <v>6</v>
      </c>
    </row>
    <row r="1814" spans="1:8" x14ac:dyDescent="0.25">
      <c r="A1814">
        <f>IFERROR('SUIVI VENTES 403e'!B1800*(INDEX(traitement!$A$2:$B$10,MATCH('SUIVI VENTES 403e'!$H1800,traitement!$A$2:$A$10,0),2)),"")</f>
        <v>1</v>
      </c>
      <c r="B1814">
        <f>IFERROR('SUIVI VENTES 403e'!F1800,"")</f>
        <v>0</v>
      </c>
      <c r="C1814">
        <f>IFERROR(IF('SUIVI VENTES 403e'!$A1800&lt;&gt;"",ROUND($B1814/$A1814,2),""),"")</f>
        <v>0</v>
      </c>
      <c r="D1814" cm="1">
        <f t="array" ref="D1814">IFERROR(INDEX($F$3:$R$7,MATCH($G1814,$F$4:$F$7,0),MATCH($H1814,$F$3:$R$3,0)+1),"")</f>
        <v>9</v>
      </c>
      <c r="E1814">
        <f>IFERROR(IF('SUIVI VENTES 403e'!$A1800&lt;&gt;"",ROUND((($C1814/1.2)-$D1814),2),""),"")</f>
        <v>-9</v>
      </c>
      <c r="F1814">
        <f>IFERROR(IF('SUIVI VENTES 403e'!$A1800&lt;&gt;"",ROUND($E1814*$A1814,2),""),"")</f>
        <v>-9</v>
      </c>
      <c r="G1814">
        <f>IFERROR(IF('SUIVI VENTES 403e'!$A1800&lt;&gt;"",YEAR('SUIVI VENTES 403e'!$G1800),""),"")</f>
        <v>2023</v>
      </c>
      <c r="H1814">
        <f>IFERROR(IF('SUIVI VENTES 403e'!$A1800&lt;&gt;"",MONTH('SUIVI VENTES 403e'!$G1800),""),"")</f>
        <v>6</v>
      </c>
    </row>
    <row r="1815" spans="1:8" x14ac:dyDescent="0.25">
      <c r="A1815">
        <f>IFERROR('SUIVI VENTES 403e'!B1801*(INDEX(traitement!$A$2:$B$10,MATCH('SUIVI VENTES 403e'!$H1801,traitement!$A$2:$A$10,0),2)),"")</f>
        <v>4</v>
      </c>
      <c r="B1815">
        <f>IFERROR('SUIVI VENTES 403e'!F1801,"")</f>
        <v>47.33</v>
      </c>
      <c r="C1815">
        <f>IFERROR(IF('SUIVI VENTES 403e'!$A1801&lt;&gt;"",ROUND($B1815/$A1815,2),""),"")</f>
        <v>11.83</v>
      </c>
      <c r="D1815" cm="1">
        <f t="array" ref="D1815">IFERROR(INDEX($F$3:$R$7,MATCH($G1815,$F$4:$F$7,0),MATCH($H1815,$F$3:$R$3,0)+1),"")</f>
        <v>9</v>
      </c>
      <c r="E1815">
        <f>IFERROR(IF('SUIVI VENTES 403e'!$A1801&lt;&gt;"",ROUND((($C1815/1.2)-$D1815),2),""),"")</f>
        <v>0.86</v>
      </c>
      <c r="F1815">
        <f>IFERROR(IF('SUIVI VENTES 403e'!$A1801&lt;&gt;"",ROUND($E1815*$A1815,2),""),"")</f>
        <v>3.44</v>
      </c>
      <c r="G1815">
        <f>IFERROR(IF('SUIVI VENTES 403e'!$A1801&lt;&gt;"",YEAR('SUIVI VENTES 403e'!$G1801),""),"")</f>
        <v>2023</v>
      </c>
      <c r="H1815">
        <f>IFERROR(IF('SUIVI VENTES 403e'!$A1801&lt;&gt;"",MONTH('SUIVI VENTES 403e'!$G1801),""),"")</f>
        <v>6</v>
      </c>
    </row>
    <row r="1816" spans="1:8" x14ac:dyDescent="0.25">
      <c r="A1816">
        <f>IFERROR('SUIVI VENTES 403e'!B1802*(INDEX(traitement!$A$2:$B$10,MATCH('SUIVI VENTES 403e'!$H1802,traitement!$A$2:$A$10,0),2)),"")</f>
        <v>10</v>
      </c>
      <c r="B1816">
        <f>IFERROR('SUIVI VENTES 403e'!F1802,"")</f>
        <v>118.33</v>
      </c>
      <c r="C1816">
        <f>IFERROR(IF('SUIVI VENTES 403e'!$A1802&lt;&gt;"",ROUND($B1816/$A1816,2),""),"")</f>
        <v>11.83</v>
      </c>
      <c r="D1816" cm="1">
        <f t="array" ref="D1816">IFERROR(INDEX($F$3:$R$7,MATCH($G1816,$F$4:$F$7,0),MATCH($H1816,$F$3:$R$3,0)+1),"")</f>
        <v>9</v>
      </c>
      <c r="E1816">
        <f>IFERROR(IF('SUIVI VENTES 403e'!$A1802&lt;&gt;"",ROUND((($C1816/1.2)-$D1816),2),""),"")</f>
        <v>0.86</v>
      </c>
      <c r="F1816">
        <f>IFERROR(IF('SUIVI VENTES 403e'!$A1802&lt;&gt;"",ROUND($E1816*$A1816,2),""),"")</f>
        <v>8.6</v>
      </c>
      <c r="G1816">
        <f>IFERROR(IF('SUIVI VENTES 403e'!$A1802&lt;&gt;"",YEAR('SUIVI VENTES 403e'!$G1802),""),"")</f>
        <v>2023</v>
      </c>
      <c r="H1816">
        <f>IFERROR(IF('SUIVI VENTES 403e'!$A1802&lt;&gt;"",MONTH('SUIVI VENTES 403e'!$G1802),""),"")</f>
        <v>6</v>
      </c>
    </row>
    <row r="1817" spans="1:8" x14ac:dyDescent="0.25">
      <c r="A1817">
        <f>IFERROR('SUIVI VENTES 403e'!B1803*(INDEX(traitement!$A$2:$B$10,MATCH('SUIVI VENTES 403e'!$H1803,traitement!$A$2:$A$10,0),2)),"")</f>
        <v>2.5</v>
      </c>
      <c r="B1817">
        <f>IFERROR('SUIVI VENTES 403e'!F1803,"")</f>
        <v>36.25</v>
      </c>
      <c r="C1817">
        <f>IFERROR(IF('SUIVI VENTES 403e'!$A1803&lt;&gt;"",ROUND($B1817/$A1817,2),""),"")</f>
        <v>14.5</v>
      </c>
      <c r="D1817" cm="1">
        <f t="array" ref="D1817">IFERROR(INDEX($F$3:$R$7,MATCH($G1817,$F$4:$F$7,0),MATCH($H1817,$F$3:$R$3,0)+1),"")</f>
        <v>9</v>
      </c>
      <c r="E1817">
        <f>IFERROR(IF('SUIVI VENTES 403e'!$A1803&lt;&gt;"",ROUND((($C1817/1.2)-$D1817),2),""),"")</f>
        <v>3.08</v>
      </c>
      <c r="F1817">
        <f>IFERROR(IF('SUIVI VENTES 403e'!$A1803&lt;&gt;"",ROUND($E1817*$A1817,2),""),"")</f>
        <v>7.7</v>
      </c>
      <c r="G1817">
        <f>IFERROR(IF('SUIVI VENTES 403e'!$A1803&lt;&gt;"",YEAR('SUIVI VENTES 403e'!$G1803),""),"")</f>
        <v>2023</v>
      </c>
      <c r="H1817">
        <f>IFERROR(IF('SUIVI VENTES 403e'!$A1803&lt;&gt;"",MONTH('SUIVI VENTES 403e'!$G1803),""),"")</f>
        <v>6</v>
      </c>
    </row>
    <row r="1818" spans="1:8" x14ac:dyDescent="0.25">
      <c r="A1818">
        <f>IFERROR('SUIVI VENTES 403e'!B1804*(INDEX(traitement!$A$2:$B$10,MATCH('SUIVI VENTES 403e'!$H1804,traitement!$A$2:$A$10,0),2)),"")</f>
        <v>7.5</v>
      </c>
      <c r="B1818">
        <f>IFERROR('SUIVI VENTES 403e'!F1804,"")</f>
        <v>108.75</v>
      </c>
      <c r="C1818">
        <f>IFERROR(IF('SUIVI VENTES 403e'!$A1804&lt;&gt;"",ROUND($B1818/$A1818,2),""),"")</f>
        <v>14.5</v>
      </c>
      <c r="D1818" cm="1">
        <f t="array" ref="D1818">IFERROR(INDEX($F$3:$R$7,MATCH($G1818,$F$4:$F$7,0),MATCH($H1818,$F$3:$R$3,0)+1),"")</f>
        <v>9</v>
      </c>
      <c r="E1818">
        <f>IFERROR(IF('SUIVI VENTES 403e'!$A1804&lt;&gt;"",ROUND((($C1818/1.2)-$D1818),2),""),"")</f>
        <v>3.08</v>
      </c>
      <c r="F1818">
        <f>IFERROR(IF('SUIVI VENTES 403e'!$A1804&lt;&gt;"",ROUND($E1818*$A1818,2),""),"")</f>
        <v>23.1</v>
      </c>
      <c r="G1818">
        <f>IFERROR(IF('SUIVI VENTES 403e'!$A1804&lt;&gt;"",YEAR('SUIVI VENTES 403e'!$G1804),""),"")</f>
        <v>2023</v>
      </c>
      <c r="H1818">
        <f>IFERROR(IF('SUIVI VENTES 403e'!$A1804&lt;&gt;"",MONTH('SUIVI VENTES 403e'!$G1804),""),"")</f>
        <v>6</v>
      </c>
    </row>
    <row r="1819" spans="1:8" x14ac:dyDescent="0.25">
      <c r="A1819">
        <f>IFERROR('SUIVI VENTES 403e'!B1805*(INDEX(traitement!$A$2:$B$10,MATCH('SUIVI VENTES 403e'!$H1805,traitement!$A$2:$A$10,0),2)),"")</f>
        <v>10</v>
      </c>
      <c r="B1819">
        <f>IFERROR('SUIVI VENTES 403e'!F1805,"")</f>
        <v>118.33</v>
      </c>
      <c r="C1819">
        <f>IFERROR(IF('SUIVI VENTES 403e'!$A1805&lt;&gt;"",ROUND($B1819/$A1819,2),""),"")</f>
        <v>11.83</v>
      </c>
      <c r="D1819" cm="1">
        <f t="array" ref="D1819">IFERROR(INDEX($F$3:$R$7,MATCH($G1819,$F$4:$F$7,0),MATCH($H1819,$F$3:$R$3,0)+1),"")</f>
        <v>9</v>
      </c>
      <c r="E1819">
        <f>IFERROR(IF('SUIVI VENTES 403e'!$A1805&lt;&gt;"",ROUND((($C1819/1.2)-$D1819),2),""),"")</f>
        <v>0.86</v>
      </c>
      <c r="F1819">
        <f>IFERROR(IF('SUIVI VENTES 403e'!$A1805&lt;&gt;"",ROUND($E1819*$A1819,2),""),"")</f>
        <v>8.6</v>
      </c>
      <c r="G1819">
        <f>IFERROR(IF('SUIVI VENTES 403e'!$A1805&lt;&gt;"",YEAR('SUIVI VENTES 403e'!$G1805),""),"")</f>
        <v>2023</v>
      </c>
      <c r="H1819">
        <f>IFERROR(IF('SUIVI VENTES 403e'!$A1805&lt;&gt;"",MONTH('SUIVI VENTES 403e'!$G1805),""),"")</f>
        <v>6</v>
      </c>
    </row>
    <row r="1820" spans="1:8" x14ac:dyDescent="0.25">
      <c r="A1820">
        <f>IFERROR('SUIVI VENTES 403e'!B1806*(INDEX(traitement!$A$2:$B$10,MATCH('SUIVI VENTES 403e'!$H1806,traitement!$A$2:$A$10,0),2)),"")</f>
        <v>2</v>
      </c>
      <c r="B1820">
        <f>IFERROR('SUIVI VENTES 403e'!F1806,"")</f>
        <v>29</v>
      </c>
      <c r="C1820">
        <f>IFERROR(IF('SUIVI VENTES 403e'!$A1806&lt;&gt;"",ROUND($B1820/$A1820,2),""),"")</f>
        <v>14.5</v>
      </c>
      <c r="D1820" cm="1">
        <f t="array" ref="D1820">IFERROR(INDEX($F$3:$R$7,MATCH($G1820,$F$4:$F$7,0),MATCH($H1820,$F$3:$R$3,0)+1),"")</f>
        <v>9</v>
      </c>
      <c r="E1820">
        <f>IFERROR(IF('SUIVI VENTES 403e'!$A1806&lt;&gt;"",ROUND((($C1820/1.2)-$D1820),2),""),"")</f>
        <v>3.08</v>
      </c>
      <c r="F1820">
        <f>IFERROR(IF('SUIVI VENTES 403e'!$A1806&lt;&gt;"",ROUND($E1820*$A1820,2),""),"")</f>
        <v>6.16</v>
      </c>
      <c r="G1820">
        <f>IFERROR(IF('SUIVI VENTES 403e'!$A1806&lt;&gt;"",YEAR('SUIVI VENTES 403e'!$G1806),""),"")</f>
        <v>2023</v>
      </c>
      <c r="H1820">
        <f>IFERROR(IF('SUIVI VENTES 403e'!$A1806&lt;&gt;"",MONTH('SUIVI VENTES 403e'!$G1806),""),"")</f>
        <v>6</v>
      </c>
    </row>
    <row r="1821" spans="1:8" x14ac:dyDescent="0.25">
      <c r="A1821">
        <f>IFERROR('SUIVI VENTES 403e'!B1807*(INDEX(traitement!$A$2:$B$10,MATCH('SUIVI VENTES 403e'!$H1807,traitement!$A$2:$A$10,0),2)),"")</f>
        <v>15</v>
      </c>
      <c r="B1821">
        <f>IFERROR('SUIVI VENTES 403e'!F1807,"")</f>
        <v>177.5</v>
      </c>
      <c r="C1821">
        <f>IFERROR(IF('SUIVI VENTES 403e'!$A1807&lt;&gt;"",ROUND($B1821/$A1821,2),""),"")</f>
        <v>11.83</v>
      </c>
      <c r="D1821" cm="1">
        <f t="array" ref="D1821">IFERROR(INDEX($F$3:$R$7,MATCH($G1821,$F$4:$F$7,0),MATCH($H1821,$F$3:$R$3,0)+1),"")</f>
        <v>9</v>
      </c>
      <c r="E1821">
        <f>IFERROR(IF('SUIVI VENTES 403e'!$A1807&lt;&gt;"",ROUND((($C1821/1.2)-$D1821),2),""),"")</f>
        <v>0.86</v>
      </c>
      <c r="F1821">
        <f>IFERROR(IF('SUIVI VENTES 403e'!$A1807&lt;&gt;"",ROUND($E1821*$A1821,2),""),"")</f>
        <v>12.9</v>
      </c>
      <c r="G1821">
        <f>IFERROR(IF('SUIVI VENTES 403e'!$A1807&lt;&gt;"",YEAR('SUIVI VENTES 403e'!$G1807),""),"")</f>
        <v>2023</v>
      </c>
      <c r="H1821">
        <f>IFERROR(IF('SUIVI VENTES 403e'!$A1807&lt;&gt;"",MONTH('SUIVI VENTES 403e'!$G1807),""),"")</f>
        <v>6</v>
      </c>
    </row>
    <row r="1822" spans="1:8" x14ac:dyDescent="0.25">
      <c r="A1822">
        <f>IFERROR('SUIVI VENTES 403e'!B1808*(INDEX(traitement!$A$2:$B$10,MATCH('SUIVI VENTES 403e'!$H1808,traitement!$A$2:$A$10,0),2)),"")</f>
        <v>10</v>
      </c>
      <c r="B1822">
        <f>IFERROR('SUIVI VENTES 403e'!F1808,"")</f>
        <v>111</v>
      </c>
      <c r="C1822">
        <f>IFERROR(IF('SUIVI VENTES 403e'!$A1808&lt;&gt;"",ROUND($B1822/$A1822,2),""),"")</f>
        <v>11.1</v>
      </c>
      <c r="D1822" cm="1">
        <f t="array" ref="D1822">IFERROR(INDEX($F$3:$R$7,MATCH($G1822,$F$4:$F$7,0),MATCH($H1822,$F$3:$R$3,0)+1),"")</f>
        <v>9</v>
      </c>
      <c r="E1822">
        <f>IFERROR(IF('SUIVI VENTES 403e'!$A1808&lt;&gt;"",ROUND((($C1822/1.2)-$D1822),2),""),"")</f>
        <v>0.25</v>
      </c>
      <c r="F1822">
        <f>IFERROR(IF('SUIVI VENTES 403e'!$A1808&lt;&gt;"",ROUND($E1822*$A1822,2),""),"")</f>
        <v>2.5</v>
      </c>
      <c r="G1822">
        <f>IFERROR(IF('SUIVI VENTES 403e'!$A1808&lt;&gt;"",YEAR('SUIVI VENTES 403e'!$G1808),""),"")</f>
        <v>2023</v>
      </c>
      <c r="H1822">
        <f>IFERROR(IF('SUIVI VENTES 403e'!$A1808&lt;&gt;"",MONTH('SUIVI VENTES 403e'!$G1808),""),"")</f>
        <v>6</v>
      </c>
    </row>
    <row r="1823" spans="1:8" x14ac:dyDescent="0.25">
      <c r="A1823">
        <f>IFERROR('SUIVI VENTES 403e'!B1809*(INDEX(traitement!$A$2:$B$10,MATCH('SUIVI VENTES 403e'!$H1809,traitement!$A$2:$A$10,0),2)),"")</f>
        <v>15</v>
      </c>
      <c r="B1823">
        <f>IFERROR('SUIVI VENTES 403e'!F1809,"")</f>
        <v>166.5</v>
      </c>
      <c r="C1823">
        <f>IFERROR(IF('SUIVI VENTES 403e'!$A1809&lt;&gt;"",ROUND($B1823/$A1823,2),""),"")</f>
        <v>11.1</v>
      </c>
      <c r="D1823" cm="1">
        <f t="array" ref="D1823">IFERROR(INDEX($F$3:$R$7,MATCH($G1823,$F$4:$F$7,0),MATCH($H1823,$F$3:$R$3,0)+1),"")</f>
        <v>9</v>
      </c>
      <c r="E1823">
        <f>IFERROR(IF('SUIVI VENTES 403e'!$A1809&lt;&gt;"",ROUND((($C1823/1.2)-$D1823),2),""),"")</f>
        <v>0.25</v>
      </c>
      <c r="F1823">
        <f>IFERROR(IF('SUIVI VENTES 403e'!$A1809&lt;&gt;"",ROUND($E1823*$A1823,2),""),"")</f>
        <v>3.75</v>
      </c>
      <c r="G1823">
        <f>IFERROR(IF('SUIVI VENTES 403e'!$A1809&lt;&gt;"",YEAR('SUIVI VENTES 403e'!$G1809),""),"")</f>
        <v>2023</v>
      </c>
      <c r="H1823">
        <f>IFERROR(IF('SUIVI VENTES 403e'!$A1809&lt;&gt;"",MONTH('SUIVI VENTES 403e'!$G1809),""),"")</f>
        <v>6</v>
      </c>
    </row>
    <row r="1824" spans="1:8" x14ac:dyDescent="0.25">
      <c r="A1824">
        <f>IFERROR('SUIVI VENTES 403e'!B1810*(INDEX(traitement!$A$2:$B$10,MATCH('SUIVI VENTES 403e'!$H1810,traitement!$A$2:$A$10,0),2)),"")</f>
        <v>5</v>
      </c>
      <c r="B1824">
        <f>IFERROR('SUIVI VENTES 403e'!F1810,"")</f>
        <v>59.17</v>
      </c>
      <c r="C1824">
        <f>IFERROR(IF('SUIVI VENTES 403e'!$A1810&lt;&gt;"",ROUND($B1824/$A1824,2),""),"")</f>
        <v>11.83</v>
      </c>
      <c r="D1824" cm="1">
        <f t="array" ref="D1824">IFERROR(INDEX($F$3:$R$7,MATCH($G1824,$F$4:$F$7,0),MATCH($H1824,$F$3:$R$3,0)+1),"")</f>
        <v>9</v>
      </c>
      <c r="E1824">
        <f>IFERROR(IF('SUIVI VENTES 403e'!$A1810&lt;&gt;"",ROUND((($C1824/1.2)-$D1824),2),""),"")</f>
        <v>0.86</v>
      </c>
      <c r="F1824">
        <f>IFERROR(IF('SUIVI VENTES 403e'!$A1810&lt;&gt;"",ROUND($E1824*$A1824,2),""),"")</f>
        <v>4.3</v>
      </c>
      <c r="G1824">
        <f>IFERROR(IF('SUIVI VENTES 403e'!$A1810&lt;&gt;"",YEAR('SUIVI VENTES 403e'!$G1810),""),"")</f>
        <v>2023</v>
      </c>
      <c r="H1824">
        <f>IFERROR(IF('SUIVI VENTES 403e'!$A1810&lt;&gt;"",MONTH('SUIVI VENTES 403e'!$G1810),""),"")</f>
        <v>6</v>
      </c>
    </row>
    <row r="1825" spans="1:8" x14ac:dyDescent="0.25">
      <c r="A1825">
        <f>IFERROR('SUIVI VENTES 403e'!B1811*(INDEX(traitement!$A$2:$B$10,MATCH('SUIVI VENTES 403e'!$H1811,traitement!$A$2:$A$10,0),2)),"")</f>
        <v>6</v>
      </c>
      <c r="B1825">
        <f>IFERROR('SUIVI VENTES 403e'!F1811,"")</f>
        <v>87</v>
      </c>
      <c r="C1825">
        <f>IFERROR(IF('SUIVI VENTES 403e'!$A1811&lt;&gt;"",ROUND($B1825/$A1825,2),""),"")</f>
        <v>14.5</v>
      </c>
      <c r="D1825" cm="1">
        <f t="array" ref="D1825">IFERROR(INDEX($F$3:$R$7,MATCH($G1825,$F$4:$F$7,0),MATCH($H1825,$F$3:$R$3,0)+1),"")</f>
        <v>9</v>
      </c>
      <c r="E1825">
        <f>IFERROR(IF('SUIVI VENTES 403e'!$A1811&lt;&gt;"",ROUND((($C1825/1.2)-$D1825),2),""),"")</f>
        <v>3.08</v>
      </c>
      <c r="F1825">
        <f>IFERROR(IF('SUIVI VENTES 403e'!$A1811&lt;&gt;"",ROUND($E1825*$A1825,2),""),"")</f>
        <v>18.48</v>
      </c>
      <c r="G1825">
        <f>IFERROR(IF('SUIVI VENTES 403e'!$A1811&lt;&gt;"",YEAR('SUIVI VENTES 403e'!$G1811),""),"")</f>
        <v>2023</v>
      </c>
      <c r="H1825">
        <f>IFERROR(IF('SUIVI VENTES 403e'!$A1811&lt;&gt;"",MONTH('SUIVI VENTES 403e'!$G1811),""),"")</f>
        <v>6</v>
      </c>
    </row>
    <row r="1826" spans="1:8" x14ac:dyDescent="0.25">
      <c r="A1826">
        <f>IFERROR('SUIVI VENTES 403e'!B1812*(INDEX(traitement!$A$2:$B$10,MATCH('SUIVI VENTES 403e'!$H1812,traitement!$A$2:$A$10,0),2)),"")</f>
        <v>4</v>
      </c>
      <c r="B1826">
        <f>IFERROR('SUIVI VENTES 403e'!F1812,"")</f>
        <v>47.33</v>
      </c>
      <c r="C1826">
        <f>IFERROR(IF('SUIVI VENTES 403e'!$A1812&lt;&gt;"",ROUND($B1826/$A1826,2),""),"")</f>
        <v>11.83</v>
      </c>
      <c r="D1826" cm="1">
        <f t="array" ref="D1826">IFERROR(INDEX($F$3:$R$7,MATCH($G1826,$F$4:$F$7,0),MATCH($H1826,$F$3:$R$3,0)+1),"")</f>
        <v>9</v>
      </c>
      <c r="E1826">
        <f>IFERROR(IF('SUIVI VENTES 403e'!$A1812&lt;&gt;"",ROUND((($C1826/1.2)-$D1826),2),""),"")</f>
        <v>0.86</v>
      </c>
      <c r="F1826">
        <f>IFERROR(IF('SUIVI VENTES 403e'!$A1812&lt;&gt;"",ROUND($E1826*$A1826,2),""),"")</f>
        <v>3.44</v>
      </c>
      <c r="G1826">
        <f>IFERROR(IF('SUIVI VENTES 403e'!$A1812&lt;&gt;"",YEAR('SUIVI VENTES 403e'!$G1812),""),"")</f>
        <v>2023</v>
      </c>
      <c r="H1826">
        <f>IFERROR(IF('SUIVI VENTES 403e'!$A1812&lt;&gt;"",MONTH('SUIVI VENTES 403e'!$G1812),""),"")</f>
        <v>6</v>
      </c>
    </row>
    <row r="1827" spans="1:8" x14ac:dyDescent="0.25">
      <c r="A1827">
        <f>IFERROR('SUIVI VENTES 403e'!B1813*(INDEX(traitement!$A$2:$B$10,MATCH('SUIVI VENTES 403e'!$H1813,traitement!$A$2:$A$10,0),2)),"")</f>
        <v>2.5</v>
      </c>
      <c r="B1827">
        <f>IFERROR('SUIVI VENTES 403e'!F1813,"")</f>
        <v>64.17</v>
      </c>
      <c r="C1827">
        <f>IFERROR(IF('SUIVI VENTES 403e'!$A1813&lt;&gt;"",ROUND($B1827/$A1827,2),""),"")</f>
        <v>25.67</v>
      </c>
      <c r="D1827" cm="1">
        <f t="array" ref="D1827">IFERROR(INDEX($F$3:$R$7,MATCH($G1827,$F$4:$F$7,0),MATCH($H1827,$F$3:$R$3,0)+1),"")</f>
        <v>9</v>
      </c>
      <c r="E1827">
        <f>IFERROR(IF('SUIVI VENTES 403e'!$A1813&lt;&gt;"",ROUND((($C1827/1.2)-$D1827),2),""),"")</f>
        <v>12.39</v>
      </c>
      <c r="F1827">
        <f>IFERROR(IF('SUIVI VENTES 403e'!$A1813&lt;&gt;"",ROUND($E1827*$A1827,2),""),"")</f>
        <v>30.98</v>
      </c>
      <c r="G1827">
        <f>IFERROR(IF('SUIVI VENTES 403e'!$A1813&lt;&gt;"",YEAR('SUIVI VENTES 403e'!$G1813),""),"")</f>
        <v>2023</v>
      </c>
      <c r="H1827">
        <f>IFERROR(IF('SUIVI VENTES 403e'!$A1813&lt;&gt;"",MONTH('SUIVI VENTES 403e'!$G1813),""),"")</f>
        <v>6</v>
      </c>
    </row>
    <row r="1828" spans="1:8" x14ac:dyDescent="0.25">
      <c r="A1828">
        <f>IFERROR('SUIVI VENTES 403e'!B1814*(INDEX(traitement!$A$2:$B$10,MATCH('SUIVI VENTES 403e'!$H1814,traitement!$A$2:$A$10,0),2)),"")</f>
        <v>15</v>
      </c>
      <c r="B1828">
        <f>IFERROR('SUIVI VENTES 403e'!F1814,"")</f>
        <v>177.5</v>
      </c>
      <c r="C1828">
        <f>IFERROR(IF('SUIVI VENTES 403e'!$A1814&lt;&gt;"",ROUND($B1828/$A1828,2),""),"")</f>
        <v>11.83</v>
      </c>
      <c r="D1828" cm="1">
        <f t="array" ref="D1828">IFERROR(INDEX($F$3:$R$7,MATCH($G1828,$F$4:$F$7,0),MATCH($H1828,$F$3:$R$3,0)+1),"")</f>
        <v>9</v>
      </c>
      <c r="E1828">
        <f>IFERROR(IF('SUIVI VENTES 403e'!$A1814&lt;&gt;"",ROUND((($C1828/1.2)-$D1828),2),""),"")</f>
        <v>0.86</v>
      </c>
      <c r="F1828">
        <f>IFERROR(IF('SUIVI VENTES 403e'!$A1814&lt;&gt;"",ROUND($E1828*$A1828,2),""),"")</f>
        <v>12.9</v>
      </c>
      <c r="G1828">
        <f>IFERROR(IF('SUIVI VENTES 403e'!$A1814&lt;&gt;"",YEAR('SUIVI VENTES 403e'!$G1814),""),"")</f>
        <v>2023</v>
      </c>
      <c r="H1828">
        <f>IFERROR(IF('SUIVI VENTES 403e'!$A1814&lt;&gt;"",MONTH('SUIVI VENTES 403e'!$G1814),""),"")</f>
        <v>6</v>
      </c>
    </row>
    <row r="1829" spans="1:8" x14ac:dyDescent="0.25">
      <c r="A1829">
        <f>IFERROR('SUIVI VENTES 403e'!B1815*(INDEX(traitement!$A$2:$B$10,MATCH('SUIVI VENTES 403e'!$H1815,traitement!$A$2:$A$10,0),2)),"")</f>
        <v>8</v>
      </c>
      <c r="B1829">
        <f>IFERROR('SUIVI VENTES 403e'!F1815,"")</f>
        <v>94.67</v>
      </c>
      <c r="C1829">
        <f>IFERROR(IF('SUIVI VENTES 403e'!$A1815&lt;&gt;"",ROUND($B1829/$A1829,2),""),"")</f>
        <v>11.83</v>
      </c>
      <c r="D1829" cm="1">
        <f t="array" ref="D1829">IFERROR(INDEX($F$3:$R$7,MATCH($G1829,$F$4:$F$7,0),MATCH($H1829,$F$3:$R$3,0)+1),"")</f>
        <v>9</v>
      </c>
      <c r="E1829">
        <f>IFERROR(IF('SUIVI VENTES 403e'!$A1815&lt;&gt;"",ROUND((($C1829/1.2)-$D1829),2),""),"")</f>
        <v>0.86</v>
      </c>
      <c r="F1829">
        <f>IFERROR(IF('SUIVI VENTES 403e'!$A1815&lt;&gt;"",ROUND($E1829*$A1829,2),""),"")</f>
        <v>6.88</v>
      </c>
      <c r="G1829">
        <f>IFERROR(IF('SUIVI VENTES 403e'!$A1815&lt;&gt;"",YEAR('SUIVI VENTES 403e'!$G1815),""),"")</f>
        <v>2023</v>
      </c>
      <c r="H1829">
        <f>IFERROR(IF('SUIVI VENTES 403e'!$A1815&lt;&gt;"",MONTH('SUIVI VENTES 403e'!$G1815),""),"")</f>
        <v>6</v>
      </c>
    </row>
    <row r="1830" spans="1:8" x14ac:dyDescent="0.25">
      <c r="A1830">
        <f>IFERROR('SUIVI VENTES 403e'!B1816*(INDEX(traitement!$A$2:$B$10,MATCH('SUIVI VENTES 403e'!$H1816,traitement!$A$2:$A$10,0),2)),"")</f>
        <v>2</v>
      </c>
      <c r="B1830">
        <f>IFERROR('SUIVI VENTES 403e'!F1816,"")</f>
        <v>23.67</v>
      </c>
      <c r="C1830">
        <f>IFERROR(IF('SUIVI VENTES 403e'!$A1816&lt;&gt;"",ROUND($B1830/$A1830,2),""),"")</f>
        <v>11.84</v>
      </c>
      <c r="D1830" cm="1">
        <f t="array" ref="D1830">IFERROR(INDEX($F$3:$R$7,MATCH($G1830,$F$4:$F$7,0),MATCH($H1830,$F$3:$R$3,0)+1),"")</f>
        <v>9</v>
      </c>
      <c r="E1830">
        <f>IFERROR(IF('SUIVI VENTES 403e'!$A1816&lt;&gt;"",ROUND((($C1830/1.2)-$D1830),2),""),"")</f>
        <v>0.87</v>
      </c>
      <c r="F1830">
        <f>IFERROR(IF('SUIVI VENTES 403e'!$A1816&lt;&gt;"",ROUND($E1830*$A1830,2),""),"")</f>
        <v>1.74</v>
      </c>
      <c r="G1830">
        <f>IFERROR(IF('SUIVI VENTES 403e'!$A1816&lt;&gt;"",YEAR('SUIVI VENTES 403e'!$G1816),""),"")</f>
        <v>2023</v>
      </c>
      <c r="H1830">
        <f>IFERROR(IF('SUIVI VENTES 403e'!$A1816&lt;&gt;"",MONTH('SUIVI VENTES 403e'!$G1816),""),"")</f>
        <v>6</v>
      </c>
    </row>
    <row r="1831" spans="1:8" x14ac:dyDescent="0.25">
      <c r="A1831">
        <f>IFERROR('SUIVI VENTES 403e'!B1817*(INDEX(traitement!$A$2:$B$10,MATCH('SUIVI VENTES 403e'!$H1817,traitement!$A$2:$A$10,0),2)),"")</f>
        <v>6</v>
      </c>
      <c r="B1831">
        <f>IFERROR('SUIVI VENTES 403e'!F1817,"")</f>
        <v>71</v>
      </c>
      <c r="C1831">
        <f>IFERROR(IF('SUIVI VENTES 403e'!$A1817&lt;&gt;"",ROUND($B1831/$A1831,2),""),"")</f>
        <v>11.83</v>
      </c>
      <c r="D1831" cm="1">
        <f t="array" ref="D1831">IFERROR(INDEX($F$3:$R$7,MATCH($G1831,$F$4:$F$7,0),MATCH($H1831,$F$3:$R$3,0)+1),"")</f>
        <v>9</v>
      </c>
      <c r="E1831">
        <f>IFERROR(IF('SUIVI VENTES 403e'!$A1817&lt;&gt;"",ROUND((($C1831/1.2)-$D1831),2),""),"")</f>
        <v>0.86</v>
      </c>
      <c r="F1831">
        <f>IFERROR(IF('SUIVI VENTES 403e'!$A1817&lt;&gt;"",ROUND($E1831*$A1831,2),""),"")</f>
        <v>5.16</v>
      </c>
      <c r="G1831">
        <f>IFERROR(IF('SUIVI VENTES 403e'!$A1817&lt;&gt;"",YEAR('SUIVI VENTES 403e'!$G1817),""),"")</f>
        <v>2023</v>
      </c>
      <c r="H1831">
        <f>IFERROR(IF('SUIVI VENTES 403e'!$A1817&lt;&gt;"",MONTH('SUIVI VENTES 403e'!$G1817),""),"")</f>
        <v>6</v>
      </c>
    </row>
    <row r="1832" spans="1:8" x14ac:dyDescent="0.25">
      <c r="A1832">
        <f>IFERROR('SUIVI VENTES 403e'!B1818*(INDEX(traitement!$A$2:$B$10,MATCH('SUIVI VENTES 403e'!$H1818,traitement!$A$2:$A$10,0),2)),"")</f>
        <v>12</v>
      </c>
      <c r="B1832">
        <f>IFERROR('SUIVI VENTES 403e'!F1818,"")</f>
        <v>142</v>
      </c>
      <c r="C1832">
        <f>IFERROR(IF('SUIVI VENTES 403e'!$A1818&lt;&gt;"",ROUND($B1832/$A1832,2),""),"")</f>
        <v>11.83</v>
      </c>
      <c r="D1832" cm="1">
        <f t="array" ref="D1832">IFERROR(INDEX($F$3:$R$7,MATCH($G1832,$F$4:$F$7,0),MATCH($H1832,$F$3:$R$3,0)+1),"")</f>
        <v>9</v>
      </c>
      <c r="E1832">
        <f>IFERROR(IF('SUIVI VENTES 403e'!$A1818&lt;&gt;"",ROUND((($C1832/1.2)-$D1832),2),""),"")</f>
        <v>0.86</v>
      </c>
      <c r="F1832">
        <f>IFERROR(IF('SUIVI VENTES 403e'!$A1818&lt;&gt;"",ROUND($E1832*$A1832,2),""),"")</f>
        <v>10.32</v>
      </c>
      <c r="G1832">
        <f>IFERROR(IF('SUIVI VENTES 403e'!$A1818&lt;&gt;"",YEAR('SUIVI VENTES 403e'!$G1818),""),"")</f>
        <v>2023</v>
      </c>
      <c r="H1832">
        <f>IFERROR(IF('SUIVI VENTES 403e'!$A1818&lt;&gt;"",MONTH('SUIVI VENTES 403e'!$G1818),""),"")</f>
        <v>6</v>
      </c>
    </row>
    <row r="1833" spans="1:8" x14ac:dyDescent="0.25">
      <c r="A1833">
        <f>IFERROR('SUIVI VENTES 403e'!B1819*(INDEX(traitement!$A$2:$B$10,MATCH('SUIVI VENTES 403e'!$H1819,traitement!$A$2:$A$10,0),2)),"")</f>
        <v>12</v>
      </c>
      <c r="B1833">
        <f>IFERROR('SUIVI VENTES 403e'!F1819,"")</f>
        <v>142</v>
      </c>
      <c r="C1833">
        <f>IFERROR(IF('SUIVI VENTES 403e'!$A1819&lt;&gt;"",ROUND($B1833/$A1833,2),""),"")</f>
        <v>11.83</v>
      </c>
      <c r="D1833" cm="1">
        <f t="array" ref="D1833">IFERROR(INDEX($F$3:$R$7,MATCH($G1833,$F$4:$F$7,0),MATCH($H1833,$F$3:$R$3,0)+1),"")</f>
        <v>9</v>
      </c>
      <c r="E1833">
        <f>IFERROR(IF('SUIVI VENTES 403e'!$A1819&lt;&gt;"",ROUND((($C1833/1.2)-$D1833),2),""),"")</f>
        <v>0.86</v>
      </c>
      <c r="F1833">
        <f>IFERROR(IF('SUIVI VENTES 403e'!$A1819&lt;&gt;"",ROUND($E1833*$A1833,2),""),"")</f>
        <v>10.32</v>
      </c>
      <c r="G1833">
        <f>IFERROR(IF('SUIVI VENTES 403e'!$A1819&lt;&gt;"",YEAR('SUIVI VENTES 403e'!$G1819),""),"")</f>
        <v>2023</v>
      </c>
      <c r="H1833">
        <f>IFERROR(IF('SUIVI VENTES 403e'!$A1819&lt;&gt;"",MONTH('SUIVI VENTES 403e'!$G1819),""),"")</f>
        <v>6</v>
      </c>
    </row>
    <row r="1834" spans="1:8" x14ac:dyDescent="0.25">
      <c r="A1834">
        <f>IFERROR('SUIVI VENTES 403e'!B1820*(INDEX(traitement!$A$2:$B$10,MATCH('SUIVI VENTES 403e'!$H1820,traitement!$A$2:$A$10,0),2)),"")</f>
        <v>0.25</v>
      </c>
      <c r="B1834">
        <f>IFERROR('SUIVI VENTES 403e'!F1820,"")</f>
        <v>6.42</v>
      </c>
      <c r="C1834">
        <f>IFERROR(IF('SUIVI VENTES 403e'!$A1820&lt;&gt;"",ROUND($B1834/$A1834,2),""),"")</f>
        <v>25.68</v>
      </c>
      <c r="D1834" cm="1">
        <f t="array" ref="D1834">IFERROR(INDEX($F$3:$R$7,MATCH($G1834,$F$4:$F$7,0),MATCH($H1834,$F$3:$R$3,0)+1),"")</f>
        <v>9</v>
      </c>
      <c r="E1834">
        <f>IFERROR(IF('SUIVI VENTES 403e'!$A1820&lt;&gt;"",ROUND((($C1834/1.2)-$D1834),2),""),"")</f>
        <v>12.4</v>
      </c>
      <c r="F1834">
        <f>IFERROR(IF('SUIVI VENTES 403e'!$A1820&lt;&gt;"",ROUND($E1834*$A1834,2),""),"")</f>
        <v>3.1</v>
      </c>
      <c r="G1834">
        <f>IFERROR(IF('SUIVI VENTES 403e'!$A1820&lt;&gt;"",YEAR('SUIVI VENTES 403e'!$G1820),""),"")</f>
        <v>2023</v>
      </c>
      <c r="H1834">
        <f>IFERROR(IF('SUIVI VENTES 403e'!$A1820&lt;&gt;"",MONTH('SUIVI VENTES 403e'!$G1820),""),"")</f>
        <v>6</v>
      </c>
    </row>
    <row r="1835" spans="1:8" x14ac:dyDescent="0.25">
      <c r="A1835">
        <f>IFERROR('SUIVI VENTES 403e'!B1821*(INDEX(traitement!$A$2:$B$10,MATCH('SUIVI VENTES 403e'!$H1821,traitement!$A$2:$A$10,0),2)),"")</f>
        <v>5</v>
      </c>
      <c r="B1835">
        <f>IFERROR('SUIVI VENTES 403e'!F1821,"")</f>
        <v>59.17</v>
      </c>
      <c r="C1835">
        <f>IFERROR(IF('SUIVI VENTES 403e'!$A1821&lt;&gt;"",ROUND($B1835/$A1835,2),""),"")</f>
        <v>11.83</v>
      </c>
      <c r="D1835" cm="1">
        <f t="array" ref="D1835">IFERROR(INDEX($F$3:$R$7,MATCH($G1835,$F$4:$F$7,0),MATCH($H1835,$F$3:$R$3,0)+1),"")</f>
        <v>9</v>
      </c>
      <c r="E1835">
        <f>IFERROR(IF('SUIVI VENTES 403e'!$A1821&lt;&gt;"",ROUND((($C1835/1.2)-$D1835),2),""),"")</f>
        <v>0.86</v>
      </c>
      <c r="F1835">
        <f>IFERROR(IF('SUIVI VENTES 403e'!$A1821&lt;&gt;"",ROUND($E1835*$A1835,2),""),"")</f>
        <v>4.3</v>
      </c>
      <c r="G1835">
        <f>IFERROR(IF('SUIVI VENTES 403e'!$A1821&lt;&gt;"",YEAR('SUIVI VENTES 403e'!$G1821),""),"")</f>
        <v>2023</v>
      </c>
      <c r="H1835">
        <f>IFERROR(IF('SUIVI VENTES 403e'!$A1821&lt;&gt;"",MONTH('SUIVI VENTES 403e'!$G1821),""),"")</f>
        <v>6</v>
      </c>
    </row>
    <row r="1836" spans="1:8" x14ac:dyDescent="0.25">
      <c r="A1836">
        <f>IFERROR('SUIVI VENTES 403e'!B1822*(INDEX(traitement!$A$2:$B$10,MATCH('SUIVI VENTES 403e'!$H1822,traitement!$A$2:$A$10,0),2)),"")</f>
        <v>12</v>
      </c>
      <c r="B1836">
        <f>IFERROR('SUIVI VENTES 403e'!F1822,"")</f>
        <v>142</v>
      </c>
      <c r="C1836">
        <f>IFERROR(IF('SUIVI VENTES 403e'!$A1822&lt;&gt;"",ROUND($B1836/$A1836,2),""),"")</f>
        <v>11.83</v>
      </c>
      <c r="D1836" cm="1">
        <f t="array" ref="D1836">IFERROR(INDEX($F$3:$R$7,MATCH($G1836,$F$4:$F$7,0),MATCH($H1836,$F$3:$R$3,0)+1),"")</f>
        <v>9</v>
      </c>
      <c r="E1836">
        <f>IFERROR(IF('SUIVI VENTES 403e'!$A1822&lt;&gt;"",ROUND((($C1836/1.2)-$D1836),2),""),"")</f>
        <v>0.86</v>
      </c>
      <c r="F1836">
        <f>IFERROR(IF('SUIVI VENTES 403e'!$A1822&lt;&gt;"",ROUND($E1836*$A1836,2),""),"")</f>
        <v>10.32</v>
      </c>
      <c r="G1836">
        <f>IFERROR(IF('SUIVI VENTES 403e'!$A1822&lt;&gt;"",YEAR('SUIVI VENTES 403e'!$G1822),""),"")</f>
        <v>2023</v>
      </c>
      <c r="H1836">
        <f>IFERROR(IF('SUIVI VENTES 403e'!$A1822&lt;&gt;"",MONTH('SUIVI VENTES 403e'!$G1822),""),"")</f>
        <v>6</v>
      </c>
    </row>
    <row r="1837" spans="1:8" x14ac:dyDescent="0.25">
      <c r="A1837">
        <f>IFERROR('SUIVI VENTES 403e'!B1823*(INDEX(traitement!$A$2:$B$10,MATCH('SUIVI VENTES 403e'!$H1823,traitement!$A$2:$A$10,0),2)),"")</f>
        <v>12</v>
      </c>
      <c r="B1837">
        <f>IFERROR('SUIVI VENTES 403e'!F1823,"")</f>
        <v>142</v>
      </c>
      <c r="C1837">
        <f>IFERROR(IF('SUIVI VENTES 403e'!$A1823&lt;&gt;"",ROUND($B1837/$A1837,2),""),"")</f>
        <v>11.83</v>
      </c>
      <c r="D1837" cm="1">
        <f t="array" ref="D1837">IFERROR(INDEX($F$3:$R$7,MATCH($G1837,$F$4:$F$7,0),MATCH($H1837,$F$3:$R$3,0)+1),"")</f>
        <v>9</v>
      </c>
      <c r="E1837">
        <f>IFERROR(IF('SUIVI VENTES 403e'!$A1823&lt;&gt;"",ROUND((($C1837/1.2)-$D1837),2),""),"")</f>
        <v>0.86</v>
      </c>
      <c r="F1837">
        <f>IFERROR(IF('SUIVI VENTES 403e'!$A1823&lt;&gt;"",ROUND($E1837*$A1837,2),""),"")</f>
        <v>10.32</v>
      </c>
      <c r="G1837">
        <f>IFERROR(IF('SUIVI VENTES 403e'!$A1823&lt;&gt;"",YEAR('SUIVI VENTES 403e'!$G1823),""),"")</f>
        <v>2023</v>
      </c>
      <c r="H1837">
        <f>IFERROR(IF('SUIVI VENTES 403e'!$A1823&lt;&gt;"",MONTH('SUIVI VENTES 403e'!$G1823),""),"")</f>
        <v>6</v>
      </c>
    </row>
    <row r="1838" spans="1:8" x14ac:dyDescent="0.25">
      <c r="A1838">
        <f>IFERROR('SUIVI VENTES 403e'!B1824*(INDEX(traitement!$A$2:$B$10,MATCH('SUIVI VENTES 403e'!$H1824,traitement!$A$2:$A$10,0),2)),"")</f>
        <v>12</v>
      </c>
      <c r="B1838">
        <f>IFERROR('SUIVI VENTES 403e'!F1824,"")</f>
        <v>142</v>
      </c>
      <c r="C1838">
        <f>IFERROR(IF('SUIVI VENTES 403e'!$A1824&lt;&gt;"",ROUND($B1838/$A1838,2),""),"")</f>
        <v>11.83</v>
      </c>
      <c r="D1838" cm="1">
        <f t="array" ref="D1838">IFERROR(INDEX($F$3:$R$7,MATCH($G1838,$F$4:$F$7,0),MATCH($H1838,$F$3:$R$3,0)+1),"")</f>
        <v>9</v>
      </c>
      <c r="E1838">
        <f>IFERROR(IF('SUIVI VENTES 403e'!$A1824&lt;&gt;"",ROUND((($C1838/1.2)-$D1838),2),""),"")</f>
        <v>0.86</v>
      </c>
      <c r="F1838">
        <f>IFERROR(IF('SUIVI VENTES 403e'!$A1824&lt;&gt;"",ROUND($E1838*$A1838,2),""),"")</f>
        <v>10.32</v>
      </c>
      <c r="G1838">
        <f>IFERROR(IF('SUIVI VENTES 403e'!$A1824&lt;&gt;"",YEAR('SUIVI VENTES 403e'!$G1824),""),"")</f>
        <v>2023</v>
      </c>
      <c r="H1838">
        <f>IFERROR(IF('SUIVI VENTES 403e'!$A1824&lt;&gt;"",MONTH('SUIVI VENTES 403e'!$G1824),""),"")</f>
        <v>6</v>
      </c>
    </row>
    <row r="1839" spans="1:8" x14ac:dyDescent="0.25">
      <c r="A1839">
        <f>IFERROR('SUIVI VENTES 403e'!B1825*(INDEX(traitement!$A$2:$B$10,MATCH('SUIVI VENTES 403e'!$H1825,traitement!$A$2:$A$10,0),2)),"")</f>
        <v>1</v>
      </c>
      <c r="B1839">
        <f>IFERROR('SUIVI VENTES 403e'!F1825,"")</f>
        <v>11.83</v>
      </c>
      <c r="C1839">
        <f>IFERROR(IF('SUIVI VENTES 403e'!$A1825&lt;&gt;"",ROUND($B1839/$A1839,2),""),"")</f>
        <v>11.83</v>
      </c>
      <c r="D1839" cm="1">
        <f t="array" ref="D1839">IFERROR(INDEX($F$3:$R$7,MATCH($G1839,$F$4:$F$7,0),MATCH($H1839,$F$3:$R$3,0)+1),"")</f>
        <v>9</v>
      </c>
      <c r="E1839">
        <f>IFERROR(IF('SUIVI VENTES 403e'!$A1825&lt;&gt;"",ROUND((($C1839/1.2)-$D1839),2),""),"")</f>
        <v>0.86</v>
      </c>
      <c r="F1839">
        <f>IFERROR(IF('SUIVI VENTES 403e'!$A1825&lt;&gt;"",ROUND($E1839*$A1839,2),""),"")</f>
        <v>0.86</v>
      </c>
      <c r="G1839">
        <f>IFERROR(IF('SUIVI VENTES 403e'!$A1825&lt;&gt;"",YEAR('SUIVI VENTES 403e'!$G1825),""),"")</f>
        <v>2023</v>
      </c>
      <c r="H1839">
        <f>IFERROR(IF('SUIVI VENTES 403e'!$A1825&lt;&gt;"",MONTH('SUIVI VENTES 403e'!$G1825),""),"")</f>
        <v>6</v>
      </c>
    </row>
    <row r="1840" spans="1:8" x14ac:dyDescent="0.25">
      <c r="A1840">
        <f>IFERROR('SUIVI VENTES 403e'!B1826*(INDEX(traitement!$A$2:$B$10,MATCH('SUIVI VENTES 403e'!$H1826,traitement!$A$2:$A$10,0),2)),"")</f>
        <v>12</v>
      </c>
      <c r="B1840">
        <f>IFERROR('SUIVI VENTES 403e'!F1826,"")</f>
        <v>142</v>
      </c>
      <c r="C1840">
        <f>IFERROR(IF('SUIVI VENTES 403e'!$A1826&lt;&gt;"",ROUND($B1840/$A1840,2),""),"")</f>
        <v>11.83</v>
      </c>
      <c r="D1840" cm="1">
        <f t="array" ref="D1840">IFERROR(INDEX($F$3:$R$7,MATCH($G1840,$F$4:$F$7,0),MATCH($H1840,$F$3:$R$3,0)+1),"")</f>
        <v>9</v>
      </c>
      <c r="E1840">
        <f>IFERROR(IF('SUIVI VENTES 403e'!$A1826&lt;&gt;"",ROUND((($C1840/1.2)-$D1840),2),""),"")</f>
        <v>0.86</v>
      </c>
      <c r="F1840">
        <f>IFERROR(IF('SUIVI VENTES 403e'!$A1826&lt;&gt;"",ROUND($E1840*$A1840,2),""),"")</f>
        <v>10.32</v>
      </c>
      <c r="G1840">
        <f>IFERROR(IF('SUIVI VENTES 403e'!$A1826&lt;&gt;"",YEAR('SUIVI VENTES 403e'!$G1826),""),"")</f>
        <v>2023</v>
      </c>
      <c r="H1840">
        <f>IFERROR(IF('SUIVI VENTES 403e'!$A1826&lt;&gt;"",MONTH('SUIVI VENTES 403e'!$G1826),""),"")</f>
        <v>6</v>
      </c>
    </row>
    <row r="1841" spans="1:8" x14ac:dyDescent="0.25">
      <c r="A1841">
        <f>IFERROR('SUIVI VENTES 403e'!B1827*(INDEX(traitement!$A$2:$B$10,MATCH('SUIVI VENTES 403e'!$H1827,traitement!$A$2:$A$10,0),2)),"")</f>
        <v>10</v>
      </c>
      <c r="B1841">
        <f>IFERROR('SUIVI VENTES 403e'!F1827,"")</f>
        <v>118.33</v>
      </c>
      <c r="C1841">
        <f>IFERROR(IF('SUIVI VENTES 403e'!$A1827&lt;&gt;"",ROUND($B1841/$A1841,2),""),"")</f>
        <v>11.83</v>
      </c>
      <c r="D1841" cm="1">
        <f t="array" ref="D1841">IFERROR(INDEX($F$3:$R$7,MATCH($G1841,$F$4:$F$7,0),MATCH($H1841,$F$3:$R$3,0)+1),"")</f>
        <v>9</v>
      </c>
      <c r="E1841">
        <f>IFERROR(IF('SUIVI VENTES 403e'!$A1827&lt;&gt;"",ROUND((($C1841/1.2)-$D1841),2),""),"")</f>
        <v>0.86</v>
      </c>
      <c r="F1841">
        <f>IFERROR(IF('SUIVI VENTES 403e'!$A1827&lt;&gt;"",ROUND($E1841*$A1841,2),""),"")</f>
        <v>8.6</v>
      </c>
      <c r="G1841">
        <f>IFERROR(IF('SUIVI VENTES 403e'!$A1827&lt;&gt;"",YEAR('SUIVI VENTES 403e'!$G1827),""),"")</f>
        <v>2023</v>
      </c>
      <c r="H1841">
        <f>IFERROR(IF('SUIVI VENTES 403e'!$A1827&lt;&gt;"",MONTH('SUIVI VENTES 403e'!$G1827),""),"")</f>
        <v>6</v>
      </c>
    </row>
    <row r="1842" spans="1:8" x14ac:dyDescent="0.25">
      <c r="A1842">
        <f>IFERROR('SUIVI VENTES 403e'!B1828*(INDEX(traitement!$A$2:$B$10,MATCH('SUIVI VENTES 403e'!$H1828,traitement!$A$2:$A$10,0),2)),"")</f>
        <v>0.5</v>
      </c>
      <c r="B1842">
        <f>IFERROR('SUIVI VENTES 403e'!F1828,"")</f>
        <v>7.25</v>
      </c>
      <c r="C1842">
        <f>IFERROR(IF('SUIVI VENTES 403e'!$A1828&lt;&gt;"",ROUND($B1842/$A1842,2),""),"")</f>
        <v>14.5</v>
      </c>
      <c r="D1842" cm="1">
        <f t="array" ref="D1842">IFERROR(INDEX($F$3:$R$7,MATCH($G1842,$F$4:$F$7,0),MATCH($H1842,$F$3:$R$3,0)+1),"")</f>
        <v>9</v>
      </c>
      <c r="E1842">
        <f>IFERROR(IF('SUIVI VENTES 403e'!$A1828&lt;&gt;"",ROUND((($C1842/1.2)-$D1842),2),""),"")</f>
        <v>3.08</v>
      </c>
      <c r="F1842">
        <f>IFERROR(IF('SUIVI VENTES 403e'!$A1828&lt;&gt;"",ROUND($E1842*$A1842,2),""),"")</f>
        <v>1.54</v>
      </c>
      <c r="G1842">
        <f>IFERROR(IF('SUIVI VENTES 403e'!$A1828&lt;&gt;"",YEAR('SUIVI VENTES 403e'!$G1828),""),"")</f>
        <v>2023</v>
      </c>
      <c r="H1842">
        <f>IFERROR(IF('SUIVI VENTES 403e'!$A1828&lt;&gt;"",MONTH('SUIVI VENTES 403e'!$G1828),""),"")</f>
        <v>6</v>
      </c>
    </row>
    <row r="1843" spans="1:8" x14ac:dyDescent="0.25">
      <c r="A1843">
        <f>IFERROR('SUIVI VENTES 403e'!B1829*(INDEX(traitement!$A$2:$B$10,MATCH('SUIVI VENTES 403e'!$H1829,traitement!$A$2:$A$10,0),2)),"")</f>
        <v>12</v>
      </c>
      <c r="B1843">
        <f>IFERROR('SUIVI VENTES 403e'!F1829,"")</f>
        <v>142</v>
      </c>
      <c r="C1843">
        <f>IFERROR(IF('SUIVI VENTES 403e'!$A1829&lt;&gt;"",ROUND($B1843/$A1843,2),""),"")</f>
        <v>11.83</v>
      </c>
      <c r="D1843" cm="1">
        <f t="array" ref="D1843">IFERROR(INDEX($F$3:$R$7,MATCH($G1843,$F$4:$F$7,0),MATCH($H1843,$F$3:$R$3,0)+1),"")</f>
        <v>9</v>
      </c>
      <c r="E1843">
        <f>IFERROR(IF('SUIVI VENTES 403e'!$A1829&lt;&gt;"",ROUND((($C1843/1.2)-$D1843),2),""),"")</f>
        <v>0.86</v>
      </c>
      <c r="F1843">
        <f>IFERROR(IF('SUIVI VENTES 403e'!$A1829&lt;&gt;"",ROUND($E1843*$A1843,2),""),"")</f>
        <v>10.32</v>
      </c>
      <c r="G1843">
        <f>IFERROR(IF('SUIVI VENTES 403e'!$A1829&lt;&gt;"",YEAR('SUIVI VENTES 403e'!$G1829),""),"")</f>
        <v>2023</v>
      </c>
      <c r="H1843">
        <f>IFERROR(IF('SUIVI VENTES 403e'!$A1829&lt;&gt;"",MONTH('SUIVI VENTES 403e'!$G1829),""),"")</f>
        <v>6</v>
      </c>
    </row>
    <row r="1844" spans="1:8" x14ac:dyDescent="0.25">
      <c r="A1844">
        <f>IFERROR('SUIVI VENTES 403e'!B1830*(INDEX(traitement!$A$2:$B$10,MATCH('SUIVI VENTES 403e'!$H1830,traitement!$A$2:$A$10,0),2)),"")</f>
        <v>5</v>
      </c>
      <c r="B1844">
        <f>IFERROR('SUIVI VENTES 403e'!F1830,"")</f>
        <v>59.17</v>
      </c>
      <c r="C1844">
        <f>IFERROR(IF('SUIVI VENTES 403e'!$A1830&lt;&gt;"",ROUND($B1844/$A1844,2),""),"")</f>
        <v>11.83</v>
      </c>
      <c r="D1844" cm="1">
        <f t="array" ref="D1844">IFERROR(INDEX($F$3:$R$7,MATCH($G1844,$F$4:$F$7,0),MATCH($H1844,$F$3:$R$3,0)+1),"")</f>
        <v>9</v>
      </c>
      <c r="E1844">
        <f>IFERROR(IF('SUIVI VENTES 403e'!$A1830&lt;&gt;"",ROUND((($C1844/1.2)-$D1844),2),""),"")</f>
        <v>0.86</v>
      </c>
      <c r="F1844">
        <f>IFERROR(IF('SUIVI VENTES 403e'!$A1830&lt;&gt;"",ROUND($E1844*$A1844,2),""),"")</f>
        <v>4.3</v>
      </c>
      <c r="G1844">
        <f>IFERROR(IF('SUIVI VENTES 403e'!$A1830&lt;&gt;"",YEAR('SUIVI VENTES 403e'!$G1830),""),"")</f>
        <v>2023</v>
      </c>
      <c r="H1844">
        <f>IFERROR(IF('SUIVI VENTES 403e'!$A1830&lt;&gt;"",MONTH('SUIVI VENTES 403e'!$G1830),""),"")</f>
        <v>6</v>
      </c>
    </row>
    <row r="1845" spans="1:8" x14ac:dyDescent="0.25">
      <c r="A1845">
        <f>IFERROR('SUIVI VENTES 403e'!B1831*(INDEX(traitement!$A$2:$B$10,MATCH('SUIVI VENTES 403e'!$H1831,traitement!$A$2:$A$10,0),2)),"")</f>
        <v>10</v>
      </c>
      <c r="B1845">
        <f>IFERROR('SUIVI VENTES 403e'!F1831,"")</f>
        <v>118.33</v>
      </c>
      <c r="C1845">
        <f>IFERROR(IF('SUIVI VENTES 403e'!$A1831&lt;&gt;"",ROUND($B1845/$A1845,2),""),"")</f>
        <v>11.83</v>
      </c>
      <c r="D1845" cm="1">
        <f t="array" ref="D1845">IFERROR(INDEX($F$3:$R$7,MATCH($G1845,$F$4:$F$7,0),MATCH($H1845,$F$3:$R$3,0)+1),"")</f>
        <v>9</v>
      </c>
      <c r="E1845">
        <f>IFERROR(IF('SUIVI VENTES 403e'!$A1831&lt;&gt;"",ROUND((($C1845/1.2)-$D1845),2),""),"")</f>
        <v>0.86</v>
      </c>
      <c r="F1845">
        <f>IFERROR(IF('SUIVI VENTES 403e'!$A1831&lt;&gt;"",ROUND($E1845*$A1845,2),""),"")</f>
        <v>8.6</v>
      </c>
      <c r="G1845">
        <f>IFERROR(IF('SUIVI VENTES 403e'!$A1831&lt;&gt;"",YEAR('SUIVI VENTES 403e'!$G1831),""),"")</f>
        <v>2023</v>
      </c>
      <c r="H1845">
        <f>IFERROR(IF('SUIVI VENTES 403e'!$A1831&lt;&gt;"",MONTH('SUIVI VENTES 403e'!$G1831),""),"")</f>
        <v>6</v>
      </c>
    </row>
    <row r="1846" spans="1:8" x14ac:dyDescent="0.25">
      <c r="A1846">
        <f>IFERROR('SUIVI VENTES 403e'!B1832*(INDEX(traitement!$A$2:$B$10,MATCH('SUIVI VENTES 403e'!$H1832,traitement!$A$2:$A$10,0),2)),"")</f>
        <v>12</v>
      </c>
      <c r="B1846">
        <f>IFERROR('SUIVI VENTES 403e'!F1832,"")</f>
        <v>142</v>
      </c>
      <c r="C1846">
        <f>IFERROR(IF('SUIVI VENTES 403e'!$A1832&lt;&gt;"",ROUND($B1846/$A1846,2),""),"")</f>
        <v>11.83</v>
      </c>
      <c r="D1846" cm="1">
        <f t="array" ref="D1846">IFERROR(INDEX($F$3:$R$7,MATCH($G1846,$F$4:$F$7,0),MATCH($H1846,$F$3:$R$3,0)+1),"")</f>
        <v>9</v>
      </c>
      <c r="E1846">
        <f>IFERROR(IF('SUIVI VENTES 403e'!$A1832&lt;&gt;"",ROUND((($C1846/1.2)-$D1846),2),""),"")</f>
        <v>0.86</v>
      </c>
      <c r="F1846">
        <f>IFERROR(IF('SUIVI VENTES 403e'!$A1832&lt;&gt;"",ROUND($E1846*$A1846,2),""),"")</f>
        <v>10.32</v>
      </c>
      <c r="G1846">
        <f>IFERROR(IF('SUIVI VENTES 403e'!$A1832&lt;&gt;"",YEAR('SUIVI VENTES 403e'!$G1832),""),"")</f>
        <v>2023</v>
      </c>
      <c r="H1846">
        <f>IFERROR(IF('SUIVI VENTES 403e'!$A1832&lt;&gt;"",MONTH('SUIVI VENTES 403e'!$G1832),""),"")</f>
        <v>6</v>
      </c>
    </row>
    <row r="1847" spans="1:8" x14ac:dyDescent="0.25">
      <c r="A1847">
        <f>IFERROR('SUIVI VENTES 403e'!B1833*(INDEX(traitement!$A$2:$B$10,MATCH('SUIVI VENTES 403e'!$H1833,traitement!$A$2:$A$10,0),2)),"")</f>
        <v>12</v>
      </c>
      <c r="B1847">
        <f>IFERROR('SUIVI VENTES 403e'!F1833,"")</f>
        <v>142</v>
      </c>
      <c r="C1847">
        <f>IFERROR(IF('SUIVI VENTES 403e'!$A1833&lt;&gt;"",ROUND($B1847/$A1847,2),""),"")</f>
        <v>11.83</v>
      </c>
      <c r="D1847" cm="1">
        <f t="array" ref="D1847">IFERROR(INDEX($F$3:$R$7,MATCH($G1847,$F$4:$F$7,0),MATCH($H1847,$F$3:$R$3,0)+1),"")</f>
        <v>9</v>
      </c>
      <c r="E1847">
        <f>IFERROR(IF('SUIVI VENTES 403e'!$A1833&lt;&gt;"",ROUND((($C1847/1.2)-$D1847),2),""),"")</f>
        <v>0.86</v>
      </c>
      <c r="F1847">
        <f>IFERROR(IF('SUIVI VENTES 403e'!$A1833&lt;&gt;"",ROUND($E1847*$A1847,2),""),"")</f>
        <v>10.32</v>
      </c>
      <c r="G1847">
        <f>IFERROR(IF('SUIVI VENTES 403e'!$A1833&lt;&gt;"",YEAR('SUIVI VENTES 403e'!$G1833),""),"")</f>
        <v>2023</v>
      </c>
      <c r="H1847">
        <f>IFERROR(IF('SUIVI VENTES 403e'!$A1833&lt;&gt;"",MONTH('SUIVI VENTES 403e'!$G1833),""),"")</f>
        <v>6</v>
      </c>
    </row>
    <row r="1848" spans="1:8" x14ac:dyDescent="0.25">
      <c r="A1848">
        <f>IFERROR('SUIVI VENTES 403e'!B1834*(INDEX(traitement!$A$2:$B$10,MATCH('SUIVI VENTES 403e'!$H1834,traitement!$A$2:$A$10,0),2)),"")</f>
        <v>1</v>
      </c>
      <c r="B1848">
        <f>IFERROR('SUIVI VENTES 403e'!F1834,"")</f>
        <v>11.83</v>
      </c>
      <c r="C1848">
        <f>IFERROR(IF('SUIVI VENTES 403e'!$A1834&lt;&gt;"",ROUND($B1848/$A1848,2),""),"")</f>
        <v>11.83</v>
      </c>
      <c r="D1848" cm="1">
        <f t="array" ref="D1848">IFERROR(INDEX($F$3:$R$7,MATCH($G1848,$F$4:$F$7,0),MATCH($H1848,$F$3:$R$3,0)+1),"")</f>
        <v>9</v>
      </c>
      <c r="E1848">
        <f>IFERROR(IF('SUIVI VENTES 403e'!$A1834&lt;&gt;"",ROUND((($C1848/1.2)-$D1848),2),""),"")</f>
        <v>0.86</v>
      </c>
      <c r="F1848">
        <f>IFERROR(IF('SUIVI VENTES 403e'!$A1834&lt;&gt;"",ROUND($E1848*$A1848,2),""),"")</f>
        <v>0.86</v>
      </c>
      <c r="G1848">
        <f>IFERROR(IF('SUIVI VENTES 403e'!$A1834&lt;&gt;"",YEAR('SUIVI VENTES 403e'!$G1834),""),"")</f>
        <v>2023</v>
      </c>
      <c r="H1848">
        <f>IFERROR(IF('SUIVI VENTES 403e'!$A1834&lt;&gt;"",MONTH('SUIVI VENTES 403e'!$G1834),""),"")</f>
        <v>6</v>
      </c>
    </row>
    <row r="1849" spans="1:8" x14ac:dyDescent="0.25">
      <c r="A1849">
        <f>IFERROR('SUIVI VENTES 403e'!B1835*(INDEX(traitement!$A$2:$B$10,MATCH('SUIVI VENTES 403e'!$H1835,traitement!$A$2:$A$10,0),2)),"")</f>
        <v>0.75</v>
      </c>
      <c r="B1849">
        <f>IFERROR('SUIVI VENTES 403e'!F1835,"")</f>
        <v>19.25</v>
      </c>
      <c r="C1849">
        <f>IFERROR(IF('SUIVI VENTES 403e'!$A1835&lt;&gt;"",ROUND($B1849/$A1849,2),""),"")</f>
        <v>25.67</v>
      </c>
      <c r="D1849" cm="1">
        <f t="array" ref="D1849">IFERROR(INDEX($F$3:$R$7,MATCH($G1849,$F$4:$F$7,0),MATCH($H1849,$F$3:$R$3,0)+1),"")</f>
        <v>9</v>
      </c>
      <c r="E1849">
        <f>IFERROR(IF('SUIVI VENTES 403e'!$A1835&lt;&gt;"",ROUND((($C1849/1.2)-$D1849),2),""),"")</f>
        <v>12.39</v>
      </c>
      <c r="F1849">
        <f>IFERROR(IF('SUIVI VENTES 403e'!$A1835&lt;&gt;"",ROUND($E1849*$A1849,2),""),"")</f>
        <v>9.2899999999999991</v>
      </c>
      <c r="G1849">
        <f>IFERROR(IF('SUIVI VENTES 403e'!$A1835&lt;&gt;"",YEAR('SUIVI VENTES 403e'!$G1835),""),"")</f>
        <v>2023</v>
      </c>
      <c r="H1849">
        <f>IFERROR(IF('SUIVI VENTES 403e'!$A1835&lt;&gt;"",MONTH('SUIVI VENTES 403e'!$G1835),""),"")</f>
        <v>6</v>
      </c>
    </row>
    <row r="1850" spans="1:8" x14ac:dyDescent="0.25">
      <c r="A1850">
        <f>IFERROR('SUIVI VENTES 403e'!B1836*(INDEX(traitement!$A$2:$B$10,MATCH('SUIVI VENTES 403e'!$H1836,traitement!$A$2:$A$10,0),2)),"")</f>
        <v>2</v>
      </c>
      <c r="B1850">
        <f>IFERROR('SUIVI VENTES 403e'!F1836,"")</f>
        <v>23.67</v>
      </c>
      <c r="C1850">
        <f>IFERROR(IF('SUIVI VENTES 403e'!$A1836&lt;&gt;"",ROUND($B1850/$A1850,2),""),"")</f>
        <v>11.84</v>
      </c>
      <c r="D1850" cm="1">
        <f t="array" ref="D1850">IFERROR(INDEX($F$3:$R$7,MATCH($G1850,$F$4:$F$7,0),MATCH($H1850,$F$3:$R$3,0)+1),"")</f>
        <v>9</v>
      </c>
      <c r="E1850">
        <f>IFERROR(IF('SUIVI VENTES 403e'!$A1836&lt;&gt;"",ROUND((($C1850/1.2)-$D1850),2),""),"")</f>
        <v>0.87</v>
      </c>
      <c r="F1850">
        <f>IFERROR(IF('SUIVI VENTES 403e'!$A1836&lt;&gt;"",ROUND($E1850*$A1850,2),""),"")</f>
        <v>1.74</v>
      </c>
      <c r="G1850">
        <f>IFERROR(IF('SUIVI VENTES 403e'!$A1836&lt;&gt;"",YEAR('SUIVI VENTES 403e'!$G1836),""),"")</f>
        <v>2023</v>
      </c>
      <c r="H1850">
        <f>IFERROR(IF('SUIVI VENTES 403e'!$A1836&lt;&gt;"",MONTH('SUIVI VENTES 403e'!$G1836),""),"")</f>
        <v>6</v>
      </c>
    </row>
    <row r="1851" spans="1:8" x14ac:dyDescent="0.25">
      <c r="A1851">
        <f>IFERROR('SUIVI VENTES 403e'!B1837*(INDEX(traitement!$A$2:$B$10,MATCH('SUIVI VENTES 403e'!$H1837,traitement!$A$2:$A$10,0),2)),"")</f>
        <v>11</v>
      </c>
      <c r="B1851">
        <f>IFERROR('SUIVI VENTES 403e'!F1837,"")</f>
        <v>130.16999999999999</v>
      </c>
      <c r="C1851">
        <f>IFERROR(IF('SUIVI VENTES 403e'!$A1837&lt;&gt;"",ROUND($B1851/$A1851,2),""),"")</f>
        <v>11.83</v>
      </c>
      <c r="D1851" cm="1">
        <f t="array" ref="D1851">IFERROR(INDEX($F$3:$R$7,MATCH($G1851,$F$4:$F$7,0),MATCH($H1851,$F$3:$R$3,0)+1),"")</f>
        <v>9</v>
      </c>
      <c r="E1851">
        <f>IFERROR(IF('SUIVI VENTES 403e'!$A1837&lt;&gt;"",ROUND((($C1851/1.2)-$D1851),2),""),"")</f>
        <v>0.86</v>
      </c>
      <c r="F1851">
        <f>IFERROR(IF('SUIVI VENTES 403e'!$A1837&lt;&gt;"",ROUND($E1851*$A1851,2),""),"")</f>
        <v>9.4600000000000009</v>
      </c>
      <c r="G1851">
        <f>IFERROR(IF('SUIVI VENTES 403e'!$A1837&lt;&gt;"",YEAR('SUIVI VENTES 403e'!$G1837),""),"")</f>
        <v>2023</v>
      </c>
      <c r="H1851">
        <f>IFERROR(IF('SUIVI VENTES 403e'!$A1837&lt;&gt;"",MONTH('SUIVI VENTES 403e'!$G1837),""),"")</f>
        <v>6</v>
      </c>
    </row>
    <row r="1852" spans="1:8" x14ac:dyDescent="0.25">
      <c r="A1852">
        <f>IFERROR('SUIVI VENTES 403e'!B1838*(INDEX(traitement!$A$2:$B$10,MATCH('SUIVI VENTES 403e'!$H1838,traitement!$A$2:$A$10,0),2)),"")</f>
        <v>5</v>
      </c>
      <c r="B1852">
        <f>IFERROR('SUIVI VENTES 403e'!F1838,"")</f>
        <v>55.5</v>
      </c>
      <c r="C1852">
        <f>IFERROR(IF('SUIVI VENTES 403e'!$A1838&lt;&gt;"",ROUND($B1852/$A1852,2),""),"")</f>
        <v>11.1</v>
      </c>
      <c r="D1852" cm="1">
        <f t="array" ref="D1852">IFERROR(INDEX($F$3:$R$7,MATCH($G1852,$F$4:$F$7,0),MATCH($H1852,$F$3:$R$3,0)+1),"")</f>
        <v>9</v>
      </c>
      <c r="E1852">
        <f>IFERROR(IF('SUIVI VENTES 403e'!$A1838&lt;&gt;"",ROUND((($C1852/1.2)-$D1852),2),""),"")</f>
        <v>0.25</v>
      </c>
      <c r="F1852">
        <f>IFERROR(IF('SUIVI VENTES 403e'!$A1838&lt;&gt;"",ROUND($E1852*$A1852,2),""),"")</f>
        <v>1.25</v>
      </c>
      <c r="G1852">
        <f>IFERROR(IF('SUIVI VENTES 403e'!$A1838&lt;&gt;"",YEAR('SUIVI VENTES 403e'!$G1838),""),"")</f>
        <v>2023</v>
      </c>
      <c r="H1852">
        <f>IFERROR(IF('SUIVI VENTES 403e'!$A1838&lt;&gt;"",MONTH('SUIVI VENTES 403e'!$G1838),""),"")</f>
        <v>6</v>
      </c>
    </row>
    <row r="1853" spans="1:8" x14ac:dyDescent="0.25">
      <c r="A1853">
        <f>IFERROR('SUIVI VENTES 403e'!B1839*(INDEX(traitement!$A$2:$B$10,MATCH('SUIVI VENTES 403e'!$H1839,traitement!$A$2:$A$10,0),2)),"")</f>
        <v>1</v>
      </c>
      <c r="B1853">
        <f>IFERROR('SUIVI VENTES 403e'!F1839,"")</f>
        <v>11.83</v>
      </c>
      <c r="C1853">
        <f>IFERROR(IF('SUIVI VENTES 403e'!$A1839&lt;&gt;"",ROUND($B1853/$A1853,2),""),"")</f>
        <v>11.83</v>
      </c>
      <c r="D1853" cm="1">
        <f t="array" ref="D1853">IFERROR(INDEX($F$3:$R$7,MATCH($G1853,$F$4:$F$7,0),MATCH($H1853,$F$3:$R$3,0)+1),"")</f>
        <v>9</v>
      </c>
      <c r="E1853">
        <f>IFERROR(IF('SUIVI VENTES 403e'!$A1839&lt;&gt;"",ROUND((($C1853/1.2)-$D1853),2),""),"")</f>
        <v>0.86</v>
      </c>
      <c r="F1853">
        <f>IFERROR(IF('SUIVI VENTES 403e'!$A1839&lt;&gt;"",ROUND($E1853*$A1853,2),""),"")</f>
        <v>0.86</v>
      </c>
      <c r="G1853">
        <f>IFERROR(IF('SUIVI VENTES 403e'!$A1839&lt;&gt;"",YEAR('SUIVI VENTES 403e'!$G1839),""),"")</f>
        <v>2023</v>
      </c>
      <c r="H1853">
        <f>IFERROR(IF('SUIVI VENTES 403e'!$A1839&lt;&gt;"",MONTH('SUIVI VENTES 403e'!$G1839),""),"")</f>
        <v>6</v>
      </c>
    </row>
    <row r="1854" spans="1:8" x14ac:dyDescent="0.25">
      <c r="A1854">
        <f>IFERROR('SUIVI VENTES 403e'!B1840*(INDEX(traitement!$A$2:$B$10,MATCH('SUIVI VENTES 403e'!$H1840,traitement!$A$2:$A$10,0),2)),"")</f>
        <v>3</v>
      </c>
      <c r="B1854">
        <f>IFERROR('SUIVI VENTES 403e'!F1840,"")</f>
        <v>35.5</v>
      </c>
      <c r="C1854">
        <f>IFERROR(IF('SUIVI VENTES 403e'!$A1840&lt;&gt;"",ROUND($B1854/$A1854,2),""),"")</f>
        <v>11.83</v>
      </c>
      <c r="D1854" cm="1">
        <f t="array" ref="D1854">IFERROR(INDEX($F$3:$R$7,MATCH($G1854,$F$4:$F$7,0),MATCH($H1854,$F$3:$R$3,0)+1),"")</f>
        <v>9</v>
      </c>
      <c r="E1854">
        <f>IFERROR(IF('SUIVI VENTES 403e'!$A1840&lt;&gt;"",ROUND((($C1854/1.2)-$D1854),2),""),"")</f>
        <v>0.86</v>
      </c>
      <c r="F1854">
        <f>IFERROR(IF('SUIVI VENTES 403e'!$A1840&lt;&gt;"",ROUND($E1854*$A1854,2),""),"")</f>
        <v>2.58</v>
      </c>
      <c r="G1854">
        <f>IFERROR(IF('SUIVI VENTES 403e'!$A1840&lt;&gt;"",YEAR('SUIVI VENTES 403e'!$G1840),""),"")</f>
        <v>2023</v>
      </c>
      <c r="H1854">
        <f>IFERROR(IF('SUIVI VENTES 403e'!$A1840&lt;&gt;"",MONTH('SUIVI VENTES 403e'!$G1840),""),"")</f>
        <v>6</v>
      </c>
    </row>
    <row r="1855" spans="1:8" x14ac:dyDescent="0.25">
      <c r="A1855">
        <f>IFERROR('SUIVI VENTES 403e'!B1841*(INDEX(traitement!$A$2:$B$10,MATCH('SUIVI VENTES 403e'!$H1841,traitement!$A$2:$A$10,0),2)),"")</f>
        <v>4</v>
      </c>
      <c r="B1855">
        <f>IFERROR('SUIVI VENTES 403e'!F1841,"")</f>
        <v>47.33</v>
      </c>
      <c r="C1855">
        <f>IFERROR(IF('SUIVI VENTES 403e'!$A1841&lt;&gt;"",ROUND($B1855/$A1855,2),""),"")</f>
        <v>11.83</v>
      </c>
      <c r="D1855" cm="1">
        <f t="array" ref="D1855">IFERROR(INDEX($F$3:$R$7,MATCH($G1855,$F$4:$F$7,0),MATCH($H1855,$F$3:$R$3,0)+1),"")</f>
        <v>9</v>
      </c>
      <c r="E1855">
        <f>IFERROR(IF('SUIVI VENTES 403e'!$A1841&lt;&gt;"",ROUND((($C1855/1.2)-$D1855),2),""),"")</f>
        <v>0.86</v>
      </c>
      <c r="F1855">
        <f>IFERROR(IF('SUIVI VENTES 403e'!$A1841&lt;&gt;"",ROUND($E1855*$A1855,2),""),"")</f>
        <v>3.44</v>
      </c>
      <c r="G1855">
        <f>IFERROR(IF('SUIVI VENTES 403e'!$A1841&lt;&gt;"",YEAR('SUIVI VENTES 403e'!$G1841),""),"")</f>
        <v>2023</v>
      </c>
      <c r="H1855">
        <f>IFERROR(IF('SUIVI VENTES 403e'!$A1841&lt;&gt;"",MONTH('SUIVI VENTES 403e'!$G1841),""),"")</f>
        <v>6</v>
      </c>
    </row>
    <row r="1856" spans="1:8" x14ac:dyDescent="0.25">
      <c r="A1856">
        <f>IFERROR('SUIVI VENTES 403e'!B1842*(INDEX(traitement!$A$2:$B$10,MATCH('SUIVI VENTES 403e'!$H1842,traitement!$A$2:$A$10,0),2)),"")</f>
        <v>10</v>
      </c>
      <c r="B1856">
        <f>IFERROR('SUIVI VENTES 403e'!F1842,"")</f>
        <v>118.33</v>
      </c>
      <c r="C1856">
        <f>IFERROR(IF('SUIVI VENTES 403e'!$A1842&lt;&gt;"",ROUND($B1856/$A1856,2),""),"")</f>
        <v>11.83</v>
      </c>
      <c r="D1856" cm="1">
        <f t="array" ref="D1856">IFERROR(INDEX($F$3:$R$7,MATCH($G1856,$F$4:$F$7,0),MATCH($H1856,$F$3:$R$3,0)+1),"")</f>
        <v>9</v>
      </c>
      <c r="E1856">
        <f>IFERROR(IF('SUIVI VENTES 403e'!$A1842&lt;&gt;"",ROUND((($C1856/1.2)-$D1856),2),""),"")</f>
        <v>0.86</v>
      </c>
      <c r="F1856">
        <f>IFERROR(IF('SUIVI VENTES 403e'!$A1842&lt;&gt;"",ROUND($E1856*$A1856,2),""),"")</f>
        <v>8.6</v>
      </c>
      <c r="G1856">
        <f>IFERROR(IF('SUIVI VENTES 403e'!$A1842&lt;&gt;"",YEAR('SUIVI VENTES 403e'!$G1842),""),"")</f>
        <v>2023</v>
      </c>
      <c r="H1856">
        <f>IFERROR(IF('SUIVI VENTES 403e'!$A1842&lt;&gt;"",MONTH('SUIVI VENTES 403e'!$G1842),""),"")</f>
        <v>6</v>
      </c>
    </row>
    <row r="1857" spans="1:8" x14ac:dyDescent="0.25">
      <c r="A1857">
        <f>IFERROR('SUIVI VENTES 403e'!B1843*(INDEX(traitement!$A$2:$B$10,MATCH('SUIVI VENTES 403e'!$H1843,traitement!$A$2:$A$10,0),2)),"")</f>
        <v>12</v>
      </c>
      <c r="B1857">
        <f>IFERROR('SUIVI VENTES 403e'!F1843,"")</f>
        <v>142</v>
      </c>
      <c r="C1857">
        <f>IFERROR(IF('SUIVI VENTES 403e'!$A1843&lt;&gt;"",ROUND($B1857/$A1857,2),""),"")</f>
        <v>11.83</v>
      </c>
      <c r="D1857" cm="1">
        <f t="array" ref="D1857">IFERROR(INDEX($F$3:$R$7,MATCH($G1857,$F$4:$F$7,0),MATCH($H1857,$F$3:$R$3,0)+1),"")</f>
        <v>9</v>
      </c>
      <c r="E1857">
        <f>IFERROR(IF('SUIVI VENTES 403e'!$A1843&lt;&gt;"",ROUND((($C1857/1.2)-$D1857),2),""),"")</f>
        <v>0.86</v>
      </c>
      <c r="F1857">
        <f>IFERROR(IF('SUIVI VENTES 403e'!$A1843&lt;&gt;"",ROUND($E1857*$A1857,2),""),"")</f>
        <v>10.32</v>
      </c>
      <c r="G1857">
        <f>IFERROR(IF('SUIVI VENTES 403e'!$A1843&lt;&gt;"",YEAR('SUIVI VENTES 403e'!$G1843),""),"")</f>
        <v>2023</v>
      </c>
      <c r="H1857">
        <f>IFERROR(IF('SUIVI VENTES 403e'!$A1843&lt;&gt;"",MONTH('SUIVI VENTES 403e'!$G1843),""),"")</f>
        <v>6</v>
      </c>
    </row>
    <row r="1858" spans="1:8" x14ac:dyDescent="0.25">
      <c r="A1858">
        <f>IFERROR('SUIVI VENTES 403e'!B1844*(INDEX(traitement!$A$2:$B$10,MATCH('SUIVI VENTES 403e'!$H1844,traitement!$A$2:$A$10,0),2)),"")</f>
        <v>12</v>
      </c>
      <c r="B1858">
        <f>IFERROR('SUIVI VENTES 403e'!F1844,"")</f>
        <v>142</v>
      </c>
      <c r="C1858">
        <f>IFERROR(IF('SUIVI VENTES 403e'!$A1844&lt;&gt;"",ROUND($B1858/$A1858,2),""),"")</f>
        <v>11.83</v>
      </c>
      <c r="D1858" cm="1">
        <f t="array" ref="D1858">IFERROR(INDEX($F$3:$R$7,MATCH($G1858,$F$4:$F$7,0),MATCH($H1858,$F$3:$R$3,0)+1),"")</f>
        <v>9</v>
      </c>
      <c r="E1858">
        <f>IFERROR(IF('SUIVI VENTES 403e'!$A1844&lt;&gt;"",ROUND((($C1858/1.2)-$D1858),2),""),"")</f>
        <v>0.86</v>
      </c>
      <c r="F1858">
        <f>IFERROR(IF('SUIVI VENTES 403e'!$A1844&lt;&gt;"",ROUND($E1858*$A1858,2),""),"")</f>
        <v>10.32</v>
      </c>
      <c r="G1858">
        <f>IFERROR(IF('SUIVI VENTES 403e'!$A1844&lt;&gt;"",YEAR('SUIVI VENTES 403e'!$G1844),""),"")</f>
        <v>2023</v>
      </c>
      <c r="H1858">
        <f>IFERROR(IF('SUIVI VENTES 403e'!$A1844&lt;&gt;"",MONTH('SUIVI VENTES 403e'!$G1844),""),"")</f>
        <v>6</v>
      </c>
    </row>
    <row r="1859" spans="1:8" x14ac:dyDescent="0.25">
      <c r="A1859">
        <f>IFERROR('SUIVI VENTES 403e'!B1845*(INDEX(traitement!$A$2:$B$10,MATCH('SUIVI VENTES 403e'!$H1845,traitement!$A$2:$A$10,0),2)),"")</f>
        <v>4</v>
      </c>
      <c r="B1859">
        <f>IFERROR('SUIVI VENTES 403e'!F1845,"")</f>
        <v>47.33</v>
      </c>
      <c r="C1859">
        <f>IFERROR(IF('SUIVI VENTES 403e'!$A1845&lt;&gt;"",ROUND($B1859/$A1859,2),""),"")</f>
        <v>11.83</v>
      </c>
      <c r="D1859" cm="1">
        <f t="array" ref="D1859">IFERROR(INDEX($F$3:$R$7,MATCH($G1859,$F$4:$F$7,0),MATCH($H1859,$F$3:$R$3,0)+1),"")</f>
        <v>9</v>
      </c>
      <c r="E1859">
        <f>IFERROR(IF('SUIVI VENTES 403e'!$A1845&lt;&gt;"",ROUND((($C1859/1.2)-$D1859),2),""),"")</f>
        <v>0.86</v>
      </c>
      <c r="F1859">
        <f>IFERROR(IF('SUIVI VENTES 403e'!$A1845&lt;&gt;"",ROUND($E1859*$A1859,2),""),"")</f>
        <v>3.44</v>
      </c>
      <c r="G1859">
        <f>IFERROR(IF('SUIVI VENTES 403e'!$A1845&lt;&gt;"",YEAR('SUIVI VENTES 403e'!$G1845),""),"")</f>
        <v>2023</v>
      </c>
      <c r="H1859">
        <f>IFERROR(IF('SUIVI VENTES 403e'!$A1845&lt;&gt;"",MONTH('SUIVI VENTES 403e'!$G1845),""),"")</f>
        <v>6</v>
      </c>
    </row>
    <row r="1860" spans="1:8" x14ac:dyDescent="0.25">
      <c r="A1860">
        <f>IFERROR('SUIVI VENTES 403e'!B1846*(INDEX(traitement!$A$2:$B$10,MATCH('SUIVI VENTES 403e'!$H1846,traitement!$A$2:$A$10,0),2)),"")</f>
        <v>2</v>
      </c>
      <c r="B1860">
        <f>IFERROR('SUIVI VENTES 403e'!F1846,"")</f>
        <v>23.67</v>
      </c>
      <c r="C1860">
        <f>IFERROR(IF('SUIVI VENTES 403e'!$A1846&lt;&gt;"",ROUND($B1860/$A1860,2),""),"")</f>
        <v>11.84</v>
      </c>
      <c r="D1860" cm="1">
        <f t="array" ref="D1860">IFERROR(INDEX($F$3:$R$7,MATCH($G1860,$F$4:$F$7,0),MATCH($H1860,$F$3:$R$3,0)+1),"")</f>
        <v>9</v>
      </c>
      <c r="E1860">
        <f>IFERROR(IF('SUIVI VENTES 403e'!$A1846&lt;&gt;"",ROUND((($C1860/1.2)-$D1860),2),""),"")</f>
        <v>0.87</v>
      </c>
      <c r="F1860">
        <f>IFERROR(IF('SUIVI VENTES 403e'!$A1846&lt;&gt;"",ROUND($E1860*$A1860,2),""),"")</f>
        <v>1.74</v>
      </c>
      <c r="G1860">
        <f>IFERROR(IF('SUIVI VENTES 403e'!$A1846&lt;&gt;"",YEAR('SUIVI VENTES 403e'!$G1846),""),"")</f>
        <v>2023</v>
      </c>
      <c r="H1860">
        <f>IFERROR(IF('SUIVI VENTES 403e'!$A1846&lt;&gt;"",MONTH('SUIVI VENTES 403e'!$G1846),""),"")</f>
        <v>6</v>
      </c>
    </row>
    <row r="1861" spans="1:8" x14ac:dyDescent="0.25">
      <c r="A1861">
        <f>IFERROR('SUIVI VENTES 403e'!B1847*(INDEX(traitement!$A$2:$B$10,MATCH('SUIVI VENTES 403e'!$H1847,traitement!$A$2:$A$10,0),2)),"")</f>
        <v>3</v>
      </c>
      <c r="B1861">
        <f>IFERROR('SUIVI VENTES 403e'!F1847,"")</f>
        <v>35.5</v>
      </c>
      <c r="C1861">
        <f>IFERROR(IF('SUIVI VENTES 403e'!$A1847&lt;&gt;"",ROUND($B1861/$A1861,2),""),"")</f>
        <v>11.83</v>
      </c>
      <c r="D1861" cm="1">
        <f t="array" ref="D1861">IFERROR(INDEX($F$3:$R$7,MATCH($G1861,$F$4:$F$7,0),MATCH($H1861,$F$3:$R$3,0)+1),"")</f>
        <v>9</v>
      </c>
      <c r="E1861">
        <f>IFERROR(IF('SUIVI VENTES 403e'!$A1847&lt;&gt;"",ROUND((($C1861/1.2)-$D1861),2),""),"")</f>
        <v>0.86</v>
      </c>
      <c r="F1861">
        <f>IFERROR(IF('SUIVI VENTES 403e'!$A1847&lt;&gt;"",ROUND($E1861*$A1861,2),""),"")</f>
        <v>2.58</v>
      </c>
      <c r="G1861">
        <f>IFERROR(IF('SUIVI VENTES 403e'!$A1847&lt;&gt;"",YEAR('SUIVI VENTES 403e'!$G1847),""),"")</f>
        <v>2023</v>
      </c>
      <c r="H1861">
        <f>IFERROR(IF('SUIVI VENTES 403e'!$A1847&lt;&gt;"",MONTH('SUIVI VENTES 403e'!$G1847),""),"")</f>
        <v>6</v>
      </c>
    </row>
    <row r="1862" spans="1:8" x14ac:dyDescent="0.25">
      <c r="A1862">
        <f>IFERROR('SUIVI VENTES 403e'!B1848*(INDEX(traitement!$A$2:$B$10,MATCH('SUIVI VENTES 403e'!$H1848,traitement!$A$2:$A$10,0),2)),"")</f>
        <v>1</v>
      </c>
      <c r="B1862">
        <f>IFERROR('SUIVI VENTES 403e'!F1848,"")</f>
        <v>11.83</v>
      </c>
      <c r="C1862">
        <f>IFERROR(IF('SUIVI VENTES 403e'!$A1848&lt;&gt;"",ROUND($B1862/$A1862,2),""),"")</f>
        <v>11.83</v>
      </c>
      <c r="D1862" cm="1">
        <f t="array" ref="D1862">IFERROR(INDEX($F$3:$R$7,MATCH($G1862,$F$4:$F$7,0),MATCH($H1862,$F$3:$R$3,0)+1),"")</f>
        <v>9</v>
      </c>
      <c r="E1862">
        <f>IFERROR(IF('SUIVI VENTES 403e'!$A1848&lt;&gt;"",ROUND((($C1862/1.2)-$D1862),2),""),"")</f>
        <v>0.86</v>
      </c>
      <c r="F1862">
        <f>IFERROR(IF('SUIVI VENTES 403e'!$A1848&lt;&gt;"",ROUND($E1862*$A1862,2),""),"")</f>
        <v>0.86</v>
      </c>
      <c r="G1862">
        <f>IFERROR(IF('SUIVI VENTES 403e'!$A1848&lt;&gt;"",YEAR('SUIVI VENTES 403e'!$G1848),""),"")</f>
        <v>2023</v>
      </c>
      <c r="H1862">
        <f>IFERROR(IF('SUIVI VENTES 403e'!$A1848&lt;&gt;"",MONTH('SUIVI VENTES 403e'!$G1848),""),"")</f>
        <v>6</v>
      </c>
    </row>
    <row r="1863" spans="1:8" x14ac:dyDescent="0.25">
      <c r="A1863">
        <f>IFERROR('SUIVI VENTES 403e'!B1849*(INDEX(traitement!$A$2:$B$10,MATCH('SUIVI VENTES 403e'!$H1849,traitement!$A$2:$A$10,0),2)),"")</f>
        <v>12</v>
      </c>
      <c r="B1863">
        <f>IFERROR('SUIVI VENTES 403e'!F1849,"")</f>
        <v>142</v>
      </c>
      <c r="C1863">
        <f>IFERROR(IF('SUIVI VENTES 403e'!$A1849&lt;&gt;"",ROUND($B1863/$A1863,2),""),"")</f>
        <v>11.83</v>
      </c>
      <c r="D1863" cm="1">
        <f t="array" ref="D1863">IFERROR(INDEX($F$3:$R$7,MATCH($G1863,$F$4:$F$7,0),MATCH($H1863,$F$3:$R$3,0)+1),"")</f>
        <v>9</v>
      </c>
      <c r="E1863">
        <f>IFERROR(IF('SUIVI VENTES 403e'!$A1849&lt;&gt;"",ROUND((($C1863/1.2)-$D1863),2),""),"")</f>
        <v>0.86</v>
      </c>
      <c r="F1863">
        <f>IFERROR(IF('SUIVI VENTES 403e'!$A1849&lt;&gt;"",ROUND($E1863*$A1863,2),""),"")</f>
        <v>10.32</v>
      </c>
      <c r="G1863">
        <f>IFERROR(IF('SUIVI VENTES 403e'!$A1849&lt;&gt;"",YEAR('SUIVI VENTES 403e'!$G1849),""),"")</f>
        <v>2023</v>
      </c>
      <c r="H1863">
        <f>IFERROR(IF('SUIVI VENTES 403e'!$A1849&lt;&gt;"",MONTH('SUIVI VENTES 403e'!$G1849),""),"")</f>
        <v>6</v>
      </c>
    </row>
    <row r="1864" spans="1:8" x14ac:dyDescent="0.25">
      <c r="A1864">
        <f>IFERROR('SUIVI VENTES 403e'!B1850*(INDEX(traitement!$A$2:$B$10,MATCH('SUIVI VENTES 403e'!$H1850,traitement!$A$2:$A$10,0),2)),"")</f>
        <v>10</v>
      </c>
      <c r="B1864">
        <f>IFERROR('SUIVI VENTES 403e'!F1850,"")</f>
        <v>118.33</v>
      </c>
      <c r="C1864">
        <f>IFERROR(IF('SUIVI VENTES 403e'!$A1850&lt;&gt;"",ROUND($B1864/$A1864,2),""),"")</f>
        <v>11.83</v>
      </c>
      <c r="D1864" cm="1">
        <f t="array" ref="D1864">IFERROR(INDEX($F$3:$R$7,MATCH($G1864,$F$4:$F$7,0),MATCH($H1864,$F$3:$R$3,0)+1),"")</f>
        <v>10</v>
      </c>
      <c r="E1864">
        <f>IFERROR(IF('SUIVI VENTES 403e'!$A1850&lt;&gt;"",ROUND((($C1864/1.2)-$D1864),2),""),"")</f>
        <v>-0.14000000000000001</v>
      </c>
      <c r="F1864">
        <f>IFERROR(IF('SUIVI VENTES 403e'!$A1850&lt;&gt;"",ROUND($E1864*$A1864,2),""),"")</f>
        <v>-1.4</v>
      </c>
      <c r="G1864">
        <f>IFERROR(IF('SUIVI VENTES 403e'!$A1850&lt;&gt;"",YEAR('SUIVI VENTES 403e'!$G1850),""),"")</f>
        <v>2023</v>
      </c>
      <c r="H1864">
        <f>IFERROR(IF('SUIVI VENTES 403e'!$A1850&lt;&gt;"",MONTH('SUIVI VENTES 403e'!$G1850),""),"")</f>
        <v>7</v>
      </c>
    </row>
    <row r="1865" spans="1:8" x14ac:dyDescent="0.25">
      <c r="A1865">
        <f>IFERROR('SUIVI VENTES 403e'!B1851*(INDEX(traitement!$A$2:$B$10,MATCH('SUIVI VENTES 403e'!$H1851,traitement!$A$2:$A$10,0),2)),"")</f>
        <v>10</v>
      </c>
      <c r="B1865">
        <f>IFERROR('SUIVI VENTES 403e'!F1851,"")</f>
        <v>118.33</v>
      </c>
      <c r="C1865">
        <f>IFERROR(IF('SUIVI VENTES 403e'!$A1851&lt;&gt;"",ROUND($B1865/$A1865,2),""),"")</f>
        <v>11.83</v>
      </c>
      <c r="D1865" cm="1">
        <f t="array" ref="D1865">IFERROR(INDEX($F$3:$R$7,MATCH($G1865,$F$4:$F$7,0),MATCH($H1865,$F$3:$R$3,0)+1),"")</f>
        <v>10</v>
      </c>
      <c r="E1865">
        <f>IFERROR(IF('SUIVI VENTES 403e'!$A1851&lt;&gt;"",ROUND((($C1865/1.2)-$D1865),2),""),"")</f>
        <v>-0.14000000000000001</v>
      </c>
      <c r="F1865">
        <f>IFERROR(IF('SUIVI VENTES 403e'!$A1851&lt;&gt;"",ROUND($E1865*$A1865,2),""),"")</f>
        <v>-1.4</v>
      </c>
      <c r="G1865">
        <f>IFERROR(IF('SUIVI VENTES 403e'!$A1851&lt;&gt;"",YEAR('SUIVI VENTES 403e'!$G1851),""),"")</f>
        <v>2023</v>
      </c>
      <c r="H1865">
        <f>IFERROR(IF('SUIVI VENTES 403e'!$A1851&lt;&gt;"",MONTH('SUIVI VENTES 403e'!$G1851),""),"")</f>
        <v>7</v>
      </c>
    </row>
    <row r="1866" spans="1:8" x14ac:dyDescent="0.25">
      <c r="A1866">
        <f>IFERROR('SUIVI VENTES 403e'!B1852*(INDEX(traitement!$A$2:$B$10,MATCH('SUIVI VENTES 403e'!$H1852,traitement!$A$2:$A$10,0),2)),"")</f>
        <v>1.5</v>
      </c>
      <c r="B1866">
        <f>IFERROR('SUIVI VENTES 403e'!F1852,"")</f>
        <v>21.75</v>
      </c>
      <c r="C1866">
        <f>IFERROR(IF('SUIVI VENTES 403e'!$A1852&lt;&gt;"",ROUND($B1866/$A1866,2),""),"")</f>
        <v>14.5</v>
      </c>
      <c r="D1866" cm="1">
        <f t="array" ref="D1866">IFERROR(INDEX($F$3:$R$7,MATCH($G1866,$F$4:$F$7,0),MATCH($H1866,$F$3:$R$3,0)+1),"")</f>
        <v>10</v>
      </c>
      <c r="E1866">
        <f>IFERROR(IF('SUIVI VENTES 403e'!$A1852&lt;&gt;"",ROUND((($C1866/1.2)-$D1866),2),""),"")</f>
        <v>2.08</v>
      </c>
      <c r="F1866">
        <f>IFERROR(IF('SUIVI VENTES 403e'!$A1852&lt;&gt;"",ROUND($E1866*$A1866,2),""),"")</f>
        <v>3.12</v>
      </c>
      <c r="G1866">
        <f>IFERROR(IF('SUIVI VENTES 403e'!$A1852&lt;&gt;"",YEAR('SUIVI VENTES 403e'!$G1852),""),"")</f>
        <v>2023</v>
      </c>
      <c r="H1866">
        <f>IFERROR(IF('SUIVI VENTES 403e'!$A1852&lt;&gt;"",MONTH('SUIVI VENTES 403e'!$G1852),""),"")</f>
        <v>7</v>
      </c>
    </row>
    <row r="1867" spans="1:8" x14ac:dyDescent="0.25">
      <c r="A1867">
        <f>IFERROR('SUIVI VENTES 403e'!B1853*(INDEX(traitement!$A$2:$B$10,MATCH('SUIVI VENTES 403e'!$H1853,traitement!$A$2:$A$10,0),2)),"")</f>
        <v>9</v>
      </c>
      <c r="B1867">
        <f>IFERROR('SUIVI VENTES 403e'!F1853,"")</f>
        <v>106.5</v>
      </c>
      <c r="C1867">
        <f>IFERROR(IF('SUIVI VENTES 403e'!$A1853&lt;&gt;"",ROUND($B1867/$A1867,2),""),"")</f>
        <v>11.83</v>
      </c>
      <c r="D1867" cm="1">
        <f t="array" ref="D1867">IFERROR(INDEX($F$3:$R$7,MATCH($G1867,$F$4:$F$7,0),MATCH($H1867,$F$3:$R$3,0)+1),"")</f>
        <v>10</v>
      </c>
      <c r="E1867">
        <f>IFERROR(IF('SUIVI VENTES 403e'!$A1853&lt;&gt;"",ROUND((($C1867/1.2)-$D1867),2),""),"")</f>
        <v>-0.14000000000000001</v>
      </c>
      <c r="F1867">
        <f>IFERROR(IF('SUIVI VENTES 403e'!$A1853&lt;&gt;"",ROUND($E1867*$A1867,2),""),"")</f>
        <v>-1.26</v>
      </c>
      <c r="G1867">
        <f>IFERROR(IF('SUIVI VENTES 403e'!$A1853&lt;&gt;"",YEAR('SUIVI VENTES 403e'!$G1853),""),"")</f>
        <v>2023</v>
      </c>
      <c r="H1867">
        <f>IFERROR(IF('SUIVI VENTES 403e'!$A1853&lt;&gt;"",MONTH('SUIVI VENTES 403e'!$G1853),""),"")</f>
        <v>7</v>
      </c>
    </row>
    <row r="1868" spans="1:8" x14ac:dyDescent="0.25">
      <c r="A1868">
        <f>IFERROR('SUIVI VENTES 403e'!B1854*(INDEX(traitement!$A$2:$B$10,MATCH('SUIVI VENTES 403e'!$H1854,traitement!$A$2:$A$10,0),2)),"")</f>
        <v>5</v>
      </c>
      <c r="B1868">
        <f>IFERROR('SUIVI VENTES 403e'!F1854,"")</f>
        <v>59.17</v>
      </c>
      <c r="C1868">
        <f>IFERROR(IF('SUIVI VENTES 403e'!$A1854&lt;&gt;"",ROUND($B1868/$A1868,2),""),"")</f>
        <v>11.83</v>
      </c>
      <c r="D1868" cm="1">
        <f t="array" ref="D1868">IFERROR(INDEX($F$3:$R$7,MATCH($G1868,$F$4:$F$7,0),MATCH($H1868,$F$3:$R$3,0)+1),"")</f>
        <v>10</v>
      </c>
      <c r="E1868">
        <f>IFERROR(IF('SUIVI VENTES 403e'!$A1854&lt;&gt;"",ROUND((($C1868/1.2)-$D1868),2),""),"")</f>
        <v>-0.14000000000000001</v>
      </c>
      <c r="F1868">
        <f>IFERROR(IF('SUIVI VENTES 403e'!$A1854&lt;&gt;"",ROUND($E1868*$A1868,2),""),"")</f>
        <v>-0.7</v>
      </c>
      <c r="G1868">
        <f>IFERROR(IF('SUIVI VENTES 403e'!$A1854&lt;&gt;"",YEAR('SUIVI VENTES 403e'!$G1854),""),"")</f>
        <v>2023</v>
      </c>
      <c r="H1868">
        <f>IFERROR(IF('SUIVI VENTES 403e'!$A1854&lt;&gt;"",MONTH('SUIVI VENTES 403e'!$G1854),""),"")</f>
        <v>7</v>
      </c>
    </row>
    <row r="1869" spans="1:8" x14ac:dyDescent="0.25">
      <c r="A1869">
        <f>IFERROR('SUIVI VENTES 403e'!B1855*(INDEX(traitement!$A$2:$B$10,MATCH('SUIVI VENTES 403e'!$H1855,traitement!$A$2:$A$10,0),2)),"")</f>
        <v>20</v>
      </c>
      <c r="B1869">
        <f>IFERROR('SUIVI VENTES 403e'!F1855,"")</f>
        <v>236.67</v>
      </c>
      <c r="C1869">
        <f>IFERROR(IF('SUIVI VENTES 403e'!$A1855&lt;&gt;"",ROUND($B1869/$A1869,2),""),"")</f>
        <v>11.83</v>
      </c>
      <c r="D1869" cm="1">
        <f t="array" ref="D1869">IFERROR(INDEX($F$3:$R$7,MATCH($G1869,$F$4:$F$7,0),MATCH($H1869,$F$3:$R$3,0)+1),"")</f>
        <v>10</v>
      </c>
      <c r="E1869">
        <f>IFERROR(IF('SUIVI VENTES 403e'!$A1855&lt;&gt;"",ROUND((($C1869/1.2)-$D1869),2),""),"")</f>
        <v>-0.14000000000000001</v>
      </c>
      <c r="F1869">
        <f>IFERROR(IF('SUIVI VENTES 403e'!$A1855&lt;&gt;"",ROUND($E1869*$A1869,2),""),"")</f>
        <v>-2.8</v>
      </c>
      <c r="G1869">
        <f>IFERROR(IF('SUIVI VENTES 403e'!$A1855&lt;&gt;"",YEAR('SUIVI VENTES 403e'!$G1855),""),"")</f>
        <v>2023</v>
      </c>
      <c r="H1869">
        <f>IFERROR(IF('SUIVI VENTES 403e'!$A1855&lt;&gt;"",MONTH('SUIVI VENTES 403e'!$G1855),""),"")</f>
        <v>7</v>
      </c>
    </row>
    <row r="1870" spans="1:8" x14ac:dyDescent="0.25">
      <c r="A1870">
        <f>IFERROR('SUIVI VENTES 403e'!B1856*(INDEX(traitement!$A$2:$B$10,MATCH('SUIVI VENTES 403e'!$H1856,traitement!$A$2:$A$10,0),2)),"")</f>
        <v>12</v>
      </c>
      <c r="B1870">
        <f>IFERROR('SUIVI VENTES 403e'!F1856,"")</f>
        <v>142</v>
      </c>
      <c r="C1870">
        <f>IFERROR(IF('SUIVI VENTES 403e'!$A1856&lt;&gt;"",ROUND($B1870/$A1870,2),""),"")</f>
        <v>11.83</v>
      </c>
      <c r="D1870" cm="1">
        <f t="array" ref="D1870">IFERROR(INDEX($F$3:$R$7,MATCH($G1870,$F$4:$F$7,0),MATCH($H1870,$F$3:$R$3,0)+1),"")</f>
        <v>10</v>
      </c>
      <c r="E1870">
        <f>IFERROR(IF('SUIVI VENTES 403e'!$A1856&lt;&gt;"",ROUND((($C1870/1.2)-$D1870),2),""),"")</f>
        <v>-0.14000000000000001</v>
      </c>
      <c r="F1870">
        <f>IFERROR(IF('SUIVI VENTES 403e'!$A1856&lt;&gt;"",ROUND($E1870*$A1870,2),""),"")</f>
        <v>-1.68</v>
      </c>
      <c r="G1870">
        <f>IFERROR(IF('SUIVI VENTES 403e'!$A1856&lt;&gt;"",YEAR('SUIVI VENTES 403e'!$G1856),""),"")</f>
        <v>2023</v>
      </c>
      <c r="H1870">
        <f>IFERROR(IF('SUIVI VENTES 403e'!$A1856&lt;&gt;"",MONTH('SUIVI VENTES 403e'!$G1856),""),"")</f>
        <v>7</v>
      </c>
    </row>
    <row r="1871" spans="1:8" x14ac:dyDescent="0.25">
      <c r="A1871">
        <f>IFERROR('SUIVI VENTES 403e'!B1857*(INDEX(traitement!$A$2:$B$10,MATCH('SUIVI VENTES 403e'!$H1857,traitement!$A$2:$A$10,0),2)),"")</f>
        <v>15</v>
      </c>
      <c r="B1871">
        <f>IFERROR('SUIVI VENTES 403e'!F1857,"")</f>
        <v>166.5</v>
      </c>
      <c r="C1871">
        <f>IFERROR(IF('SUIVI VENTES 403e'!$A1857&lt;&gt;"",ROUND($B1871/$A1871,2),""),"")</f>
        <v>11.1</v>
      </c>
      <c r="D1871" cm="1">
        <f t="array" ref="D1871">IFERROR(INDEX($F$3:$R$7,MATCH($G1871,$F$4:$F$7,0),MATCH($H1871,$F$3:$R$3,0)+1),"")</f>
        <v>10</v>
      </c>
      <c r="E1871">
        <f>IFERROR(IF('SUIVI VENTES 403e'!$A1857&lt;&gt;"",ROUND((($C1871/1.2)-$D1871),2),""),"")</f>
        <v>-0.75</v>
      </c>
      <c r="F1871">
        <f>IFERROR(IF('SUIVI VENTES 403e'!$A1857&lt;&gt;"",ROUND($E1871*$A1871,2),""),"")</f>
        <v>-11.25</v>
      </c>
      <c r="G1871">
        <f>IFERROR(IF('SUIVI VENTES 403e'!$A1857&lt;&gt;"",YEAR('SUIVI VENTES 403e'!$G1857),""),"")</f>
        <v>2023</v>
      </c>
      <c r="H1871">
        <f>IFERROR(IF('SUIVI VENTES 403e'!$A1857&lt;&gt;"",MONTH('SUIVI VENTES 403e'!$G1857),""),"")</f>
        <v>7</v>
      </c>
    </row>
    <row r="1872" spans="1:8" x14ac:dyDescent="0.25">
      <c r="A1872">
        <f>IFERROR('SUIVI VENTES 403e'!B1858*(INDEX(traitement!$A$2:$B$10,MATCH('SUIVI VENTES 403e'!$H1858,traitement!$A$2:$A$10,0),2)),"")</f>
        <v>12</v>
      </c>
      <c r="B1872">
        <f>IFERROR('SUIVI VENTES 403e'!F1858,"")</f>
        <v>142</v>
      </c>
      <c r="C1872">
        <f>IFERROR(IF('SUIVI VENTES 403e'!$A1858&lt;&gt;"",ROUND($B1872/$A1872,2),""),"")</f>
        <v>11.83</v>
      </c>
      <c r="D1872" cm="1">
        <f t="array" ref="D1872">IFERROR(INDEX($F$3:$R$7,MATCH($G1872,$F$4:$F$7,0),MATCH($H1872,$F$3:$R$3,0)+1),"")</f>
        <v>10</v>
      </c>
      <c r="E1872">
        <f>IFERROR(IF('SUIVI VENTES 403e'!$A1858&lt;&gt;"",ROUND((($C1872/1.2)-$D1872),2),""),"")</f>
        <v>-0.14000000000000001</v>
      </c>
      <c r="F1872">
        <f>IFERROR(IF('SUIVI VENTES 403e'!$A1858&lt;&gt;"",ROUND($E1872*$A1872,2),""),"")</f>
        <v>-1.68</v>
      </c>
      <c r="G1872">
        <f>IFERROR(IF('SUIVI VENTES 403e'!$A1858&lt;&gt;"",YEAR('SUIVI VENTES 403e'!$G1858),""),"")</f>
        <v>2023</v>
      </c>
      <c r="H1872">
        <f>IFERROR(IF('SUIVI VENTES 403e'!$A1858&lt;&gt;"",MONTH('SUIVI VENTES 403e'!$G1858),""),"")</f>
        <v>7</v>
      </c>
    </row>
    <row r="1873" spans="1:8" x14ac:dyDescent="0.25">
      <c r="A1873">
        <f>IFERROR('SUIVI VENTES 403e'!B1859*(INDEX(traitement!$A$2:$B$10,MATCH('SUIVI VENTES 403e'!$H1859,traitement!$A$2:$A$10,0),2)),"")</f>
        <v>12</v>
      </c>
      <c r="B1873">
        <f>IFERROR('SUIVI VENTES 403e'!F1859,"")</f>
        <v>142</v>
      </c>
      <c r="C1873">
        <f>IFERROR(IF('SUIVI VENTES 403e'!$A1859&lt;&gt;"",ROUND($B1873/$A1873,2),""),"")</f>
        <v>11.83</v>
      </c>
      <c r="D1873" cm="1">
        <f t="array" ref="D1873">IFERROR(INDEX($F$3:$R$7,MATCH($G1873,$F$4:$F$7,0),MATCH($H1873,$F$3:$R$3,0)+1),"")</f>
        <v>10</v>
      </c>
      <c r="E1873">
        <f>IFERROR(IF('SUIVI VENTES 403e'!$A1859&lt;&gt;"",ROUND((($C1873/1.2)-$D1873),2),""),"")</f>
        <v>-0.14000000000000001</v>
      </c>
      <c r="F1873">
        <f>IFERROR(IF('SUIVI VENTES 403e'!$A1859&lt;&gt;"",ROUND($E1873*$A1873,2),""),"")</f>
        <v>-1.68</v>
      </c>
      <c r="G1873">
        <f>IFERROR(IF('SUIVI VENTES 403e'!$A1859&lt;&gt;"",YEAR('SUIVI VENTES 403e'!$G1859),""),"")</f>
        <v>2023</v>
      </c>
      <c r="H1873">
        <f>IFERROR(IF('SUIVI VENTES 403e'!$A1859&lt;&gt;"",MONTH('SUIVI VENTES 403e'!$G1859),""),"")</f>
        <v>7</v>
      </c>
    </row>
    <row r="1874" spans="1:8" x14ac:dyDescent="0.25">
      <c r="A1874">
        <f>IFERROR('SUIVI VENTES 403e'!B1860*(INDEX(traitement!$A$2:$B$10,MATCH('SUIVI VENTES 403e'!$H1860,traitement!$A$2:$A$10,0),2)),"")</f>
        <v>12</v>
      </c>
      <c r="B1874">
        <f>IFERROR('SUIVI VENTES 403e'!F1860,"")</f>
        <v>142</v>
      </c>
      <c r="C1874">
        <f>IFERROR(IF('SUIVI VENTES 403e'!$A1860&lt;&gt;"",ROUND($B1874/$A1874,2),""),"")</f>
        <v>11.83</v>
      </c>
      <c r="D1874" cm="1">
        <f t="array" ref="D1874">IFERROR(INDEX($F$3:$R$7,MATCH($G1874,$F$4:$F$7,0),MATCH($H1874,$F$3:$R$3,0)+1),"")</f>
        <v>10</v>
      </c>
      <c r="E1874">
        <f>IFERROR(IF('SUIVI VENTES 403e'!$A1860&lt;&gt;"",ROUND((($C1874/1.2)-$D1874),2),""),"")</f>
        <v>-0.14000000000000001</v>
      </c>
      <c r="F1874">
        <f>IFERROR(IF('SUIVI VENTES 403e'!$A1860&lt;&gt;"",ROUND($E1874*$A1874,2),""),"")</f>
        <v>-1.68</v>
      </c>
      <c r="G1874">
        <f>IFERROR(IF('SUIVI VENTES 403e'!$A1860&lt;&gt;"",YEAR('SUIVI VENTES 403e'!$G1860),""),"")</f>
        <v>2023</v>
      </c>
      <c r="H1874">
        <f>IFERROR(IF('SUIVI VENTES 403e'!$A1860&lt;&gt;"",MONTH('SUIVI VENTES 403e'!$G1860),""),"")</f>
        <v>7</v>
      </c>
    </row>
    <row r="1875" spans="1:8" x14ac:dyDescent="0.25">
      <c r="A1875">
        <f>IFERROR('SUIVI VENTES 403e'!B1861*(INDEX(traitement!$A$2:$B$10,MATCH('SUIVI VENTES 403e'!$H1861,traitement!$A$2:$A$10,0),2)),"")</f>
        <v>12</v>
      </c>
      <c r="B1875">
        <f>IFERROR('SUIVI VENTES 403e'!F1861,"")</f>
        <v>142</v>
      </c>
      <c r="C1875">
        <f>IFERROR(IF('SUIVI VENTES 403e'!$A1861&lt;&gt;"",ROUND($B1875/$A1875,2),""),"")</f>
        <v>11.83</v>
      </c>
      <c r="D1875" cm="1">
        <f t="array" ref="D1875">IFERROR(INDEX($F$3:$R$7,MATCH($G1875,$F$4:$F$7,0),MATCH($H1875,$F$3:$R$3,0)+1),"")</f>
        <v>10</v>
      </c>
      <c r="E1875">
        <f>IFERROR(IF('SUIVI VENTES 403e'!$A1861&lt;&gt;"",ROUND((($C1875/1.2)-$D1875),2),""),"")</f>
        <v>-0.14000000000000001</v>
      </c>
      <c r="F1875">
        <f>IFERROR(IF('SUIVI VENTES 403e'!$A1861&lt;&gt;"",ROUND($E1875*$A1875,2),""),"")</f>
        <v>-1.68</v>
      </c>
      <c r="G1875">
        <f>IFERROR(IF('SUIVI VENTES 403e'!$A1861&lt;&gt;"",YEAR('SUIVI VENTES 403e'!$G1861),""),"")</f>
        <v>2023</v>
      </c>
      <c r="H1875">
        <f>IFERROR(IF('SUIVI VENTES 403e'!$A1861&lt;&gt;"",MONTH('SUIVI VENTES 403e'!$G1861),""),"")</f>
        <v>7</v>
      </c>
    </row>
    <row r="1876" spans="1:8" x14ac:dyDescent="0.25">
      <c r="A1876">
        <f>IFERROR('SUIVI VENTES 403e'!B1862*(INDEX(traitement!$A$2:$B$10,MATCH('SUIVI VENTES 403e'!$H1862,traitement!$A$2:$A$10,0),2)),"")</f>
        <v>12</v>
      </c>
      <c r="B1876">
        <f>IFERROR('SUIVI VENTES 403e'!F1862,"")</f>
        <v>142</v>
      </c>
      <c r="C1876">
        <f>IFERROR(IF('SUIVI VENTES 403e'!$A1862&lt;&gt;"",ROUND($B1876/$A1876,2),""),"")</f>
        <v>11.83</v>
      </c>
      <c r="D1876" cm="1">
        <f t="array" ref="D1876">IFERROR(INDEX($F$3:$R$7,MATCH($G1876,$F$4:$F$7,0),MATCH($H1876,$F$3:$R$3,0)+1),"")</f>
        <v>10</v>
      </c>
      <c r="E1876">
        <f>IFERROR(IF('SUIVI VENTES 403e'!$A1862&lt;&gt;"",ROUND((($C1876/1.2)-$D1876),2),""),"")</f>
        <v>-0.14000000000000001</v>
      </c>
      <c r="F1876">
        <f>IFERROR(IF('SUIVI VENTES 403e'!$A1862&lt;&gt;"",ROUND($E1876*$A1876,2),""),"")</f>
        <v>-1.68</v>
      </c>
      <c r="G1876">
        <f>IFERROR(IF('SUIVI VENTES 403e'!$A1862&lt;&gt;"",YEAR('SUIVI VENTES 403e'!$G1862),""),"")</f>
        <v>2023</v>
      </c>
      <c r="H1876">
        <f>IFERROR(IF('SUIVI VENTES 403e'!$A1862&lt;&gt;"",MONTH('SUIVI VENTES 403e'!$G1862),""),"")</f>
        <v>7</v>
      </c>
    </row>
    <row r="1877" spans="1:8" x14ac:dyDescent="0.25">
      <c r="A1877">
        <f>IFERROR('SUIVI VENTES 403e'!B1863*(INDEX(traitement!$A$2:$B$10,MATCH('SUIVI VENTES 403e'!$H1863,traitement!$A$2:$A$10,0),2)),"")</f>
        <v>12</v>
      </c>
      <c r="B1877">
        <f>IFERROR('SUIVI VENTES 403e'!F1863,"")</f>
        <v>142</v>
      </c>
      <c r="C1877">
        <f>IFERROR(IF('SUIVI VENTES 403e'!$A1863&lt;&gt;"",ROUND($B1877/$A1877,2),""),"")</f>
        <v>11.83</v>
      </c>
      <c r="D1877" cm="1">
        <f t="array" ref="D1877">IFERROR(INDEX($F$3:$R$7,MATCH($G1877,$F$4:$F$7,0),MATCH($H1877,$F$3:$R$3,0)+1),"")</f>
        <v>10</v>
      </c>
      <c r="E1877">
        <f>IFERROR(IF('SUIVI VENTES 403e'!$A1863&lt;&gt;"",ROUND((($C1877/1.2)-$D1877),2),""),"")</f>
        <v>-0.14000000000000001</v>
      </c>
      <c r="F1877">
        <f>IFERROR(IF('SUIVI VENTES 403e'!$A1863&lt;&gt;"",ROUND($E1877*$A1877,2),""),"")</f>
        <v>-1.68</v>
      </c>
      <c r="G1877">
        <f>IFERROR(IF('SUIVI VENTES 403e'!$A1863&lt;&gt;"",YEAR('SUIVI VENTES 403e'!$G1863),""),"")</f>
        <v>2023</v>
      </c>
      <c r="H1877">
        <f>IFERROR(IF('SUIVI VENTES 403e'!$A1863&lt;&gt;"",MONTH('SUIVI VENTES 403e'!$G1863),""),"")</f>
        <v>7</v>
      </c>
    </row>
    <row r="1878" spans="1:8" x14ac:dyDescent="0.25">
      <c r="A1878">
        <f>IFERROR('SUIVI VENTES 403e'!B1864*(INDEX(traitement!$A$2:$B$10,MATCH('SUIVI VENTES 403e'!$H1864,traitement!$A$2:$A$10,0),2)),"")</f>
        <v>0.5</v>
      </c>
      <c r="B1878">
        <f>IFERROR('SUIVI VENTES 403e'!F1864,"")</f>
        <v>7.25</v>
      </c>
      <c r="C1878">
        <f>IFERROR(IF('SUIVI VENTES 403e'!$A1864&lt;&gt;"",ROUND($B1878/$A1878,2),""),"")</f>
        <v>14.5</v>
      </c>
      <c r="D1878" cm="1">
        <f t="array" ref="D1878">IFERROR(INDEX($F$3:$R$7,MATCH($G1878,$F$4:$F$7,0),MATCH($H1878,$F$3:$R$3,0)+1),"")</f>
        <v>10</v>
      </c>
      <c r="E1878">
        <f>IFERROR(IF('SUIVI VENTES 403e'!$A1864&lt;&gt;"",ROUND((($C1878/1.2)-$D1878),2),""),"")</f>
        <v>2.08</v>
      </c>
      <c r="F1878">
        <f>IFERROR(IF('SUIVI VENTES 403e'!$A1864&lt;&gt;"",ROUND($E1878*$A1878,2),""),"")</f>
        <v>1.04</v>
      </c>
      <c r="G1878">
        <f>IFERROR(IF('SUIVI VENTES 403e'!$A1864&lt;&gt;"",YEAR('SUIVI VENTES 403e'!$G1864),""),"")</f>
        <v>2023</v>
      </c>
      <c r="H1878">
        <f>IFERROR(IF('SUIVI VENTES 403e'!$A1864&lt;&gt;"",MONTH('SUIVI VENTES 403e'!$G1864),""),"")</f>
        <v>7</v>
      </c>
    </row>
    <row r="1879" spans="1:8" x14ac:dyDescent="0.25">
      <c r="A1879">
        <f>IFERROR('SUIVI VENTES 403e'!B1865*(INDEX(traitement!$A$2:$B$10,MATCH('SUIVI VENTES 403e'!$H1865,traitement!$A$2:$A$10,0),2)),"")</f>
        <v>12</v>
      </c>
      <c r="B1879">
        <f>IFERROR('SUIVI VENTES 403e'!F1865,"")</f>
        <v>142</v>
      </c>
      <c r="C1879">
        <f>IFERROR(IF('SUIVI VENTES 403e'!$A1865&lt;&gt;"",ROUND($B1879/$A1879,2),""),"")</f>
        <v>11.83</v>
      </c>
      <c r="D1879" cm="1">
        <f t="array" ref="D1879">IFERROR(INDEX($F$3:$R$7,MATCH($G1879,$F$4:$F$7,0),MATCH($H1879,$F$3:$R$3,0)+1),"")</f>
        <v>10</v>
      </c>
      <c r="E1879">
        <f>IFERROR(IF('SUIVI VENTES 403e'!$A1865&lt;&gt;"",ROUND((($C1879/1.2)-$D1879),2),""),"")</f>
        <v>-0.14000000000000001</v>
      </c>
      <c r="F1879">
        <f>IFERROR(IF('SUIVI VENTES 403e'!$A1865&lt;&gt;"",ROUND($E1879*$A1879,2),""),"")</f>
        <v>-1.68</v>
      </c>
      <c r="G1879">
        <f>IFERROR(IF('SUIVI VENTES 403e'!$A1865&lt;&gt;"",YEAR('SUIVI VENTES 403e'!$G1865),""),"")</f>
        <v>2023</v>
      </c>
      <c r="H1879">
        <f>IFERROR(IF('SUIVI VENTES 403e'!$A1865&lt;&gt;"",MONTH('SUIVI VENTES 403e'!$G1865),""),"")</f>
        <v>7</v>
      </c>
    </row>
    <row r="1880" spans="1:8" x14ac:dyDescent="0.25">
      <c r="A1880">
        <f>IFERROR('SUIVI VENTES 403e'!B1866*(INDEX(traitement!$A$2:$B$10,MATCH('SUIVI VENTES 403e'!$H1866,traitement!$A$2:$A$10,0),2)),"")</f>
        <v>15</v>
      </c>
      <c r="B1880">
        <f>IFERROR('SUIVI VENTES 403e'!F1866,"")</f>
        <v>177.5</v>
      </c>
      <c r="C1880">
        <f>IFERROR(IF('SUIVI VENTES 403e'!$A1866&lt;&gt;"",ROUND($B1880/$A1880,2),""),"")</f>
        <v>11.83</v>
      </c>
      <c r="D1880" cm="1">
        <f t="array" ref="D1880">IFERROR(INDEX($F$3:$R$7,MATCH($G1880,$F$4:$F$7,0),MATCH($H1880,$F$3:$R$3,0)+1),"")</f>
        <v>10</v>
      </c>
      <c r="E1880">
        <f>IFERROR(IF('SUIVI VENTES 403e'!$A1866&lt;&gt;"",ROUND((($C1880/1.2)-$D1880),2),""),"")</f>
        <v>-0.14000000000000001</v>
      </c>
      <c r="F1880">
        <f>IFERROR(IF('SUIVI VENTES 403e'!$A1866&lt;&gt;"",ROUND($E1880*$A1880,2),""),"")</f>
        <v>-2.1</v>
      </c>
      <c r="G1880">
        <f>IFERROR(IF('SUIVI VENTES 403e'!$A1866&lt;&gt;"",YEAR('SUIVI VENTES 403e'!$G1866),""),"")</f>
        <v>2023</v>
      </c>
      <c r="H1880">
        <f>IFERROR(IF('SUIVI VENTES 403e'!$A1866&lt;&gt;"",MONTH('SUIVI VENTES 403e'!$G1866),""),"")</f>
        <v>7</v>
      </c>
    </row>
    <row r="1881" spans="1:8" x14ac:dyDescent="0.25">
      <c r="A1881">
        <f>IFERROR('SUIVI VENTES 403e'!B1867*(INDEX(traitement!$A$2:$B$10,MATCH('SUIVI VENTES 403e'!$H1867,traitement!$A$2:$A$10,0),2)),"")</f>
        <v>12</v>
      </c>
      <c r="B1881">
        <f>IFERROR('SUIVI VENTES 403e'!F1867,"")</f>
        <v>142</v>
      </c>
      <c r="C1881">
        <f>IFERROR(IF('SUIVI VENTES 403e'!$A1867&lt;&gt;"",ROUND($B1881/$A1881,2),""),"")</f>
        <v>11.83</v>
      </c>
      <c r="D1881" cm="1">
        <f t="array" ref="D1881">IFERROR(INDEX($F$3:$R$7,MATCH($G1881,$F$4:$F$7,0),MATCH($H1881,$F$3:$R$3,0)+1),"")</f>
        <v>10</v>
      </c>
      <c r="E1881">
        <f>IFERROR(IF('SUIVI VENTES 403e'!$A1867&lt;&gt;"",ROUND((($C1881/1.2)-$D1881),2),""),"")</f>
        <v>-0.14000000000000001</v>
      </c>
      <c r="F1881">
        <f>IFERROR(IF('SUIVI VENTES 403e'!$A1867&lt;&gt;"",ROUND($E1881*$A1881,2),""),"")</f>
        <v>-1.68</v>
      </c>
      <c r="G1881">
        <f>IFERROR(IF('SUIVI VENTES 403e'!$A1867&lt;&gt;"",YEAR('SUIVI VENTES 403e'!$G1867),""),"")</f>
        <v>2023</v>
      </c>
      <c r="H1881">
        <f>IFERROR(IF('SUIVI VENTES 403e'!$A1867&lt;&gt;"",MONTH('SUIVI VENTES 403e'!$G1867),""),"")</f>
        <v>7</v>
      </c>
    </row>
    <row r="1882" spans="1:8" x14ac:dyDescent="0.25">
      <c r="A1882">
        <f>IFERROR('SUIVI VENTES 403e'!B1868*(INDEX(traitement!$A$2:$B$10,MATCH('SUIVI VENTES 403e'!$H1868,traitement!$A$2:$A$10,0),2)),"")</f>
        <v>1</v>
      </c>
      <c r="B1882">
        <f>IFERROR('SUIVI VENTES 403e'!F1868,"")</f>
        <v>0</v>
      </c>
      <c r="C1882">
        <f>IFERROR(IF('SUIVI VENTES 403e'!$A1868&lt;&gt;"",ROUND($B1882/$A1882,2),""),"")</f>
        <v>0</v>
      </c>
      <c r="D1882" cm="1">
        <f t="array" ref="D1882">IFERROR(INDEX($F$3:$R$7,MATCH($G1882,$F$4:$F$7,0),MATCH($H1882,$F$3:$R$3,0)+1),"")</f>
        <v>10</v>
      </c>
      <c r="E1882">
        <f>IFERROR(IF('SUIVI VENTES 403e'!$A1868&lt;&gt;"",ROUND((($C1882/1.2)-$D1882),2),""),"")</f>
        <v>-10</v>
      </c>
      <c r="F1882">
        <f>IFERROR(IF('SUIVI VENTES 403e'!$A1868&lt;&gt;"",ROUND($E1882*$A1882,2),""),"")</f>
        <v>-10</v>
      </c>
      <c r="G1882">
        <f>IFERROR(IF('SUIVI VENTES 403e'!$A1868&lt;&gt;"",YEAR('SUIVI VENTES 403e'!$G1868),""),"")</f>
        <v>2023</v>
      </c>
      <c r="H1882">
        <f>IFERROR(IF('SUIVI VENTES 403e'!$A1868&lt;&gt;"",MONTH('SUIVI VENTES 403e'!$G1868),""),"")</f>
        <v>7</v>
      </c>
    </row>
    <row r="1883" spans="1:8" x14ac:dyDescent="0.25">
      <c r="A1883">
        <f>IFERROR('SUIVI VENTES 403e'!B1869*(INDEX(traitement!$A$2:$B$10,MATCH('SUIVI VENTES 403e'!$H1869,traitement!$A$2:$A$10,0),2)),"")</f>
        <v>1</v>
      </c>
      <c r="B1883">
        <f>IFERROR('SUIVI VENTES 403e'!F1869,"")</f>
        <v>25.67</v>
      </c>
      <c r="C1883">
        <f>IFERROR(IF('SUIVI VENTES 403e'!$A1869&lt;&gt;"",ROUND($B1883/$A1883,2),""),"")</f>
        <v>25.67</v>
      </c>
      <c r="D1883" cm="1">
        <f t="array" ref="D1883">IFERROR(INDEX($F$3:$R$7,MATCH($G1883,$F$4:$F$7,0),MATCH($H1883,$F$3:$R$3,0)+1),"")</f>
        <v>10</v>
      </c>
      <c r="E1883">
        <f>IFERROR(IF('SUIVI VENTES 403e'!$A1869&lt;&gt;"",ROUND((($C1883/1.2)-$D1883),2),""),"")</f>
        <v>11.39</v>
      </c>
      <c r="F1883">
        <f>IFERROR(IF('SUIVI VENTES 403e'!$A1869&lt;&gt;"",ROUND($E1883*$A1883,2),""),"")</f>
        <v>11.39</v>
      </c>
      <c r="G1883">
        <f>IFERROR(IF('SUIVI VENTES 403e'!$A1869&lt;&gt;"",YEAR('SUIVI VENTES 403e'!$G1869),""),"")</f>
        <v>2023</v>
      </c>
      <c r="H1883">
        <f>IFERROR(IF('SUIVI VENTES 403e'!$A1869&lt;&gt;"",MONTH('SUIVI VENTES 403e'!$G1869),""),"")</f>
        <v>7</v>
      </c>
    </row>
    <row r="1884" spans="1:8" x14ac:dyDescent="0.25">
      <c r="A1884">
        <f>IFERROR('SUIVI VENTES 403e'!B1870*(INDEX(traitement!$A$2:$B$10,MATCH('SUIVI VENTES 403e'!$H1870,traitement!$A$2:$A$10,0),2)),"")</f>
        <v>12</v>
      </c>
      <c r="B1884">
        <f>IFERROR('SUIVI VENTES 403e'!F1870,"")</f>
        <v>142</v>
      </c>
      <c r="C1884">
        <f>IFERROR(IF('SUIVI VENTES 403e'!$A1870&lt;&gt;"",ROUND($B1884/$A1884,2),""),"")</f>
        <v>11.83</v>
      </c>
      <c r="D1884" cm="1">
        <f t="array" ref="D1884">IFERROR(INDEX($F$3:$R$7,MATCH($G1884,$F$4:$F$7,0),MATCH($H1884,$F$3:$R$3,0)+1),"")</f>
        <v>10</v>
      </c>
      <c r="E1884">
        <f>IFERROR(IF('SUIVI VENTES 403e'!$A1870&lt;&gt;"",ROUND((($C1884/1.2)-$D1884),2),""),"")</f>
        <v>-0.14000000000000001</v>
      </c>
      <c r="F1884">
        <f>IFERROR(IF('SUIVI VENTES 403e'!$A1870&lt;&gt;"",ROUND($E1884*$A1884,2),""),"")</f>
        <v>-1.68</v>
      </c>
      <c r="G1884">
        <f>IFERROR(IF('SUIVI VENTES 403e'!$A1870&lt;&gt;"",YEAR('SUIVI VENTES 403e'!$G1870),""),"")</f>
        <v>2023</v>
      </c>
      <c r="H1884">
        <f>IFERROR(IF('SUIVI VENTES 403e'!$A1870&lt;&gt;"",MONTH('SUIVI VENTES 403e'!$G1870),""),"")</f>
        <v>7</v>
      </c>
    </row>
    <row r="1885" spans="1:8" x14ac:dyDescent="0.25">
      <c r="A1885">
        <f>IFERROR('SUIVI VENTES 403e'!B1871*(INDEX(traitement!$A$2:$B$10,MATCH('SUIVI VENTES 403e'!$H1871,traitement!$A$2:$A$10,0),2)),"")</f>
        <v>15</v>
      </c>
      <c r="B1885">
        <f>IFERROR('SUIVI VENTES 403e'!F1871,"")</f>
        <v>166.5</v>
      </c>
      <c r="C1885">
        <f>IFERROR(IF('SUIVI VENTES 403e'!$A1871&lt;&gt;"",ROUND($B1885/$A1885,2),""),"")</f>
        <v>11.1</v>
      </c>
      <c r="D1885" cm="1">
        <f t="array" ref="D1885">IFERROR(INDEX($F$3:$R$7,MATCH($G1885,$F$4:$F$7,0),MATCH($H1885,$F$3:$R$3,0)+1),"")</f>
        <v>10</v>
      </c>
      <c r="E1885">
        <f>IFERROR(IF('SUIVI VENTES 403e'!$A1871&lt;&gt;"",ROUND((($C1885/1.2)-$D1885),2),""),"")</f>
        <v>-0.75</v>
      </c>
      <c r="F1885">
        <f>IFERROR(IF('SUIVI VENTES 403e'!$A1871&lt;&gt;"",ROUND($E1885*$A1885,2),""),"")</f>
        <v>-11.25</v>
      </c>
      <c r="G1885">
        <f>IFERROR(IF('SUIVI VENTES 403e'!$A1871&lt;&gt;"",YEAR('SUIVI VENTES 403e'!$G1871),""),"")</f>
        <v>2023</v>
      </c>
      <c r="H1885">
        <f>IFERROR(IF('SUIVI VENTES 403e'!$A1871&lt;&gt;"",MONTH('SUIVI VENTES 403e'!$G1871),""),"")</f>
        <v>7</v>
      </c>
    </row>
    <row r="1886" spans="1:8" x14ac:dyDescent="0.25">
      <c r="A1886">
        <f>IFERROR('SUIVI VENTES 403e'!B1872*(INDEX(traitement!$A$2:$B$10,MATCH('SUIVI VENTES 403e'!$H1872,traitement!$A$2:$A$10,0),2)),"")</f>
        <v>5</v>
      </c>
      <c r="B1886">
        <f>IFERROR('SUIVI VENTES 403e'!F1872,"")</f>
        <v>55.5</v>
      </c>
      <c r="C1886">
        <f>IFERROR(IF('SUIVI VENTES 403e'!$A1872&lt;&gt;"",ROUND($B1886/$A1886,2),""),"")</f>
        <v>11.1</v>
      </c>
      <c r="D1886" cm="1">
        <f t="array" ref="D1886">IFERROR(INDEX($F$3:$R$7,MATCH($G1886,$F$4:$F$7,0),MATCH($H1886,$F$3:$R$3,0)+1),"")</f>
        <v>10</v>
      </c>
      <c r="E1886">
        <f>IFERROR(IF('SUIVI VENTES 403e'!$A1872&lt;&gt;"",ROUND((($C1886/1.2)-$D1886),2),""),"")</f>
        <v>-0.75</v>
      </c>
      <c r="F1886">
        <f>IFERROR(IF('SUIVI VENTES 403e'!$A1872&lt;&gt;"",ROUND($E1886*$A1886,2),""),"")</f>
        <v>-3.75</v>
      </c>
      <c r="G1886">
        <f>IFERROR(IF('SUIVI VENTES 403e'!$A1872&lt;&gt;"",YEAR('SUIVI VENTES 403e'!$G1872),""),"")</f>
        <v>2023</v>
      </c>
      <c r="H1886">
        <f>IFERROR(IF('SUIVI VENTES 403e'!$A1872&lt;&gt;"",MONTH('SUIVI VENTES 403e'!$G1872),""),"")</f>
        <v>7</v>
      </c>
    </row>
    <row r="1887" spans="1:8" x14ac:dyDescent="0.25">
      <c r="A1887">
        <f>IFERROR('SUIVI VENTES 403e'!B1873*(INDEX(traitement!$A$2:$B$10,MATCH('SUIVI VENTES 403e'!$H1873,traitement!$A$2:$A$10,0),2)),"")</f>
        <v>10</v>
      </c>
      <c r="B1887">
        <f>IFERROR('SUIVI VENTES 403e'!F1873,"")</f>
        <v>111</v>
      </c>
      <c r="C1887">
        <f>IFERROR(IF('SUIVI VENTES 403e'!$A1873&lt;&gt;"",ROUND($B1887/$A1887,2),""),"")</f>
        <v>11.1</v>
      </c>
      <c r="D1887" cm="1">
        <f t="array" ref="D1887">IFERROR(INDEX($F$3:$R$7,MATCH($G1887,$F$4:$F$7,0),MATCH($H1887,$F$3:$R$3,0)+1),"")</f>
        <v>10</v>
      </c>
      <c r="E1887">
        <f>IFERROR(IF('SUIVI VENTES 403e'!$A1873&lt;&gt;"",ROUND((($C1887/1.2)-$D1887),2),""),"")</f>
        <v>-0.75</v>
      </c>
      <c r="F1887">
        <f>IFERROR(IF('SUIVI VENTES 403e'!$A1873&lt;&gt;"",ROUND($E1887*$A1887,2),""),"")</f>
        <v>-7.5</v>
      </c>
      <c r="G1887">
        <f>IFERROR(IF('SUIVI VENTES 403e'!$A1873&lt;&gt;"",YEAR('SUIVI VENTES 403e'!$G1873),""),"")</f>
        <v>2023</v>
      </c>
      <c r="H1887">
        <f>IFERROR(IF('SUIVI VENTES 403e'!$A1873&lt;&gt;"",MONTH('SUIVI VENTES 403e'!$G1873),""),"")</f>
        <v>7</v>
      </c>
    </row>
    <row r="1888" spans="1:8" x14ac:dyDescent="0.25">
      <c r="A1888">
        <f>IFERROR('SUIVI VENTES 403e'!B1874*(INDEX(traitement!$A$2:$B$10,MATCH('SUIVI VENTES 403e'!$H1874,traitement!$A$2:$A$10,0),2)),"")</f>
        <v>2</v>
      </c>
      <c r="B1888">
        <f>IFERROR('SUIVI VENTES 403e'!F1874,"")</f>
        <v>23.67</v>
      </c>
      <c r="C1888">
        <f>IFERROR(IF('SUIVI VENTES 403e'!$A1874&lt;&gt;"",ROUND($B1888/$A1888,2),""),"")</f>
        <v>11.84</v>
      </c>
      <c r="D1888" cm="1">
        <f t="array" ref="D1888">IFERROR(INDEX($F$3:$R$7,MATCH($G1888,$F$4:$F$7,0),MATCH($H1888,$F$3:$R$3,0)+1),"")</f>
        <v>10</v>
      </c>
      <c r="E1888">
        <f>IFERROR(IF('SUIVI VENTES 403e'!$A1874&lt;&gt;"",ROUND((($C1888/1.2)-$D1888),2),""),"")</f>
        <v>-0.13</v>
      </c>
      <c r="F1888">
        <f>IFERROR(IF('SUIVI VENTES 403e'!$A1874&lt;&gt;"",ROUND($E1888*$A1888,2),""),"")</f>
        <v>-0.26</v>
      </c>
      <c r="G1888">
        <f>IFERROR(IF('SUIVI VENTES 403e'!$A1874&lt;&gt;"",YEAR('SUIVI VENTES 403e'!$G1874),""),"")</f>
        <v>2023</v>
      </c>
      <c r="H1888">
        <f>IFERROR(IF('SUIVI VENTES 403e'!$A1874&lt;&gt;"",MONTH('SUIVI VENTES 403e'!$G1874),""),"")</f>
        <v>7</v>
      </c>
    </row>
    <row r="1889" spans="1:8" x14ac:dyDescent="0.25">
      <c r="A1889">
        <f>IFERROR('SUIVI VENTES 403e'!B1875*(INDEX(traitement!$A$2:$B$10,MATCH('SUIVI VENTES 403e'!$H1875,traitement!$A$2:$A$10,0),2)),"")</f>
        <v>10</v>
      </c>
      <c r="B1889">
        <f>IFERROR('SUIVI VENTES 403e'!F1875,"")</f>
        <v>118.33</v>
      </c>
      <c r="C1889">
        <f>IFERROR(IF('SUIVI VENTES 403e'!$A1875&lt;&gt;"",ROUND($B1889/$A1889,2),""),"")</f>
        <v>11.83</v>
      </c>
      <c r="D1889" cm="1">
        <f t="array" ref="D1889">IFERROR(INDEX($F$3:$R$7,MATCH($G1889,$F$4:$F$7,0),MATCH($H1889,$F$3:$R$3,0)+1),"")</f>
        <v>10</v>
      </c>
      <c r="E1889">
        <f>IFERROR(IF('SUIVI VENTES 403e'!$A1875&lt;&gt;"",ROUND((($C1889/1.2)-$D1889),2),""),"")</f>
        <v>-0.14000000000000001</v>
      </c>
      <c r="F1889">
        <f>IFERROR(IF('SUIVI VENTES 403e'!$A1875&lt;&gt;"",ROUND($E1889*$A1889,2),""),"")</f>
        <v>-1.4</v>
      </c>
      <c r="G1889">
        <f>IFERROR(IF('SUIVI VENTES 403e'!$A1875&lt;&gt;"",YEAR('SUIVI VENTES 403e'!$G1875),""),"")</f>
        <v>2023</v>
      </c>
      <c r="H1889">
        <f>IFERROR(IF('SUIVI VENTES 403e'!$A1875&lt;&gt;"",MONTH('SUIVI VENTES 403e'!$G1875),""),"")</f>
        <v>7</v>
      </c>
    </row>
    <row r="1890" spans="1:8" x14ac:dyDescent="0.25">
      <c r="A1890">
        <f>IFERROR('SUIVI VENTES 403e'!B1876*(INDEX(traitement!$A$2:$B$10,MATCH('SUIVI VENTES 403e'!$H1876,traitement!$A$2:$A$10,0),2)),"")</f>
        <v>10</v>
      </c>
      <c r="B1890">
        <f>IFERROR('SUIVI VENTES 403e'!F1876,"")</f>
        <v>118.33</v>
      </c>
      <c r="C1890">
        <f>IFERROR(IF('SUIVI VENTES 403e'!$A1876&lt;&gt;"",ROUND($B1890/$A1890,2),""),"")</f>
        <v>11.83</v>
      </c>
      <c r="D1890" cm="1">
        <f t="array" ref="D1890">IFERROR(INDEX($F$3:$R$7,MATCH($G1890,$F$4:$F$7,0),MATCH($H1890,$F$3:$R$3,0)+1),"")</f>
        <v>10</v>
      </c>
      <c r="E1890">
        <f>IFERROR(IF('SUIVI VENTES 403e'!$A1876&lt;&gt;"",ROUND((($C1890/1.2)-$D1890),2),""),"")</f>
        <v>-0.14000000000000001</v>
      </c>
      <c r="F1890">
        <f>IFERROR(IF('SUIVI VENTES 403e'!$A1876&lt;&gt;"",ROUND($E1890*$A1890,2),""),"")</f>
        <v>-1.4</v>
      </c>
      <c r="G1890">
        <f>IFERROR(IF('SUIVI VENTES 403e'!$A1876&lt;&gt;"",YEAR('SUIVI VENTES 403e'!$G1876),""),"")</f>
        <v>2023</v>
      </c>
      <c r="H1890">
        <f>IFERROR(IF('SUIVI VENTES 403e'!$A1876&lt;&gt;"",MONTH('SUIVI VENTES 403e'!$G1876),""),"")</f>
        <v>7</v>
      </c>
    </row>
    <row r="1891" spans="1:8" x14ac:dyDescent="0.25">
      <c r="A1891">
        <f>IFERROR('SUIVI VENTES 403e'!B1877*(INDEX(traitement!$A$2:$B$10,MATCH('SUIVI VENTES 403e'!$H1877,traitement!$A$2:$A$10,0),2)),"")</f>
        <v>12</v>
      </c>
      <c r="B1891">
        <f>IFERROR('SUIVI VENTES 403e'!F1877,"")</f>
        <v>142</v>
      </c>
      <c r="C1891">
        <f>IFERROR(IF('SUIVI VENTES 403e'!$A1877&lt;&gt;"",ROUND($B1891/$A1891,2),""),"")</f>
        <v>11.83</v>
      </c>
      <c r="D1891" cm="1">
        <f t="array" ref="D1891">IFERROR(INDEX($F$3:$R$7,MATCH($G1891,$F$4:$F$7,0),MATCH($H1891,$F$3:$R$3,0)+1),"")</f>
        <v>10</v>
      </c>
      <c r="E1891">
        <f>IFERROR(IF('SUIVI VENTES 403e'!$A1877&lt;&gt;"",ROUND((($C1891/1.2)-$D1891),2),""),"")</f>
        <v>-0.14000000000000001</v>
      </c>
      <c r="F1891">
        <f>IFERROR(IF('SUIVI VENTES 403e'!$A1877&lt;&gt;"",ROUND($E1891*$A1891,2),""),"")</f>
        <v>-1.68</v>
      </c>
      <c r="G1891">
        <f>IFERROR(IF('SUIVI VENTES 403e'!$A1877&lt;&gt;"",YEAR('SUIVI VENTES 403e'!$G1877),""),"")</f>
        <v>2023</v>
      </c>
      <c r="H1891">
        <f>IFERROR(IF('SUIVI VENTES 403e'!$A1877&lt;&gt;"",MONTH('SUIVI VENTES 403e'!$G1877),""),"")</f>
        <v>7</v>
      </c>
    </row>
    <row r="1892" spans="1:8" x14ac:dyDescent="0.25">
      <c r="A1892">
        <f>IFERROR('SUIVI VENTES 403e'!B1878*(INDEX(traitement!$A$2:$B$10,MATCH('SUIVI VENTES 403e'!$H1878,traitement!$A$2:$A$10,0),2)),"")</f>
        <v>2</v>
      </c>
      <c r="B1892">
        <f>IFERROR('SUIVI VENTES 403e'!F1878,"")</f>
        <v>23.67</v>
      </c>
      <c r="C1892">
        <f>IFERROR(IF('SUIVI VENTES 403e'!$A1878&lt;&gt;"",ROUND($B1892/$A1892,2),""),"")</f>
        <v>11.84</v>
      </c>
      <c r="D1892" cm="1">
        <f t="array" ref="D1892">IFERROR(INDEX($F$3:$R$7,MATCH($G1892,$F$4:$F$7,0),MATCH($H1892,$F$3:$R$3,0)+1),"")</f>
        <v>10</v>
      </c>
      <c r="E1892">
        <f>IFERROR(IF('SUIVI VENTES 403e'!$A1878&lt;&gt;"",ROUND((($C1892/1.2)-$D1892),2),""),"")</f>
        <v>-0.13</v>
      </c>
      <c r="F1892">
        <f>IFERROR(IF('SUIVI VENTES 403e'!$A1878&lt;&gt;"",ROUND($E1892*$A1892,2),""),"")</f>
        <v>-0.26</v>
      </c>
      <c r="G1892">
        <f>IFERROR(IF('SUIVI VENTES 403e'!$A1878&lt;&gt;"",YEAR('SUIVI VENTES 403e'!$G1878),""),"")</f>
        <v>2023</v>
      </c>
      <c r="H1892">
        <f>IFERROR(IF('SUIVI VENTES 403e'!$A1878&lt;&gt;"",MONTH('SUIVI VENTES 403e'!$G1878),""),"")</f>
        <v>7</v>
      </c>
    </row>
    <row r="1893" spans="1:8" x14ac:dyDescent="0.25">
      <c r="A1893">
        <f>IFERROR('SUIVI VENTES 403e'!B1879*(INDEX(traitement!$A$2:$B$10,MATCH('SUIVI VENTES 403e'!$H1879,traitement!$A$2:$A$10,0),2)),"")</f>
        <v>12</v>
      </c>
      <c r="B1893">
        <f>IFERROR('SUIVI VENTES 403e'!F1879,"")</f>
        <v>142</v>
      </c>
      <c r="C1893">
        <f>IFERROR(IF('SUIVI VENTES 403e'!$A1879&lt;&gt;"",ROUND($B1893/$A1893,2),""),"")</f>
        <v>11.83</v>
      </c>
      <c r="D1893" cm="1">
        <f t="array" ref="D1893">IFERROR(INDEX($F$3:$R$7,MATCH($G1893,$F$4:$F$7,0),MATCH($H1893,$F$3:$R$3,0)+1),"")</f>
        <v>10</v>
      </c>
      <c r="E1893">
        <f>IFERROR(IF('SUIVI VENTES 403e'!$A1879&lt;&gt;"",ROUND((($C1893/1.2)-$D1893),2),""),"")</f>
        <v>-0.14000000000000001</v>
      </c>
      <c r="F1893">
        <f>IFERROR(IF('SUIVI VENTES 403e'!$A1879&lt;&gt;"",ROUND($E1893*$A1893,2),""),"")</f>
        <v>-1.68</v>
      </c>
      <c r="G1893">
        <f>IFERROR(IF('SUIVI VENTES 403e'!$A1879&lt;&gt;"",YEAR('SUIVI VENTES 403e'!$G1879),""),"")</f>
        <v>2023</v>
      </c>
      <c r="H1893">
        <f>IFERROR(IF('SUIVI VENTES 403e'!$A1879&lt;&gt;"",MONTH('SUIVI VENTES 403e'!$G1879),""),"")</f>
        <v>7</v>
      </c>
    </row>
    <row r="1894" spans="1:8" x14ac:dyDescent="0.25">
      <c r="A1894">
        <f>IFERROR('SUIVI VENTES 403e'!B1880*(INDEX(traitement!$A$2:$B$10,MATCH('SUIVI VENTES 403e'!$H1880,traitement!$A$2:$A$10,0),2)),"")</f>
        <v>5</v>
      </c>
      <c r="B1894">
        <f>IFERROR('SUIVI VENTES 403e'!F1880,"")</f>
        <v>59.17</v>
      </c>
      <c r="C1894">
        <f>IFERROR(IF('SUIVI VENTES 403e'!$A1880&lt;&gt;"",ROUND($B1894/$A1894,2),""),"")</f>
        <v>11.83</v>
      </c>
      <c r="D1894" cm="1">
        <f t="array" ref="D1894">IFERROR(INDEX($F$3:$R$7,MATCH($G1894,$F$4:$F$7,0),MATCH($H1894,$F$3:$R$3,0)+1),"")</f>
        <v>10</v>
      </c>
      <c r="E1894">
        <f>IFERROR(IF('SUIVI VENTES 403e'!$A1880&lt;&gt;"",ROUND((($C1894/1.2)-$D1894),2),""),"")</f>
        <v>-0.14000000000000001</v>
      </c>
      <c r="F1894">
        <f>IFERROR(IF('SUIVI VENTES 403e'!$A1880&lt;&gt;"",ROUND($E1894*$A1894,2),""),"")</f>
        <v>-0.7</v>
      </c>
      <c r="G1894">
        <f>IFERROR(IF('SUIVI VENTES 403e'!$A1880&lt;&gt;"",YEAR('SUIVI VENTES 403e'!$G1880),""),"")</f>
        <v>2023</v>
      </c>
      <c r="H1894">
        <f>IFERROR(IF('SUIVI VENTES 403e'!$A1880&lt;&gt;"",MONTH('SUIVI VENTES 403e'!$G1880),""),"")</f>
        <v>7</v>
      </c>
    </row>
    <row r="1895" spans="1:8" x14ac:dyDescent="0.25">
      <c r="A1895">
        <f>IFERROR('SUIVI VENTES 403e'!B1881*(INDEX(traitement!$A$2:$B$10,MATCH('SUIVI VENTES 403e'!$H1881,traitement!$A$2:$A$10,0),2)),"")</f>
        <v>-12</v>
      </c>
      <c r="B1895">
        <f>IFERROR('SUIVI VENTES 403e'!F1881,"")</f>
        <v>-142</v>
      </c>
      <c r="C1895">
        <f>IFERROR(IF('SUIVI VENTES 403e'!$A1881&lt;&gt;"",ROUND($B1895/$A1895,2),""),"")</f>
        <v>11.83</v>
      </c>
      <c r="D1895" cm="1">
        <f t="array" ref="D1895">IFERROR(INDEX($F$3:$R$7,MATCH($G1895,$F$4:$F$7,0),MATCH($H1895,$F$3:$R$3,0)+1),"")</f>
        <v>10</v>
      </c>
      <c r="E1895">
        <f>IFERROR(IF('SUIVI VENTES 403e'!$A1881&lt;&gt;"",ROUND((($C1895/1.2)-$D1895),2),""),"")</f>
        <v>-0.14000000000000001</v>
      </c>
      <c r="F1895">
        <f>IFERROR(IF('SUIVI VENTES 403e'!$A1881&lt;&gt;"",ROUND($E1895*$A1895,2),""),"")</f>
        <v>1.68</v>
      </c>
      <c r="G1895">
        <f>IFERROR(IF('SUIVI VENTES 403e'!$A1881&lt;&gt;"",YEAR('SUIVI VENTES 403e'!$G1881),""),"")</f>
        <v>2023</v>
      </c>
      <c r="H1895">
        <f>IFERROR(IF('SUIVI VENTES 403e'!$A1881&lt;&gt;"",MONTH('SUIVI VENTES 403e'!$G1881),""),"")</f>
        <v>7</v>
      </c>
    </row>
    <row r="1896" spans="1:8" x14ac:dyDescent="0.25">
      <c r="A1896">
        <f>IFERROR('SUIVI VENTES 403e'!B1882*(INDEX(traitement!$A$2:$B$10,MATCH('SUIVI VENTES 403e'!$H1882,traitement!$A$2:$A$10,0),2)),"")</f>
        <v>12</v>
      </c>
      <c r="B1896">
        <f>IFERROR('SUIVI VENTES 403e'!F1882,"")</f>
        <v>142</v>
      </c>
      <c r="C1896">
        <f>IFERROR(IF('SUIVI VENTES 403e'!$A1882&lt;&gt;"",ROUND($B1896/$A1896,2),""),"")</f>
        <v>11.83</v>
      </c>
      <c r="D1896" cm="1">
        <f t="array" ref="D1896">IFERROR(INDEX($F$3:$R$7,MATCH($G1896,$F$4:$F$7,0),MATCH($H1896,$F$3:$R$3,0)+1),"")</f>
        <v>10</v>
      </c>
      <c r="E1896">
        <f>IFERROR(IF('SUIVI VENTES 403e'!$A1882&lt;&gt;"",ROUND((($C1896/1.2)-$D1896),2),""),"")</f>
        <v>-0.14000000000000001</v>
      </c>
      <c r="F1896">
        <f>IFERROR(IF('SUIVI VENTES 403e'!$A1882&lt;&gt;"",ROUND($E1896*$A1896,2),""),"")</f>
        <v>-1.68</v>
      </c>
      <c r="G1896">
        <f>IFERROR(IF('SUIVI VENTES 403e'!$A1882&lt;&gt;"",YEAR('SUIVI VENTES 403e'!$G1882),""),"")</f>
        <v>2023</v>
      </c>
      <c r="H1896">
        <f>IFERROR(IF('SUIVI VENTES 403e'!$A1882&lt;&gt;"",MONTH('SUIVI VENTES 403e'!$G1882),""),"")</f>
        <v>7</v>
      </c>
    </row>
    <row r="1897" spans="1:8" x14ac:dyDescent="0.25">
      <c r="A1897">
        <f>IFERROR('SUIVI VENTES 403e'!B1883*(INDEX(traitement!$A$2:$B$10,MATCH('SUIVI VENTES 403e'!$H1883,traitement!$A$2:$A$10,0),2)),"")</f>
        <v>12</v>
      </c>
      <c r="B1897">
        <f>IFERROR('SUIVI VENTES 403e'!F1883,"")</f>
        <v>142</v>
      </c>
      <c r="C1897">
        <f>IFERROR(IF('SUIVI VENTES 403e'!$A1883&lt;&gt;"",ROUND($B1897/$A1897,2),""),"")</f>
        <v>11.83</v>
      </c>
      <c r="D1897" cm="1">
        <f t="array" ref="D1897">IFERROR(INDEX($F$3:$R$7,MATCH($G1897,$F$4:$F$7,0),MATCH($H1897,$F$3:$R$3,0)+1),"")</f>
        <v>10</v>
      </c>
      <c r="E1897">
        <f>IFERROR(IF('SUIVI VENTES 403e'!$A1883&lt;&gt;"",ROUND((($C1897/1.2)-$D1897),2),""),"")</f>
        <v>-0.14000000000000001</v>
      </c>
      <c r="F1897">
        <f>IFERROR(IF('SUIVI VENTES 403e'!$A1883&lt;&gt;"",ROUND($E1897*$A1897,2),""),"")</f>
        <v>-1.68</v>
      </c>
      <c r="G1897">
        <f>IFERROR(IF('SUIVI VENTES 403e'!$A1883&lt;&gt;"",YEAR('SUIVI VENTES 403e'!$G1883),""),"")</f>
        <v>2023</v>
      </c>
      <c r="H1897">
        <f>IFERROR(IF('SUIVI VENTES 403e'!$A1883&lt;&gt;"",MONTH('SUIVI VENTES 403e'!$G1883),""),"")</f>
        <v>7</v>
      </c>
    </row>
    <row r="1898" spans="1:8" x14ac:dyDescent="0.25">
      <c r="A1898">
        <f>IFERROR('SUIVI VENTES 403e'!B1884*(INDEX(traitement!$A$2:$B$10,MATCH('SUIVI VENTES 403e'!$H1884,traitement!$A$2:$A$10,0),2)),"")</f>
        <v>11</v>
      </c>
      <c r="B1898">
        <f>IFERROR('SUIVI VENTES 403e'!F1884,"")</f>
        <v>130.16999999999999</v>
      </c>
      <c r="C1898">
        <f>IFERROR(IF('SUIVI VENTES 403e'!$A1884&lt;&gt;"",ROUND($B1898/$A1898,2),""),"")</f>
        <v>11.83</v>
      </c>
      <c r="D1898" cm="1">
        <f t="array" ref="D1898">IFERROR(INDEX($F$3:$R$7,MATCH($G1898,$F$4:$F$7,0),MATCH($H1898,$F$3:$R$3,0)+1),"")</f>
        <v>10</v>
      </c>
      <c r="E1898">
        <f>IFERROR(IF('SUIVI VENTES 403e'!$A1884&lt;&gt;"",ROUND((($C1898/1.2)-$D1898),2),""),"")</f>
        <v>-0.14000000000000001</v>
      </c>
      <c r="F1898">
        <f>IFERROR(IF('SUIVI VENTES 403e'!$A1884&lt;&gt;"",ROUND($E1898*$A1898,2),""),"")</f>
        <v>-1.54</v>
      </c>
      <c r="G1898">
        <f>IFERROR(IF('SUIVI VENTES 403e'!$A1884&lt;&gt;"",YEAR('SUIVI VENTES 403e'!$G1884),""),"")</f>
        <v>2023</v>
      </c>
      <c r="H1898">
        <f>IFERROR(IF('SUIVI VENTES 403e'!$A1884&lt;&gt;"",MONTH('SUIVI VENTES 403e'!$G1884),""),"")</f>
        <v>7</v>
      </c>
    </row>
    <row r="1899" spans="1:8" x14ac:dyDescent="0.25">
      <c r="A1899">
        <f>IFERROR('SUIVI VENTES 403e'!B1885*(INDEX(traitement!$A$2:$B$10,MATCH('SUIVI VENTES 403e'!$H1885,traitement!$A$2:$A$10,0),2)),"")</f>
        <v>4</v>
      </c>
      <c r="B1899">
        <f>IFERROR('SUIVI VENTES 403e'!F1885,"")</f>
        <v>47.33</v>
      </c>
      <c r="C1899">
        <f>IFERROR(IF('SUIVI VENTES 403e'!$A1885&lt;&gt;"",ROUND($B1899/$A1899,2),""),"")</f>
        <v>11.83</v>
      </c>
      <c r="D1899" cm="1">
        <f t="array" ref="D1899">IFERROR(INDEX($F$3:$R$7,MATCH($G1899,$F$4:$F$7,0),MATCH($H1899,$F$3:$R$3,0)+1),"")</f>
        <v>10</v>
      </c>
      <c r="E1899">
        <f>IFERROR(IF('SUIVI VENTES 403e'!$A1885&lt;&gt;"",ROUND((($C1899/1.2)-$D1899),2),""),"")</f>
        <v>-0.14000000000000001</v>
      </c>
      <c r="F1899">
        <f>IFERROR(IF('SUIVI VENTES 403e'!$A1885&lt;&gt;"",ROUND($E1899*$A1899,2),""),"")</f>
        <v>-0.56000000000000005</v>
      </c>
      <c r="G1899">
        <f>IFERROR(IF('SUIVI VENTES 403e'!$A1885&lt;&gt;"",YEAR('SUIVI VENTES 403e'!$G1885),""),"")</f>
        <v>2023</v>
      </c>
      <c r="H1899">
        <f>IFERROR(IF('SUIVI VENTES 403e'!$A1885&lt;&gt;"",MONTH('SUIVI VENTES 403e'!$G1885),""),"")</f>
        <v>7</v>
      </c>
    </row>
    <row r="1900" spans="1:8" x14ac:dyDescent="0.25">
      <c r="A1900">
        <f>IFERROR('SUIVI VENTES 403e'!B1886*(INDEX(traitement!$A$2:$B$10,MATCH('SUIVI VENTES 403e'!$H1886,traitement!$A$2:$A$10,0),2)),"")</f>
        <v>2</v>
      </c>
      <c r="B1900">
        <f>IFERROR('SUIVI VENTES 403e'!F1886,"")</f>
        <v>23.67</v>
      </c>
      <c r="C1900">
        <f>IFERROR(IF('SUIVI VENTES 403e'!$A1886&lt;&gt;"",ROUND($B1900/$A1900,2),""),"")</f>
        <v>11.84</v>
      </c>
      <c r="D1900" cm="1">
        <f t="array" ref="D1900">IFERROR(INDEX($F$3:$R$7,MATCH($G1900,$F$4:$F$7,0),MATCH($H1900,$F$3:$R$3,0)+1),"")</f>
        <v>10</v>
      </c>
      <c r="E1900">
        <f>IFERROR(IF('SUIVI VENTES 403e'!$A1886&lt;&gt;"",ROUND((($C1900/1.2)-$D1900),2),""),"")</f>
        <v>-0.13</v>
      </c>
      <c r="F1900">
        <f>IFERROR(IF('SUIVI VENTES 403e'!$A1886&lt;&gt;"",ROUND($E1900*$A1900,2),""),"")</f>
        <v>-0.26</v>
      </c>
      <c r="G1900">
        <f>IFERROR(IF('SUIVI VENTES 403e'!$A1886&lt;&gt;"",YEAR('SUIVI VENTES 403e'!$G1886),""),"")</f>
        <v>2023</v>
      </c>
      <c r="H1900">
        <f>IFERROR(IF('SUIVI VENTES 403e'!$A1886&lt;&gt;"",MONTH('SUIVI VENTES 403e'!$G1886),""),"")</f>
        <v>7</v>
      </c>
    </row>
    <row r="1901" spans="1:8" x14ac:dyDescent="0.25">
      <c r="A1901">
        <f>IFERROR('SUIVI VENTES 403e'!B1887*(INDEX(traitement!$A$2:$B$10,MATCH('SUIVI VENTES 403e'!$H1887,traitement!$A$2:$A$10,0),2)),"")</f>
        <v>8</v>
      </c>
      <c r="B1901">
        <f>IFERROR('SUIVI VENTES 403e'!F1887,"")</f>
        <v>94.67</v>
      </c>
      <c r="C1901">
        <f>IFERROR(IF('SUIVI VENTES 403e'!$A1887&lt;&gt;"",ROUND($B1901/$A1901,2),""),"")</f>
        <v>11.83</v>
      </c>
      <c r="D1901" cm="1">
        <f t="array" ref="D1901">IFERROR(INDEX($F$3:$R$7,MATCH($G1901,$F$4:$F$7,0),MATCH($H1901,$F$3:$R$3,0)+1),"")</f>
        <v>10</v>
      </c>
      <c r="E1901">
        <f>IFERROR(IF('SUIVI VENTES 403e'!$A1887&lt;&gt;"",ROUND((($C1901/1.2)-$D1901),2),""),"")</f>
        <v>-0.14000000000000001</v>
      </c>
      <c r="F1901">
        <f>IFERROR(IF('SUIVI VENTES 403e'!$A1887&lt;&gt;"",ROUND($E1901*$A1901,2),""),"")</f>
        <v>-1.1200000000000001</v>
      </c>
      <c r="G1901">
        <f>IFERROR(IF('SUIVI VENTES 403e'!$A1887&lt;&gt;"",YEAR('SUIVI VENTES 403e'!$G1887),""),"")</f>
        <v>2023</v>
      </c>
      <c r="H1901">
        <f>IFERROR(IF('SUIVI VENTES 403e'!$A1887&lt;&gt;"",MONTH('SUIVI VENTES 403e'!$G1887),""),"")</f>
        <v>7</v>
      </c>
    </row>
    <row r="1902" spans="1:8" x14ac:dyDescent="0.25">
      <c r="A1902">
        <f>IFERROR('SUIVI VENTES 403e'!B1888*(INDEX(traitement!$A$2:$B$10,MATCH('SUIVI VENTES 403e'!$H1888,traitement!$A$2:$A$10,0),2)),"")</f>
        <v>15</v>
      </c>
      <c r="B1902">
        <f>IFERROR('SUIVI VENTES 403e'!F1888,"")</f>
        <v>166.5</v>
      </c>
      <c r="C1902">
        <f>IFERROR(IF('SUIVI VENTES 403e'!$A1888&lt;&gt;"",ROUND($B1902/$A1902,2),""),"")</f>
        <v>11.1</v>
      </c>
      <c r="D1902" cm="1">
        <f t="array" ref="D1902">IFERROR(INDEX($F$3:$R$7,MATCH($G1902,$F$4:$F$7,0),MATCH($H1902,$F$3:$R$3,0)+1),"")</f>
        <v>10</v>
      </c>
      <c r="E1902">
        <f>IFERROR(IF('SUIVI VENTES 403e'!$A1888&lt;&gt;"",ROUND((($C1902/1.2)-$D1902),2),""),"")</f>
        <v>-0.75</v>
      </c>
      <c r="F1902">
        <f>IFERROR(IF('SUIVI VENTES 403e'!$A1888&lt;&gt;"",ROUND($E1902*$A1902,2),""),"")</f>
        <v>-11.25</v>
      </c>
      <c r="G1902">
        <f>IFERROR(IF('SUIVI VENTES 403e'!$A1888&lt;&gt;"",YEAR('SUIVI VENTES 403e'!$G1888),""),"")</f>
        <v>2023</v>
      </c>
      <c r="H1902">
        <f>IFERROR(IF('SUIVI VENTES 403e'!$A1888&lt;&gt;"",MONTH('SUIVI VENTES 403e'!$G1888),""),"")</f>
        <v>7</v>
      </c>
    </row>
    <row r="1903" spans="1:8" x14ac:dyDescent="0.25">
      <c r="A1903">
        <f>IFERROR('SUIVI VENTES 403e'!B1889*(INDEX(traitement!$A$2:$B$10,MATCH('SUIVI VENTES 403e'!$H1889,traitement!$A$2:$A$10,0),2)),"")</f>
        <v>0.25</v>
      </c>
      <c r="B1903">
        <f>IFERROR('SUIVI VENTES 403e'!F1889,"")</f>
        <v>6.42</v>
      </c>
      <c r="C1903">
        <f>IFERROR(IF('SUIVI VENTES 403e'!$A1889&lt;&gt;"",ROUND($B1903/$A1903,2),""),"")</f>
        <v>25.68</v>
      </c>
      <c r="D1903" cm="1">
        <f t="array" ref="D1903">IFERROR(INDEX($F$3:$R$7,MATCH($G1903,$F$4:$F$7,0),MATCH($H1903,$F$3:$R$3,0)+1),"")</f>
        <v>10</v>
      </c>
      <c r="E1903">
        <f>IFERROR(IF('SUIVI VENTES 403e'!$A1889&lt;&gt;"",ROUND((($C1903/1.2)-$D1903),2),""),"")</f>
        <v>11.4</v>
      </c>
      <c r="F1903">
        <f>IFERROR(IF('SUIVI VENTES 403e'!$A1889&lt;&gt;"",ROUND($E1903*$A1903,2),""),"")</f>
        <v>2.85</v>
      </c>
      <c r="G1903">
        <f>IFERROR(IF('SUIVI VENTES 403e'!$A1889&lt;&gt;"",YEAR('SUIVI VENTES 403e'!$G1889),""),"")</f>
        <v>2023</v>
      </c>
      <c r="H1903">
        <f>IFERROR(IF('SUIVI VENTES 403e'!$A1889&lt;&gt;"",MONTH('SUIVI VENTES 403e'!$G1889),""),"")</f>
        <v>7</v>
      </c>
    </row>
    <row r="1904" spans="1:8" x14ac:dyDescent="0.25">
      <c r="A1904">
        <f>IFERROR('SUIVI VENTES 403e'!B1890*(INDEX(traitement!$A$2:$B$10,MATCH('SUIVI VENTES 403e'!$H1890,traitement!$A$2:$A$10,0),2)),"")</f>
        <v>1</v>
      </c>
      <c r="B1904">
        <f>IFERROR('SUIVI VENTES 403e'!F1890,"")</f>
        <v>11.83</v>
      </c>
      <c r="C1904">
        <f>IFERROR(IF('SUIVI VENTES 403e'!$A1890&lt;&gt;"",ROUND($B1904/$A1904,2),""),"")</f>
        <v>11.83</v>
      </c>
      <c r="D1904" cm="1">
        <f t="array" ref="D1904">IFERROR(INDEX($F$3:$R$7,MATCH($G1904,$F$4:$F$7,0),MATCH($H1904,$F$3:$R$3,0)+1),"")</f>
        <v>10</v>
      </c>
      <c r="E1904">
        <f>IFERROR(IF('SUIVI VENTES 403e'!$A1890&lt;&gt;"",ROUND((($C1904/1.2)-$D1904),2),""),"")</f>
        <v>-0.14000000000000001</v>
      </c>
      <c r="F1904">
        <f>IFERROR(IF('SUIVI VENTES 403e'!$A1890&lt;&gt;"",ROUND($E1904*$A1904,2),""),"")</f>
        <v>-0.14000000000000001</v>
      </c>
      <c r="G1904">
        <f>IFERROR(IF('SUIVI VENTES 403e'!$A1890&lt;&gt;"",YEAR('SUIVI VENTES 403e'!$G1890),""),"")</f>
        <v>2023</v>
      </c>
      <c r="H1904">
        <f>IFERROR(IF('SUIVI VENTES 403e'!$A1890&lt;&gt;"",MONTH('SUIVI VENTES 403e'!$G1890),""),"")</f>
        <v>7</v>
      </c>
    </row>
    <row r="1905" spans="1:8" x14ac:dyDescent="0.25">
      <c r="A1905">
        <f>IFERROR('SUIVI VENTES 403e'!B1891*(INDEX(traitement!$A$2:$B$10,MATCH('SUIVI VENTES 403e'!$H1891,traitement!$A$2:$A$10,0),2)),"")</f>
        <v>10</v>
      </c>
      <c r="B1905">
        <f>IFERROR('SUIVI VENTES 403e'!F1891,"")</f>
        <v>111</v>
      </c>
      <c r="C1905">
        <f>IFERROR(IF('SUIVI VENTES 403e'!$A1891&lt;&gt;"",ROUND($B1905/$A1905,2),""),"")</f>
        <v>11.1</v>
      </c>
      <c r="D1905" cm="1">
        <f t="array" ref="D1905">IFERROR(INDEX($F$3:$R$7,MATCH($G1905,$F$4:$F$7,0),MATCH($H1905,$F$3:$R$3,0)+1),"")</f>
        <v>10</v>
      </c>
      <c r="E1905">
        <f>IFERROR(IF('SUIVI VENTES 403e'!$A1891&lt;&gt;"",ROUND((($C1905/1.2)-$D1905),2),""),"")</f>
        <v>-0.75</v>
      </c>
      <c r="F1905">
        <f>IFERROR(IF('SUIVI VENTES 403e'!$A1891&lt;&gt;"",ROUND($E1905*$A1905,2),""),"")</f>
        <v>-7.5</v>
      </c>
      <c r="G1905">
        <f>IFERROR(IF('SUIVI VENTES 403e'!$A1891&lt;&gt;"",YEAR('SUIVI VENTES 403e'!$G1891),""),"")</f>
        <v>2023</v>
      </c>
      <c r="H1905">
        <f>IFERROR(IF('SUIVI VENTES 403e'!$A1891&lt;&gt;"",MONTH('SUIVI VENTES 403e'!$G1891),""),"")</f>
        <v>7</v>
      </c>
    </row>
    <row r="1906" spans="1:8" x14ac:dyDescent="0.25">
      <c r="A1906">
        <f>IFERROR('SUIVI VENTES 403e'!B1892*(INDEX(traitement!$A$2:$B$10,MATCH('SUIVI VENTES 403e'!$H1892,traitement!$A$2:$A$10,0),2)),"")</f>
        <v>12</v>
      </c>
      <c r="B1906">
        <f>IFERROR('SUIVI VENTES 403e'!F1892,"")</f>
        <v>142</v>
      </c>
      <c r="C1906">
        <f>IFERROR(IF('SUIVI VENTES 403e'!$A1892&lt;&gt;"",ROUND($B1906/$A1906,2),""),"")</f>
        <v>11.83</v>
      </c>
      <c r="D1906" cm="1">
        <f t="array" ref="D1906">IFERROR(INDEX($F$3:$R$7,MATCH($G1906,$F$4:$F$7,0),MATCH($H1906,$F$3:$R$3,0)+1),"")</f>
        <v>10</v>
      </c>
      <c r="E1906">
        <f>IFERROR(IF('SUIVI VENTES 403e'!$A1892&lt;&gt;"",ROUND((($C1906/1.2)-$D1906),2),""),"")</f>
        <v>-0.14000000000000001</v>
      </c>
      <c r="F1906">
        <f>IFERROR(IF('SUIVI VENTES 403e'!$A1892&lt;&gt;"",ROUND($E1906*$A1906,2),""),"")</f>
        <v>-1.68</v>
      </c>
      <c r="G1906">
        <f>IFERROR(IF('SUIVI VENTES 403e'!$A1892&lt;&gt;"",YEAR('SUIVI VENTES 403e'!$G1892),""),"")</f>
        <v>2023</v>
      </c>
      <c r="H1906">
        <f>IFERROR(IF('SUIVI VENTES 403e'!$A1892&lt;&gt;"",MONTH('SUIVI VENTES 403e'!$G1892),""),"")</f>
        <v>7</v>
      </c>
    </row>
    <row r="1907" spans="1:8" x14ac:dyDescent="0.25">
      <c r="A1907">
        <f>IFERROR('SUIVI VENTES 403e'!B1893*(INDEX(traitement!$A$2:$B$10,MATCH('SUIVI VENTES 403e'!$H1893,traitement!$A$2:$A$10,0),2)),"")</f>
        <v>2</v>
      </c>
      <c r="B1907">
        <f>IFERROR('SUIVI VENTES 403e'!F1893,"")</f>
        <v>23.67</v>
      </c>
      <c r="C1907">
        <f>IFERROR(IF('SUIVI VENTES 403e'!$A1893&lt;&gt;"",ROUND($B1907/$A1907,2),""),"")</f>
        <v>11.84</v>
      </c>
      <c r="D1907" cm="1">
        <f t="array" ref="D1907">IFERROR(INDEX($F$3:$R$7,MATCH($G1907,$F$4:$F$7,0),MATCH($H1907,$F$3:$R$3,0)+1),"")</f>
        <v>10</v>
      </c>
      <c r="E1907">
        <f>IFERROR(IF('SUIVI VENTES 403e'!$A1893&lt;&gt;"",ROUND((($C1907/1.2)-$D1907),2),""),"")</f>
        <v>-0.13</v>
      </c>
      <c r="F1907">
        <f>IFERROR(IF('SUIVI VENTES 403e'!$A1893&lt;&gt;"",ROUND($E1907*$A1907,2),""),"")</f>
        <v>-0.26</v>
      </c>
      <c r="G1907">
        <f>IFERROR(IF('SUIVI VENTES 403e'!$A1893&lt;&gt;"",YEAR('SUIVI VENTES 403e'!$G1893),""),"")</f>
        <v>2023</v>
      </c>
      <c r="H1907">
        <f>IFERROR(IF('SUIVI VENTES 403e'!$A1893&lt;&gt;"",MONTH('SUIVI VENTES 403e'!$G1893),""),"")</f>
        <v>7</v>
      </c>
    </row>
    <row r="1908" spans="1:8" x14ac:dyDescent="0.25">
      <c r="A1908">
        <f>IFERROR('SUIVI VENTES 403e'!B1894*(INDEX(traitement!$A$2:$B$10,MATCH('SUIVI VENTES 403e'!$H1894,traitement!$A$2:$A$10,0),2)),"")</f>
        <v>5</v>
      </c>
      <c r="B1908">
        <f>IFERROR('SUIVI VENTES 403e'!F1894,"")</f>
        <v>59.15</v>
      </c>
      <c r="C1908">
        <f>IFERROR(IF('SUIVI VENTES 403e'!$A1894&lt;&gt;"",ROUND($B1908/$A1908,2),""),"")</f>
        <v>11.83</v>
      </c>
      <c r="D1908" cm="1">
        <f t="array" ref="D1908">IFERROR(INDEX($F$3:$R$7,MATCH($G1908,$F$4:$F$7,0),MATCH($H1908,$F$3:$R$3,0)+1),"")</f>
        <v>10</v>
      </c>
      <c r="E1908">
        <f>IFERROR(IF('SUIVI VENTES 403e'!$A1894&lt;&gt;"",ROUND((($C1908/1.2)-$D1908),2),""),"")</f>
        <v>-0.14000000000000001</v>
      </c>
      <c r="F1908">
        <f>IFERROR(IF('SUIVI VENTES 403e'!$A1894&lt;&gt;"",ROUND($E1908*$A1908,2),""),"")</f>
        <v>-0.7</v>
      </c>
      <c r="G1908">
        <f>IFERROR(IF('SUIVI VENTES 403e'!$A1894&lt;&gt;"",YEAR('SUIVI VENTES 403e'!$G1894),""),"")</f>
        <v>2023</v>
      </c>
      <c r="H1908">
        <f>IFERROR(IF('SUIVI VENTES 403e'!$A1894&lt;&gt;"",MONTH('SUIVI VENTES 403e'!$G1894),""),"")</f>
        <v>7</v>
      </c>
    </row>
    <row r="1909" spans="1:8" x14ac:dyDescent="0.25">
      <c r="A1909">
        <f>IFERROR('SUIVI VENTES 403e'!B1895*(INDEX(traitement!$A$2:$B$10,MATCH('SUIVI VENTES 403e'!$H1895,traitement!$A$2:$A$10,0),2)),"")</f>
        <v>10</v>
      </c>
      <c r="B1909">
        <f>IFERROR('SUIVI VENTES 403e'!F1895,"")</f>
        <v>118.3</v>
      </c>
      <c r="C1909">
        <f>IFERROR(IF('SUIVI VENTES 403e'!$A1895&lt;&gt;"",ROUND($B1909/$A1909,2),""),"")</f>
        <v>11.83</v>
      </c>
      <c r="D1909" cm="1">
        <f t="array" ref="D1909">IFERROR(INDEX($F$3:$R$7,MATCH($G1909,$F$4:$F$7,0),MATCH($H1909,$F$3:$R$3,0)+1),"")</f>
        <v>10</v>
      </c>
      <c r="E1909">
        <f>IFERROR(IF('SUIVI VENTES 403e'!$A1895&lt;&gt;"",ROUND((($C1909/1.2)-$D1909),2),""),"")</f>
        <v>-0.14000000000000001</v>
      </c>
      <c r="F1909">
        <f>IFERROR(IF('SUIVI VENTES 403e'!$A1895&lt;&gt;"",ROUND($E1909*$A1909,2),""),"")</f>
        <v>-1.4</v>
      </c>
      <c r="G1909">
        <f>IFERROR(IF('SUIVI VENTES 403e'!$A1895&lt;&gt;"",YEAR('SUIVI VENTES 403e'!$G1895),""),"")</f>
        <v>2023</v>
      </c>
      <c r="H1909">
        <f>IFERROR(IF('SUIVI VENTES 403e'!$A1895&lt;&gt;"",MONTH('SUIVI VENTES 403e'!$G1895),""),"")</f>
        <v>7</v>
      </c>
    </row>
    <row r="1910" spans="1:8" x14ac:dyDescent="0.25">
      <c r="A1910">
        <f>IFERROR('SUIVI VENTES 403e'!B1896*(INDEX(traitement!$A$2:$B$10,MATCH('SUIVI VENTES 403e'!$H1896,traitement!$A$2:$A$10,0),2)),"")</f>
        <v>15</v>
      </c>
      <c r="B1910">
        <f>IFERROR('SUIVI VENTES 403e'!F1896,"")</f>
        <v>166.5</v>
      </c>
      <c r="C1910">
        <f>IFERROR(IF('SUIVI VENTES 403e'!$A1896&lt;&gt;"",ROUND($B1910/$A1910,2),""),"")</f>
        <v>11.1</v>
      </c>
      <c r="D1910" cm="1">
        <f t="array" ref="D1910">IFERROR(INDEX($F$3:$R$7,MATCH($G1910,$F$4:$F$7,0),MATCH($H1910,$F$3:$R$3,0)+1),"")</f>
        <v>10</v>
      </c>
      <c r="E1910">
        <f>IFERROR(IF('SUIVI VENTES 403e'!$A1896&lt;&gt;"",ROUND((($C1910/1.2)-$D1910),2),""),"")</f>
        <v>-0.75</v>
      </c>
      <c r="F1910">
        <f>IFERROR(IF('SUIVI VENTES 403e'!$A1896&lt;&gt;"",ROUND($E1910*$A1910,2),""),"")</f>
        <v>-11.25</v>
      </c>
      <c r="G1910">
        <f>IFERROR(IF('SUIVI VENTES 403e'!$A1896&lt;&gt;"",YEAR('SUIVI VENTES 403e'!$G1896),""),"")</f>
        <v>2023</v>
      </c>
      <c r="H1910">
        <f>IFERROR(IF('SUIVI VENTES 403e'!$A1896&lt;&gt;"",MONTH('SUIVI VENTES 403e'!$G1896),""),"")</f>
        <v>7</v>
      </c>
    </row>
    <row r="1911" spans="1:8" x14ac:dyDescent="0.25">
      <c r="A1911">
        <f>IFERROR('SUIVI VENTES 403e'!B1897*(INDEX(traitement!$A$2:$B$10,MATCH('SUIVI VENTES 403e'!$H1897,traitement!$A$2:$A$10,0),2)),"")</f>
        <v>1</v>
      </c>
      <c r="B1911">
        <f>IFERROR('SUIVI VENTES 403e'!F1897,"")</f>
        <v>11.83</v>
      </c>
      <c r="C1911">
        <f>IFERROR(IF('SUIVI VENTES 403e'!$A1897&lt;&gt;"",ROUND($B1911/$A1911,2),""),"")</f>
        <v>11.83</v>
      </c>
      <c r="D1911" cm="1">
        <f t="array" ref="D1911">IFERROR(INDEX($F$3:$R$7,MATCH($G1911,$F$4:$F$7,0),MATCH($H1911,$F$3:$R$3,0)+1),"")</f>
        <v>10</v>
      </c>
      <c r="E1911">
        <f>IFERROR(IF('SUIVI VENTES 403e'!$A1897&lt;&gt;"",ROUND((($C1911/1.2)-$D1911),2),""),"")</f>
        <v>-0.14000000000000001</v>
      </c>
      <c r="F1911">
        <f>IFERROR(IF('SUIVI VENTES 403e'!$A1897&lt;&gt;"",ROUND($E1911*$A1911,2),""),"")</f>
        <v>-0.14000000000000001</v>
      </c>
      <c r="G1911">
        <f>IFERROR(IF('SUIVI VENTES 403e'!$A1897&lt;&gt;"",YEAR('SUIVI VENTES 403e'!$G1897),""),"")</f>
        <v>2023</v>
      </c>
      <c r="H1911">
        <f>IFERROR(IF('SUIVI VENTES 403e'!$A1897&lt;&gt;"",MONTH('SUIVI VENTES 403e'!$G1897),""),"")</f>
        <v>7</v>
      </c>
    </row>
    <row r="1912" spans="1:8" x14ac:dyDescent="0.25">
      <c r="A1912">
        <f>IFERROR('SUIVI VENTES 403e'!B1898*(INDEX(traitement!$A$2:$B$10,MATCH('SUIVI VENTES 403e'!$H1898,traitement!$A$2:$A$10,0),2)),"")</f>
        <v>9</v>
      </c>
      <c r="B1912">
        <f>IFERROR('SUIVI VENTES 403e'!F1898,"")</f>
        <v>106.47</v>
      </c>
      <c r="C1912">
        <f>IFERROR(IF('SUIVI VENTES 403e'!$A1898&lt;&gt;"",ROUND($B1912/$A1912,2),""),"")</f>
        <v>11.83</v>
      </c>
      <c r="D1912" cm="1">
        <f t="array" ref="D1912">IFERROR(INDEX($F$3:$R$7,MATCH($G1912,$F$4:$F$7,0),MATCH($H1912,$F$3:$R$3,0)+1),"")</f>
        <v>10</v>
      </c>
      <c r="E1912">
        <f>IFERROR(IF('SUIVI VENTES 403e'!$A1898&lt;&gt;"",ROUND((($C1912/1.2)-$D1912),2),""),"")</f>
        <v>-0.14000000000000001</v>
      </c>
      <c r="F1912">
        <f>IFERROR(IF('SUIVI VENTES 403e'!$A1898&lt;&gt;"",ROUND($E1912*$A1912,2),""),"")</f>
        <v>-1.26</v>
      </c>
      <c r="G1912">
        <f>IFERROR(IF('SUIVI VENTES 403e'!$A1898&lt;&gt;"",YEAR('SUIVI VENTES 403e'!$G1898),""),"")</f>
        <v>2023</v>
      </c>
      <c r="H1912">
        <f>IFERROR(IF('SUIVI VENTES 403e'!$A1898&lt;&gt;"",MONTH('SUIVI VENTES 403e'!$G1898),""),"")</f>
        <v>7</v>
      </c>
    </row>
    <row r="1913" spans="1:8" x14ac:dyDescent="0.25">
      <c r="A1913">
        <f>IFERROR('SUIVI VENTES 403e'!B1899*(INDEX(traitement!$A$2:$B$10,MATCH('SUIVI VENTES 403e'!$H1899,traitement!$A$2:$A$10,0),2)),"")</f>
        <v>10</v>
      </c>
      <c r="B1913">
        <f>IFERROR('SUIVI VENTES 403e'!F1899,"")</f>
        <v>108.33</v>
      </c>
      <c r="C1913">
        <f>IFERROR(IF('SUIVI VENTES 403e'!$A1899&lt;&gt;"",ROUND($B1913/$A1913,2),""),"")</f>
        <v>10.83</v>
      </c>
      <c r="D1913" cm="1">
        <f t="array" ref="D1913">IFERROR(INDEX($F$3:$R$7,MATCH($G1913,$F$4:$F$7,0),MATCH($H1913,$F$3:$R$3,0)+1),"")</f>
        <v>10</v>
      </c>
      <c r="E1913">
        <f>IFERROR(IF('SUIVI VENTES 403e'!$A1899&lt;&gt;"",ROUND((($C1913/1.2)-$D1913),2),""),"")</f>
        <v>-0.98</v>
      </c>
      <c r="F1913">
        <f>IFERROR(IF('SUIVI VENTES 403e'!$A1899&lt;&gt;"",ROUND($E1913*$A1913,2),""),"")</f>
        <v>-9.8000000000000007</v>
      </c>
      <c r="G1913">
        <f>IFERROR(IF('SUIVI VENTES 403e'!$A1899&lt;&gt;"",YEAR('SUIVI VENTES 403e'!$G1899),""),"")</f>
        <v>2023</v>
      </c>
      <c r="H1913">
        <f>IFERROR(IF('SUIVI VENTES 403e'!$A1899&lt;&gt;"",MONTH('SUIVI VENTES 403e'!$G1899),""),"")</f>
        <v>7</v>
      </c>
    </row>
    <row r="1914" spans="1:8" x14ac:dyDescent="0.25">
      <c r="A1914">
        <f>IFERROR('SUIVI VENTES 403e'!B1900*(INDEX(traitement!$A$2:$B$10,MATCH('SUIVI VENTES 403e'!$H1900,traitement!$A$2:$A$10,0),2)),"")</f>
        <v>2</v>
      </c>
      <c r="B1914">
        <f>IFERROR('SUIVI VENTES 403e'!F1900,"")</f>
        <v>25</v>
      </c>
      <c r="C1914">
        <f>IFERROR(IF('SUIVI VENTES 403e'!$A1900&lt;&gt;"",ROUND($B1914/$A1914,2),""),"")</f>
        <v>12.5</v>
      </c>
      <c r="D1914" cm="1">
        <f t="array" ref="D1914">IFERROR(INDEX($F$3:$R$7,MATCH($G1914,$F$4:$F$7,0),MATCH($H1914,$F$3:$R$3,0)+1),"")</f>
        <v>10</v>
      </c>
      <c r="E1914">
        <f>IFERROR(IF('SUIVI VENTES 403e'!$A1900&lt;&gt;"",ROUND((($C1914/1.2)-$D1914),2),""),"")</f>
        <v>0.42</v>
      </c>
      <c r="F1914">
        <f>IFERROR(IF('SUIVI VENTES 403e'!$A1900&lt;&gt;"",ROUND($E1914*$A1914,2),""),"")</f>
        <v>0.84</v>
      </c>
      <c r="G1914">
        <f>IFERROR(IF('SUIVI VENTES 403e'!$A1900&lt;&gt;"",YEAR('SUIVI VENTES 403e'!$G1900),""),"")</f>
        <v>2023</v>
      </c>
      <c r="H1914">
        <f>IFERROR(IF('SUIVI VENTES 403e'!$A1900&lt;&gt;"",MONTH('SUIVI VENTES 403e'!$G1900),""),"")</f>
        <v>7</v>
      </c>
    </row>
    <row r="1915" spans="1:8" x14ac:dyDescent="0.25">
      <c r="A1915">
        <f>IFERROR('SUIVI VENTES 403e'!B1901*(INDEX(traitement!$A$2:$B$10,MATCH('SUIVI VENTES 403e'!$H1901,traitement!$A$2:$A$10,0),2)),"")</f>
        <v>4</v>
      </c>
      <c r="B1915">
        <f>IFERROR('SUIVI VENTES 403e'!F1901,"")</f>
        <v>47.32</v>
      </c>
      <c r="C1915">
        <f>IFERROR(IF('SUIVI VENTES 403e'!$A1901&lt;&gt;"",ROUND($B1915/$A1915,2),""),"")</f>
        <v>11.83</v>
      </c>
      <c r="D1915" cm="1">
        <f t="array" ref="D1915">IFERROR(INDEX($F$3:$R$7,MATCH($G1915,$F$4:$F$7,0),MATCH($H1915,$F$3:$R$3,0)+1),"")</f>
        <v>11</v>
      </c>
      <c r="E1915">
        <f>IFERROR(IF('SUIVI VENTES 403e'!$A1901&lt;&gt;"",ROUND((($C1915/1.2)-$D1915),2),""),"")</f>
        <v>-1.1399999999999999</v>
      </c>
      <c r="F1915">
        <f>IFERROR(IF('SUIVI VENTES 403e'!$A1901&lt;&gt;"",ROUND($E1915*$A1915,2),""),"")</f>
        <v>-4.5599999999999996</v>
      </c>
      <c r="G1915">
        <f>IFERROR(IF('SUIVI VENTES 403e'!$A1901&lt;&gt;"",YEAR('SUIVI VENTES 403e'!$G1901),""),"")</f>
        <v>2023</v>
      </c>
      <c r="H1915">
        <f>IFERROR(IF('SUIVI VENTES 403e'!$A1901&lt;&gt;"",MONTH('SUIVI VENTES 403e'!$G1901),""),"")</f>
        <v>8</v>
      </c>
    </row>
    <row r="1916" spans="1:8" x14ac:dyDescent="0.25">
      <c r="A1916">
        <f>IFERROR('SUIVI VENTES 403e'!B1902*(INDEX(traitement!$A$2:$B$10,MATCH('SUIVI VENTES 403e'!$H1902,traitement!$A$2:$A$10,0),2)),"")</f>
        <v>4</v>
      </c>
      <c r="B1916">
        <f>IFERROR('SUIVI VENTES 403e'!F1902,"")</f>
        <v>58</v>
      </c>
      <c r="C1916">
        <f>IFERROR(IF('SUIVI VENTES 403e'!$A1902&lt;&gt;"",ROUND($B1916/$A1916,2),""),"")</f>
        <v>14.5</v>
      </c>
      <c r="D1916" cm="1">
        <f t="array" ref="D1916">IFERROR(INDEX($F$3:$R$7,MATCH($G1916,$F$4:$F$7,0),MATCH($H1916,$F$3:$R$3,0)+1),"")</f>
        <v>11</v>
      </c>
      <c r="E1916">
        <f>IFERROR(IF('SUIVI VENTES 403e'!$A1902&lt;&gt;"",ROUND((($C1916/1.2)-$D1916),2),""),"")</f>
        <v>1.08</v>
      </c>
      <c r="F1916">
        <f>IFERROR(IF('SUIVI VENTES 403e'!$A1902&lt;&gt;"",ROUND($E1916*$A1916,2),""),"")</f>
        <v>4.32</v>
      </c>
      <c r="G1916">
        <f>IFERROR(IF('SUIVI VENTES 403e'!$A1902&lt;&gt;"",YEAR('SUIVI VENTES 403e'!$G1902),""),"")</f>
        <v>2023</v>
      </c>
      <c r="H1916">
        <f>IFERROR(IF('SUIVI VENTES 403e'!$A1902&lt;&gt;"",MONTH('SUIVI VENTES 403e'!$G1902),""),"")</f>
        <v>8</v>
      </c>
    </row>
    <row r="1917" spans="1:8" x14ac:dyDescent="0.25">
      <c r="A1917">
        <f>IFERROR('SUIVI VENTES 403e'!B1903*(INDEX(traitement!$A$2:$B$10,MATCH('SUIVI VENTES 403e'!$H1903,traitement!$A$2:$A$10,0),2)),"")</f>
        <v>6</v>
      </c>
      <c r="B1917">
        <f>IFERROR('SUIVI VENTES 403e'!F1903,"")</f>
        <v>70.98</v>
      </c>
      <c r="C1917">
        <f>IFERROR(IF('SUIVI VENTES 403e'!$A1903&lt;&gt;"",ROUND($B1917/$A1917,2),""),"")</f>
        <v>11.83</v>
      </c>
      <c r="D1917" cm="1">
        <f t="array" ref="D1917">IFERROR(INDEX($F$3:$R$7,MATCH($G1917,$F$4:$F$7,0),MATCH($H1917,$F$3:$R$3,0)+1),"")</f>
        <v>11</v>
      </c>
      <c r="E1917">
        <f>IFERROR(IF('SUIVI VENTES 403e'!$A1903&lt;&gt;"",ROUND((($C1917/1.2)-$D1917),2),""),"")</f>
        <v>-1.1399999999999999</v>
      </c>
      <c r="F1917">
        <f>IFERROR(IF('SUIVI VENTES 403e'!$A1903&lt;&gt;"",ROUND($E1917*$A1917,2),""),"")</f>
        <v>-6.84</v>
      </c>
      <c r="G1917">
        <f>IFERROR(IF('SUIVI VENTES 403e'!$A1903&lt;&gt;"",YEAR('SUIVI VENTES 403e'!$G1903),""),"")</f>
        <v>2023</v>
      </c>
      <c r="H1917">
        <f>IFERROR(IF('SUIVI VENTES 403e'!$A1903&lt;&gt;"",MONTH('SUIVI VENTES 403e'!$G1903),""),"")</f>
        <v>8</v>
      </c>
    </row>
    <row r="1918" spans="1:8" x14ac:dyDescent="0.25">
      <c r="A1918">
        <f>IFERROR('SUIVI VENTES 403e'!B1904*(INDEX(traitement!$A$2:$B$10,MATCH('SUIVI VENTES 403e'!$H1904,traitement!$A$2:$A$10,0),2)),"")</f>
        <v>5</v>
      </c>
      <c r="B1918">
        <f>IFERROR('SUIVI VENTES 403e'!F1904,"")</f>
        <v>55.5</v>
      </c>
      <c r="C1918">
        <f>IFERROR(IF('SUIVI VENTES 403e'!$A1904&lt;&gt;"",ROUND($B1918/$A1918,2),""),"")</f>
        <v>11.1</v>
      </c>
      <c r="D1918" cm="1">
        <f t="array" ref="D1918">IFERROR(INDEX($F$3:$R$7,MATCH($G1918,$F$4:$F$7,0),MATCH($H1918,$F$3:$R$3,0)+1),"")</f>
        <v>11</v>
      </c>
      <c r="E1918">
        <f>IFERROR(IF('SUIVI VENTES 403e'!$A1904&lt;&gt;"",ROUND((($C1918/1.2)-$D1918),2),""),"")</f>
        <v>-1.75</v>
      </c>
      <c r="F1918">
        <f>IFERROR(IF('SUIVI VENTES 403e'!$A1904&lt;&gt;"",ROUND($E1918*$A1918,2),""),"")</f>
        <v>-8.75</v>
      </c>
      <c r="G1918">
        <f>IFERROR(IF('SUIVI VENTES 403e'!$A1904&lt;&gt;"",YEAR('SUIVI VENTES 403e'!$G1904),""),"")</f>
        <v>2023</v>
      </c>
      <c r="H1918">
        <f>IFERROR(IF('SUIVI VENTES 403e'!$A1904&lt;&gt;"",MONTH('SUIVI VENTES 403e'!$G1904),""),"")</f>
        <v>8</v>
      </c>
    </row>
    <row r="1919" spans="1:8" x14ac:dyDescent="0.25">
      <c r="A1919">
        <f>IFERROR('SUIVI VENTES 403e'!B1905*(INDEX(traitement!$A$2:$B$10,MATCH('SUIVI VENTES 403e'!$H1905,traitement!$A$2:$A$10,0),2)),"")</f>
        <v>5</v>
      </c>
      <c r="B1919">
        <f>IFERROR('SUIVI VENTES 403e'!F1905,"")</f>
        <v>59.15</v>
      </c>
      <c r="C1919">
        <f>IFERROR(IF('SUIVI VENTES 403e'!$A1905&lt;&gt;"",ROUND($B1919/$A1919,2),""),"")</f>
        <v>11.83</v>
      </c>
      <c r="D1919" cm="1">
        <f t="array" ref="D1919">IFERROR(INDEX($F$3:$R$7,MATCH($G1919,$F$4:$F$7,0),MATCH($H1919,$F$3:$R$3,0)+1),"")</f>
        <v>11</v>
      </c>
      <c r="E1919">
        <f>IFERROR(IF('SUIVI VENTES 403e'!$A1905&lt;&gt;"",ROUND((($C1919/1.2)-$D1919),2),""),"")</f>
        <v>-1.1399999999999999</v>
      </c>
      <c r="F1919">
        <f>IFERROR(IF('SUIVI VENTES 403e'!$A1905&lt;&gt;"",ROUND($E1919*$A1919,2),""),"")</f>
        <v>-5.7</v>
      </c>
      <c r="G1919">
        <f>IFERROR(IF('SUIVI VENTES 403e'!$A1905&lt;&gt;"",YEAR('SUIVI VENTES 403e'!$G1905),""),"")</f>
        <v>2023</v>
      </c>
      <c r="H1919">
        <f>IFERROR(IF('SUIVI VENTES 403e'!$A1905&lt;&gt;"",MONTH('SUIVI VENTES 403e'!$G1905),""),"")</f>
        <v>8</v>
      </c>
    </row>
    <row r="1920" spans="1:8" x14ac:dyDescent="0.25">
      <c r="A1920">
        <f>IFERROR('SUIVI VENTES 403e'!B1906*(INDEX(traitement!$A$2:$B$10,MATCH('SUIVI VENTES 403e'!$H1906,traitement!$A$2:$A$10,0),2)),"")</f>
        <v>3</v>
      </c>
      <c r="B1920">
        <f>IFERROR('SUIVI VENTES 403e'!F1906,"")</f>
        <v>35.49</v>
      </c>
      <c r="C1920">
        <f>IFERROR(IF('SUIVI VENTES 403e'!$A1906&lt;&gt;"",ROUND($B1920/$A1920,2),""),"")</f>
        <v>11.83</v>
      </c>
      <c r="D1920" cm="1">
        <f t="array" ref="D1920">IFERROR(INDEX($F$3:$R$7,MATCH($G1920,$F$4:$F$7,0),MATCH($H1920,$F$3:$R$3,0)+1),"")</f>
        <v>11</v>
      </c>
      <c r="E1920">
        <f>IFERROR(IF('SUIVI VENTES 403e'!$A1906&lt;&gt;"",ROUND((($C1920/1.2)-$D1920),2),""),"")</f>
        <v>-1.1399999999999999</v>
      </c>
      <c r="F1920">
        <f>IFERROR(IF('SUIVI VENTES 403e'!$A1906&lt;&gt;"",ROUND($E1920*$A1920,2),""),"")</f>
        <v>-3.42</v>
      </c>
      <c r="G1920">
        <f>IFERROR(IF('SUIVI VENTES 403e'!$A1906&lt;&gt;"",YEAR('SUIVI VENTES 403e'!$G1906),""),"")</f>
        <v>2023</v>
      </c>
      <c r="H1920">
        <f>IFERROR(IF('SUIVI VENTES 403e'!$A1906&lt;&gt;"",MONTH('SUIVI VENTES 403e'!$G1906),""),"")</f>
        <v>8</v>
      </c>
    </row>
    <row r="1921" spans="1:8" x14ac:dyDescent="0.25">
      <c r="A1921">
        <f>IFERROR('SUIVI VENTES 403e'!B1907*(INDEX(traitement!$A$2:$B$10,MATCH('SUIVI VENTES 403e'!$H1907,traitement!$A$2:$A$10,0),2)),"")</f>
        <v>5</v>
      </c>
      <c r="B1921">
        <f>IFERROR('SUIVI VENTES 403e'!F1907,"")</f>
        <v>59.15</v>
      </c>
      <c r="C1921">
        <f>IFERROR(IF('SUIVI VENTES 403e'!$A1907&lt;&gt;"",ROUND($B1921/$A1921,2),""),"")</f>
        <v>11.83</v>
      </c>
      <c r="D1921" cm="1">
        <f t="array" ref="D1921">IFERROR(INDEX($F$3:$R$7,MATCH($G1921,$F$4:$F$7,0),MATCH($H1921,$F$3:$R$3,0)+1),"")</f>
        <v>11</v>
      </c>
      <c r="E1921">
        <f>IFERROR(IF('SUIVI VENTES 403e'!$A1907&lt;&gt;"",ROUND((($C1921/1.2)-$D1921),2),""),"")</f>
        <v>-1.1399999999999999</v>
      </c>
      <c r="F1921">
        <f>IFERROR(IF('SUIVI VENTES 403e'!$A1907&lt;&gt;"",ROUND($E1921*$A1921,2),""),"")</f>
        <v>-5.7</v>
      </c>
      <c r="G1921">
        <f>IFERROR(IF('SUIVI VENTES 403e'!$A1907&lt;&gt;"",YEAR('SUIVI VENTES 403e'!$G1907),""),"")</f>
        <v>2023</v>
      </c>
      <c r="H1921">
        <f>IFERROR(IF('SUIVI VENTES 403e'!$A1907&lt;&gt;"",MONTH('SUIVI VENTES 403e'!$G1907),""),"")</f>
        <v>8</v>
      </c>
    </row>
    <row r="1922" spans="1:8" x14ac:dyDescent="0.25">
      <c r="A1922">
        <f>IFERROR('SUIVI VENTES 403e'!B1908*(INDEX(traitement!$A$2:$B$10,MATCH('SUIVI VENTES 403e'!$H1908,traitement!$A$2:$A$10,0),2)),"")</f>
        <v>6</v>
      </c>
      <c r="B1922">
        <f>IFERROR('SUIVI VENTES 403e'!F1908,"")</f>
        <v>113</v>
      </c>
      <c r="C1922">
        <f>IFERROR(IF('SUIVI VENTES 403e'!$A1908&lt;&gt;"",ROUND($B1922/$A1922,2),""),"")</f>
        <v>18.829999999999998</v>
      </c>
      <c r="D1922" cm="1">
        <f t="array" ref="D1922">IFERROR(INDEX($F$3:$R$7,MATCH($G1922,$F$4:$F$7,0),MATCH($H1922,$F$3:$R$3,0)+1),"")</f>
        <v>11</v>
      </c>
      <c r="E1922">
        <f>IFERROR(IF('SUIVI VENTES 403e'!$A1908&lt;&gt;"",ROUND((($C1922/1.2)-$D1922),2),""),"")</f>
        <v>4.6900000000000004</v>
      </c>
      <c r="F1922">
        <f>IFERROR(IF('SUIVI VENTES 403e'!$A1908&lt;&gt;"",ROUND($E1922*$A1922,2),""),"")</f>
        <v>28.14</v>
      </c>
      <c r="G1922">
        <f>IFERROR(IF('SUIVI VENTES 403e'!$A1908&lt;&gt;"",YEAR('SUIVI VENTES 403e'!$G1908),""),"")</f>
        <v>2023</v>
      </c>
      <c r="H1922">
        <f>IFERROR(IF('SUIVI VENTES 403e'!$A1908&lt;&gt;"",MONTH('SUIVI VENTES 403e'!$G1908),""),"")</f>
        <v>8</v>
      </c>
    </row>
    <row r="1923" spans="1:8" x14ac:dyDescent="0.25">
      <c r="A1923">
        <f>IFERROR('SUIVI VENTES 403e'!B1909*(INDEX(traitement!$A$2:$B$10,MATCH('SUIVI VENTES 403e'!$H1909,traitement!$A$2:$A$10,0),2)),"")</f>
        <v>5</v>
      </c>
      <c r="B1923">
        <f>IFERROR('SUIVI VENTES 403e'!F1909,"")</f>
        <v>59.15</v>
      </c>
      <c r="C1923">
        <f>IFERROR(IF('SUIVI VENTES 403e'!$A1909&lt;&gt;"",ROUND($B1923/$A1923,2),""),"")</f>
        <v>11.83</v>
      </c>
      <c r="D1923" cm="1">
        <f t="array" ref="D1923">IFERROR(INDEX($F$3:$R$7,MATCH($G1923,$F$4:$F$7,0),MATCH($H1923,$F$3:$R$3,0)+1),"")</f>
        <v>11</v>
      </c>
      <c r="E1923">
        <f>IFERROR(IF('SUIVI VENTES 403e'!$A1909&lt;&gt;"",ROUND((($C1923/1.2)-$D1923),2),""),"")</f>
        <v>-1.1399999999999999</v>
      </c>
      <c r="F1923">
        <f>IFERROR(IF('SUIVI VENTES 403e'!$A1909&lt;&gt;"",ROUND($E1923*$A1923,2),""),"")</f>
        <v>-5.7</v>
      </c>
      <c r="G1923">
        <f>IFERROR(IF('SUIVI VENTES 403e'!$A1909&lt;&gt;"",YEAR('SUIVI VENTES 403e'!$G1909),""),"")</f>
        <v>2023</v>
      </c>
      <c r="H1923">
        <f>IFERROR(IF('SUIVI VENTES 403e'!$A1909&lt;&gt;"",MONTH('SUIVI VENTES 403e'!$G1909),""),"")</f>
        <v>8</v>
      </c>
    </row>
    <row r="1924" spans="1:8" x14ac:dyDescent="0.25">
      <c r="A1924">
        <f>IFERROR('SUIVI VENTES 403e'!B1910*(INDEX(traitement!$A$2:$B$10,MATCH('SUIVI VENTES 403e'!$H1910,traitement!$A$2:$A$10,0),2)),"")</f>
        <v>4</v>
      </c>
      <c r="B1924">
        <f>IFERROR('SUIVI VENTES 403e'!F1910,"")</f>
        <v>47.33</v>
      </c>
      <c r="C1924">
        <f>IFERROR(IF('SUIVI VENTES 403e'!$A1910&lt;&gt;"",ROUND($B1924/$A1924,2),""),"")</f>
        <v>11.83</v>
      </c>
      <c r="D1924" cm="1">
        <f t="array" ref="D1924">IFERROR(INDEX($F$3:$R$7,MATCH($G1924,$F$4:$F$7,0),MATCH($H1924,$F$3:$R$3,0)+1),"")</f>
        <v>11</v>
      </c>
      <c r="E1924">
        <f>IFERROR(IF('SUIVI VENTES 403e'!$A1910&lt;&gt;"",ROUND((($C1924/1.2)-$D1924),2),""),"")</f>
        <v>-1.1399999999999999</v>
      </c>
      <c r="F1924">
        <f>IFERROR(IF('SUIVI VENTES 403e'!$A1910&lt;&gt;"",ROUND($E1924*$A1924,2),""),"")</f>
        <v>-4.5599999999999996</v>
      </c>
      <c r="G1924">
        <f>IFERROR(IF('SUIVI VENTES 403e'!$A1910&lt;&gt;"",YEAR('SUIVI VENTES 403e'!$G1910),""),"")</f>
        <v>2023</v>
      </c>
      <c r="H1924">
        <f>IFERROR(IF('SUIVI VENTES 403e'!$A1910&lt;&gt;"",MONTH('SUIVI VENTES 403e'!$G1910),""),"")</f>
        <v>8</v>
      </c>
    </row>
    <row r="1925" spans="1:8" x14ac:dyDescent="0.25">
      <c r="A1925">
        <f>IFERROR('SUIVI VENTES 403e'!B1911*(INDEX(traitement!$A$2:$B$10,MATCH('SUIVI VENTES 403e'!$H1911,traitement!$A$2:$A$10,0),2)),"")</f>
        <v>2</v>
      </c>
      <c r="B1925">
        <f>IFERROR('SUIVI VENTES 403e'!F1911,"")</f>
        <v>23.67</v>
      </c>
      <c r="C1925">
        <f>IFERROR(IF('SUIVI VENTES 403e'!$A1911&lt;&gt;"",ROUND($B1925/$A1925,2),""),"")</f>
        <v>11.84</v>
      </c>
      <c r="D1925" cm="1">
        <f t="array" ref="D1925">IFERROR(INDEX($F$3:$R$7,MATCH($G1925,$F$4:$F$7,0),MATCH($H1925,$F$3:$R$3,0)+1),"")</f>
        <v>11</v>
      </c>
      <c r="E1925">
        <f>IFERROR(IF('SUIVI VENTES 403e'!$A1911&lt;&gt;"",ROUND((($C1925/1.2)-$D1925),2),""),"")</f>
        <v>-1.1299999999999999</v>
      </c>
      <c r="F1925">
        <f>IFERROR(IF('SUIVI VENTES 403e'!$A1911&lt;&gt;"",ROUND($E1925*$A1925,2),""),"")</f>
        <v>-2.2599999999999998</v>
      </c>
      <c r="G1925">
        <f>IFERROR(IF('SUIVI VENTES 403e'!$A1911&lt;&gt;"",YEAR('SUIVI VENTES 403e'!$G1911),""),"")</f>
        <v>2023</v>
      </c>
      <c r="H1925">
        <f>IFERROR(IF('SUIVI VENTES 403e'!$A1911&lt;&gt;"",MONTH('SUIVI VENTES 403e'!$G1911),""),"")</f>
        <v>8</v>
      </c>
    </row>
    <row r="1926" spans="1:8" x14ac:dyDescent="0.25">
      <c r="A1926">
        <f>IFERROR('SUIVI VENTES 403e'!B1912*(INDEX(traitement!$A$2:$B$10,MATCH('SUIVI VENTES 403e'!$H1912,traitement!$A$2:$A$10,0),2)),"")</f>
        <v>12</v>
      </c>
      <c r="B1926">
        <f>IFERROR('SUIVI VENTES 403e'!F1912,"")</f>
        <v>142</v>
      </c>
      <c r="C1926">
        <f>IFERROR(IF('SUIVI VENTES 403e'!$A1912&lt;&gt;"",ROUND($B1926/$A1926,2),""),"")</f>
        <v>11.83</v>
      </c>
      <c r="D1926" cm="1">
        <f t="array" ref="D1926">IFERROR(INDEX($F$3:$R$7,MATCH($G1926,$F$4:$F$7,0),MATCH($H1926,$F$3:$R$3,0)+1),"")</f>
        <v>11</v>
      </c>
      <c r="E1926">
        <f>IFERROR(IF('SUIVI VENTES 403e'!$A1912&lt;&gt;"",ROUND((($C1926/1.2)-$D1926),2),""),"")</f>
        <v>-1.1399999999999999</v>
      </c>
      <c r="F1926">
        <f>IFERROR(IF('SUIVI VENTES 403e'!$A1912&lt;&gt;"",ROUND($E1926*$A1926,2),""),"")</f>
        <v>-13.68</v>
      </c>
      <c r="G1926">
        <f>IFERROR(IF('SUIVI VENTES 403e'!$A1912&lt;&gt;"",YEAR('SUIVI VENTES 403e'!$G1912),""),"")</f>
        <v>2023</v>
      </c>
      <c r="H1926">
        <f>IFERROR(IF('SUIVI VENTES 403e'!$A1912&lt;&gt;"",MONTH('SUIVI VENTES 403e'!$G1912),""),"")</f>
        <v>8</v>
      </c>
    </row>
    <row r="1927" spans="1:8" x14ac:dyDescent="0.25">
      <c r="A1927">
        <f>IFERROR('SUIVI VENTES 403e'!B1913*(INDEX(traitement!$A$2:$B$10,MATCH('SUIVI VENTES 403e'!$H1913,traitement!$A$2:$A$10,0),2)),"")</f>
        <v>12</v>
      </c>
      <c r="B1927">
        <f>IFERROR('SUIVI VENTES 403e'!F1913,"")</f>
        <v>142</v>
      </c>
      <c r="C1927">
        <f>IFERROR(IF('SUIVI VENTES 403e'!$A1913&lt;&gt;"",ROUND($B1927/$A1927,2),""),"")</f>
        <v>11.83</v>
      </c>
      <c r="D1927" cm="1">
        <f t="array" ref="D1927">IFERROR(INDEX($F$3:$R$7,MATCH($G1927,$F$4:$F$7,0),MATCH($H1927,$F$3:$R$3,0)+1),"")</f>
        <v>11</v>
      </c>
      <c r="E1927">
        <f>IFERROR(IF('SUIVI VENTES 403e'!$A1913&lt;&gt;"",ROUND((($C1927/1.2)-$D1927),2),""),"")</f>
        <v>-1.1399999999999999</v>
      </c>
      <c r="F1927">
        <f>IFERROR(IF('SUIVI VENTES 403e'!$A1913&lt;&gt;"",ROUND($E1927*$A1927,2),""),"")</f>
        <v>-13.68</v>
      </c>
      <c r="G1927">
        <f>IFERROR(IF('SUIVI VENTES 403e'!$A1913&lt;&gt;"",YEAR('SUIVI VENTES 403e'!$G1913),""),"")</f>
        <v>2023</v>
      </c>
      <c r="H1927">
        <f>IFERROR(IF('SUIVI VENTES 403e'!$A1913&lt;&gt;"",MONTH('SUIVI VENTES 403e'!$G1913),""),"")</f>
        <v>8</v>
      </c>
    </row>
    <row r="1928" spans="1:8" x14ac:dyDescent="0.25">
      <c r="A1928">
        <f>IFERROR('SUIVI VENTES 403e'!B1914*(INDEX(traitement!$A$2:$B$10,MATCH('SUIVI VENTES 403e'!$H1914,traitement!$A$2:$A$10,0),2)),"")</f>
        <v>-15</v>
      </c>
      <c r="B1928">
        <f>IFERROR('SUIVI VENTES 403e'!F1914,"")</f>
        <v>-166.5</v>
      </c>
      <c r="C1928">
        <f>IFERROR(IF('SUIVI VENTES 403e'!$A1914&lt;&gt;"",ROUND($B1928/$A1928,2),""),"")</f>
        <v>11.1</v>
      </c>
      <c r="D1928" cm="1">
        <f t="array" ref="D1928">IFERROR(INDEX($F$3:$R$7,MATCH($G1928,$F$4:$F$7,0),MATCH($H1928,$F$3:$R$3,0)+1),"")</f>
        <v>11</v>
      </c>
      <c r="E1928">
        <f>IFERROR(IF('SUIVI VENTES 403e'!$A1914&lt;&gt;"",ROUND((($C1928/1.2)-$D1928),2),""),"")</f>
        <v>-1.75</v>
      </c>
      <c r="F1928">
        <f>IFERROR(IF('SUIVI VENTES 403e'!$A1914&lt;&gt;"",ROUND($E1928*$A1928,2),""),"")</f>
        <v>26.25</v>
      </c>
      <c r="G1928">
        <f>IFERROR(IF('SUIVI VENTES 403e'!$A1914&lt;&gt;"",YEAR('SUIVI VENTES 403e'!$G1914),""),"")</f>
        <v>2023</v>
      </c>
      <c r="H1928">
        <f>IFERROR(IF('SUIVI VENTES 403e'!$A1914&lt;&gt;"",MONTH('SUIVI VENTES 403e'!$G1914),""),"")</f>
        <v>8</v>
      </c>
    </row>
    <row r="1929" spans="1:8" x14ac:dyDescent="0.25">
      <c r="A1929">
        <f>IFERROR('SUIVI VENTES 403e'!B1915*(INDEX(traitement!$A$2:$B$10,MATCH('SUIVI VENTES 403e'!$H1915,traitement!$A$2:$A$10,0),2)),"")</f>
        <v>4</v>
      </c>
      <c r="B1929">
        <f>IFERROR('SUIVI VENTES 403e'!F1915,"")</f>
        <v>47.33</v>
      </c>
      <c r="C1929">
        <f>IFERROR(IF('SUIVI VENTES 403e'!$A1915&lt;&gt;"",ROUND($B1929/$A1929,2),""),"")</f>
        <v>11.83</v>
      </c>
      <c r="D1929" cm="1">
        <f t="array" ref="D1929">IFERROR(INDEX($F$3:$R$7,MATCH($G1929,$F$4:$F$7,0),MATCH($H1929,$F$3:$R$3,0)+1),"")</f>
        <v>11</v>
      </c>
      <c r="E1929">
        <f>IFERROR(IF('SUIVI VENTES 403e'!$A1915&lt;&gt;"",ROUND((($C1929/1.2)-$D1929),2),""),"")</f>
        <v>-1.1399999999999999</v>
      </c>
      <c r="F1929">
        <f>IFERROR(IF('SUIVI VENTES 403e'!$A1915&lt;&gt;"",ROUND($E1929*$A1929,2),""),"")</f>
        <v>-4.5599999999999996</v>
      </c>
      <c r="G1929">
        <f>IFERROR(IF('SUIVI VENTES 403e'!$A1915&lt;&gt;"",YEAR('SUIVI VENTES 403e'!$G1915),""),"")</f>
        <v>2023</v>
      </c>
      <c r="H1929">
        <f>IFERROR(IF('SUIVI VENTES 403e'!$A1915&lt;&gt;"",MONTH('SUIVI VENTES 403e'!$G1915),""),"")</f>
        <v>8</v>
      </c>
    </row>
    <row r="1930" spans="1:8" x14ac:dyDescent="0.25">
      <c r="A1930">
        <f>IFERROR('SUIVI VENTES 403e'!B1916*(INDEX(traitement!$A$2:$B$10,MATCH('SUIVI VENTES 403e'!$H1916,traitement!$A$2:$A$10,0),2)),"")</f>
        <v>12</v>
      </c>
      <c r="B1930">
        <f>IFERROR('SUIVI VENTES 403e'!F1916,"")</f>
        <v>142</v>
      </c>
      <c r="C1930">
        <f>IFERROR(IF('SUIVI VENTES 403e'!$A1916&lt;&gt;"",ROUND($B1930/$A1930,2),""),"")</f>
        <v>11.83</v>
      </c>
      <c r="D1930" cm="1">
        <f t="array" ref="D1930">IFERROR(INDEX($F$3:$R$7,MATCH($G1930,$F$4:$F$7,0),MATCH($H1930,$F$3:$R$3,0)+1),"")</f>
        <v>11</v>
      </c>
      <c r="E1930">
        <f>IFERROR(IF('SUIVI VENTES 403e'!$A1916&lt;&gt;"",ROUND((($C1930/1.2)-$D1930),2),""),"")</f>
        <v>-1.1399999999999999</v>
      </c>
      <c r="F1930">
        <f>IFERROR(IF('SUIVI VENTES 403e'!$A1916&lt;&gt;"",ROUND($E1930*$A1930,2),""),"")</f>
        <v>-13.68</v>
      </c>
      <c r="G1930">
        <f>IFERROR(IF('SUIVI VENTES 403e'!$A1916&lt;&gt;"",YEAR('SUIVI VENTES 403e'!$G1916),""),"")</f>
        <v>2023</v>
      </c>
      <c r="H1930">
        <f>IFERROR(IF('SUIVI VENTES 403e'!$A1916&lt;&gt;"",MONTH('SUIVI VENTES 403e'!$G1916),""),"")</f>
        <v>8</v>
      </c>
    </row>
    <row r="1931" spans="1:8" x14ac:dyDescent="0.25">
      <c r="A1931">
        <f>IFERROR('SUIVI VENTES 403e'!B1917*(INDEX(traitement!$A$2:$B$10,MATCH('SUIVI VENTES 403e'!$H1917,traitement!$A$2:$A$10,0),2)),"")</f>
        <v>12</v>
      </c>
      <c r="B1931">
        <f>IFERROR('SUIVI VENTES 403e'!F1917,"")</f>
        <v>142</v>
      </c>
      <c r="C1931">
        <f>IFERROR(IF('SUIVI VENTES 403e'!$A1917&lt;&gt;"",ROUND($B1931/$A1931,2),""),"")</f>
        <v>11.83</v>
      </c>
      <c r="D1931" cm="1">
        <f t="array" ref="D1931">IFERROR(INDEX($F$3:$R$7,MATCH($G1931,$F$4:$F$7,0),MATCH($H1931,$F$3:$R$3,0)+1),"")</f>
        <v>11</v>
      </c>
      <c r="E1931">
        <f>IFERROR(IF('SUIVI VENTES 403e'!$A1917&lt;&gt;"",ROUND((($C1931/1.2)-$D1931),2),""),"")</f>
        <v>-1.1399999999999999</v>
      </c>
      <c r="F1931">
        <f>IFERROR(IF('SUIVI VENTES 403e'!$A1917&lt;&gt;"",ROUND($E1931*$A1931,2),""),"")</f>
        <v>-13.68</v>
      </c>
      <c r="G1931">
        <f>IFERROR(IF('SUIVI VENTES 403e'!$A1917&lt;&gt;"",YEAR('SUIVI VENTES 403e'!$G1917),""),"")</f>
        <v>2023</v>
      </c>
      <c r="H1931">
        <f>IFERROR(IF('SUIVI VENTES 403e'!$A1917&lt;&gt;"",MONTH('SUIVI VENTES 403e'!$G1917),""),"")</f>
        <v>8</v>
      </c>
    </row>
    <row r="1932" spans="1:8" x14ac:dyDescent="0.25">
      <c r="A1932">
        <f>IFERROR('SUIVI VENTES 403e'!B1918*(INDEX(traitement!$A$2:$B$10,MATCH('SUIVI VENTES 403e'!$H1918,traitement!$A$2:$A$10,0),2)),"")</f>
        <v>30</v>
      </c>
      <c r="B1932">
        <f>IFERROR('SUIVI VENTES 403e'!F1918,"")</f>
        <v>355</v>
      </c>
      <c r="C1932">
        <f>IFERROR(IF('SUIVI VENTES 403e'!$A1918&lt;&gt;"",ROUND($B1932/$A1932,2),""),"")</f>
        <v>11.83</v>
      </c>
      <c r="D1932" cm="1">
        <f t="array" ref="D1932">IFERROR(INDEX($F$3:$R$7,MATCH($G1932,$F$4:$F$7,0),MATCH($H1932,$F$3:$R$3,0)+1),"")</f>
        <v>11</v>
      </c>
      <c r="E1932">
        <f>IFERROR(IF('SUIVI VENTES 403e'!$A1918&lt;&gt;"",ROUND((($C1932/1.2)-$D1932),2),""),"")</f>
        <v>-1.1399999999999999</v>
      </c>
      <c r="F1932">
        <f>IFERROR(IF('SUIVI VENTES 403e'!$A1918&lt;&gt;"",ROUND($E1932*$A1932,2),""),"")</f>
        <v>-34.200000000000003</v>
      </c>
      <c r="G1932">
        <f>IFERROR(IF('SUIVI VENTES 403e'!$A1918&lt;&gt;"",YEAR('SUIVI VENTES 403e'!$G1918),""),"")</f>
        <v>2023</v>
      </c>
      <c r="H1932">
        <f>IFERROR(IF('SUIVI VENTES 403e'!$A1918&lt;&gt;"",MONTH('SUIVI VENTES 403e'!$G1918),""),"")</f>
        <v>8</v>
      </c>
    </row>
    <row r="1933" spans="1:8" x14ac:dyDescent="0.25">
      <c r="A1933">
        <f>IFERROR('SUIVI VENTES 403e'!B1919*(INDEX(traitement!$A$2:$B$10,MATCH('SUIVI VENTES 403e'!$H1919,traitement!$A$2:$A$10,0),2)),"")</f>
        <v>6</v>
      </c>
      <c r="B1933">
        <f>IFERROR('SUIVI VENTES 403e'!F1919,"")</f>
        <v>0</v>
      </c>
      <c r="C1933">
        <f>IFERROR(IF('SUIVI VENTES 403e'!$A1919&lt;&gt;"",ROUND($B1933/$A1933,2),""),"")</f>
        <v>0</v>
      </c>
      <c r="D1933" cm="1">
        <f t="array" ref="D1933">IFERROR(INDEX($F$3:$R$7,MATCH($G1933,$F$4:$F$7,0),MATCH($H1933,$F$3:$R$3,0)+1),"")</f>
        <v>11</v>
      </c>
      <c r="E1933">
        <f>IFERROR(IF('SUIVI VENTES 403e'!$A1919&lt;&gt;"",ROUND((($C1933/1.2)-$D1933),2),""),"")</f>
        <v>-11</v>
      </c>
      <c r="F1933">
        <f>IFERROR(IF('SUIVI VENTES 403e'!$A1919&lt;&gt;"",ROUND($E1933*$A1933,2),""),"")</f>
        <v>-66</v>
      </c>
      <c r="G1933">
        <f>IFERROR(IF('SUIVI VENTES 403e'!$A1919&lt;&gt;"",YEAR('SUIVI VENTES 403e'!$G1919),""),"")</f>
        <v>2023</v>
      </c>
      <c r="H1933">
        <f>IFERROR(IF('SUIVI VENTES 403e'!$A1919&lt;&gt;"",MONTH('SUIVI VENTES 403e'!$G1919),""),"")</f>
        <v>8</v>
      </c>
    </row>
    <row r="1934" spans="1:8" x14ac:dyDescent="0.25">
      <c r="A1934">
        <f>IFERROR('SUIVI VENTES 403e'!B1920*(INDEX(traitement!$A$2:$B$10,MATCH('SUIVI VENTES 403e'!$H1920,traitement!$A$2:$A$10,0),2)),"")</f>
        <v>12</v>
      </c>
      <c r="B1934">
        <f>IFERROR('SUIVI VENTES 403e'!F1920,"")</f>
        <v>141.96</v>
      </c>
      <c r="C1934">
        <f>IFERROR(IF('SUIVI VENTES 403e'!$A1920&lt;&gt;"",ROUND($B1934/$A1934,2),""),"")</f>
        <v>11.83</v>
      </c>
      <c r="D1934" cm="1">
        <f t="array" ref="D1934">IFERROR(INDEX($F$3:$R$7,MATCH($G1934,$F$4:$F$7,0),MATCH($H1934,$F$3:$R$3,0)+1),"")</f>
        <v>11</v>
      </c>
      <c r="E1934">
        <f>IFERROR(IF('SUIVI VENTES 403e'!$A1920&lt;&gt;"",ROUND((($C1934/1.2)-$D1934),2),""),"")</f>
        <v>-1.1399999999999999</v>
      </c>
      <c r="F1934">
        <f>IFERROR(IF('SUIVI VENTES 403e'!$A1920&lt;&gt;"",ROUND($E1934*$A1934,2),""),"")</f>
        <v>-13.68</v>
      </c>
      <c r="G1934">
        <f>IFERROR(IF('SUIVI VENTES 403e'!$A1920&lt;&gt;"",YEAR('SUIVI VENTES 403e'!$G1920),""),"")</f>
        <v>2023</v>
      </c>
      <c r="H1934">
        <f>IFERROR(IF('SUIVI VENTES 403e'!$A1920&lt;&gt;"",MONTH('SUIVI VENTES 403e'!$G1920),""),"")</f>
        <v>8</v>
      </c>
    </row>
    <row r="1935" spans="1:8" x14ac:dyDescent="0.25">
      <c r="A1935">
        <f>IFERROR('SUIVI VENTES 403e'!B1921*(INDEX(traitement!$A$2:$B$10,MATCH('SUIVI VENTES 403e'!$H1921,traitement!$A$2:$A$10,0),2)),"")</f>
        <v>5</v>
      </c>
      <c r="B1935">
        <f>IFERROR('SUIVI VENTES 403e'!F1921,"")</f>
        <v>59.17</v>
      </c>
      <c r="C1935">
        <f>IFERROR(IF('SUIVI VENTES 403e'!$A1921&lt;&gt;"",ROUND($B1935/$A1935,2),""),"")</f>
        <v>11.83</v>
      </c>
      <c r="D1935" cm="1">
        <f t="array" ref="D1935">IFERROR(INDEX($F$3:$R$7,MATCH($G1935,$F$4:$F$7,0),MATCH($H1935,$F$3:$R$3,0)+1),"")</f>
        <v>11</v>
      </c>
      <c r="E1935">
        <f>IFERROR(IF('SUIVI VENTES 403e'!$A1921&lt;&gt;"",ROUND((($C1935/1.2)-$D1935),2),""),"")</f>
        <v>-1.1399999999999999</v>
      </c>
      <c r="F1935">
        <f>IFERROR(IF('SUIVI VENTES 403e'!$A1921&lt;&gt;"",ROUND($E1935*$A1935,2),""),"")</f>
        <v>-5.7</v>
      </c>
      <c r="G1935">
        <f>IFERROR(IF('SUIVI VENTES 403e'!$A1921&lt;&gt;"",YEAR('SUIVI VENTES 403e'!$G1921),""),"")</f>
        <v>2023</v>
      </c>
      <c r="H1935">
        <f>IFERROR(IF('SUIVI VENTES 403e'!$A1921&lt;&gt;"",MONTH('SUIVI VENTES 403e'!$G1921),""),"")</f>
        <v>8</v>
      </c>
    </row>
    <row r="1936" spans="1:8" x14ac:dyDescent="0.25">
      <c r="A1936">
        <f>IFERROR('SUIVI VENTES 403e'!B1922*(INDEX(traitement!$A$2:$B$10,MATCH('SUIVI VENTES 403e'!$H1922,traitement!$A$2:$A$10,0),2)),"")</f>
        <v>0.25</v>
      </c>
      <c r="B1936">
        <f>IFERROR('SUIVI VENTES 403e'!F1922,"")</f>
        <v>8.33</v>
      </c>
      <c r="C1936">
        <f>IFERROR(IF('SUIVI VENTES 403e'!$A1922&lt;&gt;"",ROUND($B1936/$A1936,2),""),"")</f>
        <v>33.32</v>
      </c>
      <c r="D1936" cm="1">
        <f t="array" ref="D1936">IFERROR(INDEX($F$3:$R$7,MATCH($G1936,$F$4:$F$7,0),MATCH($H1936,$F$3:$R$3,0)+1),"")</f>
        <v>11</v>
      </c>
      <c r="E1936">
        <f>IFERROR(IF('SUIVI VENTES 403e'!$A1922&lt;&gt;"",ROUND((($C1936/1.2)-$D1936),2),""),"")</f>
        <v>16.77</v>
      </c>
      <c r="F1936">
        <f>IFERROR(IF('SUIVI VENTES 403e'!$A1922&lt;&gt;"",ROUND($E1936*$A1936,2),""),"")</f>
        <v>4.1900000000000004</v>
      </c>
      <c r="G1936">
        <f>IFERROR(IF('SUIVI VENTES 403e'!$A1922&lt;&gt;"",YEAR('SUIVI VENTES 403e'!$G1922),""),"")</f>
        <v>2023</v>
      </c>
      <c r="H1936">
        <f>IFERROR(IF('SUIVI VENTES 403e'!$A1922&lt;&gt;"",MONTH('SUIVI VENTES 403e'!$G1922),""),"")</f>
        <v>8</v>
      </c>
    </row>
    <row r="1937" spans="1:8" x14ac:dyDescent="0.25">
      <c r="A1937">
        <f>IFERROR('SUIVI VENTES 403e'!B1923*(INDEX(traitement!$A$2:$B$10,MATCH('SUIVI VENTES 403e'!$H1923,traitement!$A$2:$A$10,0),2)),"")</f>
        <v>15</v>
      </c>
      <c r="B1937">
        <f>IFERROR('SUIVI VENTES 403e'!F1923,"")</f>
        <v>177.45</v>
      </c>
      <c r="C1937">
        <f>IFERROR(IF('SUIVI VENTES 403e'!$A1923&lt;&gt;"",ROUND($B1937/$A1937,2),""),"")</f>
        <v>11.83</v>
      </c>
      <c r="D1937" cm="1">
        <f t="array" ref="D1937">IFERROR(INDEX($F$3:$R$7,MATCH($G1937,$F$4:$F$7,0),MATCH($H1937,$F$3:$R$3,0)+1),"")</f>
        <v>12</v>
      </c>
      <c r="E1937">
        <f>IFERROR(IF('SUIVI VENTES 403e'!$A1923&lt;&gt;"",ROUND((($C1937/1.2)-$D1937),2),""),"")</f>
        <v>-2.14</v>
      </c>
      <c r="F1937">
        <f>IFERROR(IF('SUIVI VENTES 403e'!$A1923&lt;&gt;"",ROUND($E1937*$A1937,2),""),"")</f>
        <v>-32.1</v>
      </c>
      <c r="G1937">
        <f>IFERROR(IF('SUIVI VENTES 403e'!$A1923&lt;&gt;"",YEAR('SUIVI VENTES 403e'!$G1923),""),"")</f>
        <v>2023</v>
      </c>
      <c r="H1937">
        <f>IFERROR(IF('SUIVI VENTES 403e'!$A1923&lt;&gt;"",MONTH('SUIVI VENTES 403e'!$G1923),""),"")</f>
        <v>9</v>
      </c>
    </row>
    <row r="1938" spans="1:8" x14ac:dyDescent="0.25">
      <c r="A1938">
        <f>IFERROR('SUIVI VENTES 403e'!B1924*(INDEX(traitement!$A$2:$B$10,MATCH('SUIVI VENTES 403e'!$H1924,traitement!$A$2:$A$10,0),2)),"")</f>
        <v>3</v>
      </c>
      <c r="B1938">
        <f>IFERROR('SUIVI VENTES 403e'!F1924,"")</f>
        <v>0</v>
      </c>
      <c r="C1938">
        <f>IFERROR(IF('SUIVI VENTES 403e'!$A1924&lt;&gt;"",ROUND($B1938/$A1938,2),""),"")</f>
        <v>0</v>
      </c>
      <c r="D1938" cm="1">
        <f t="array" ref="D1938">IFERROR(INDEX($F$3:$R$7,MATCH($G1938,$F$4:$F$7,0),MATCH($H1938,$F$3:$R$3,0)+1),"")</f>
        <v>12</v>
      </c>
      <c r="E1938">
        <f>IFERROR(IF('SUIVI VENTES 403e'!$A1924&lt;&gt;"",ROUND((($C1938/1.2)-$D1938),2),""),"")</f>
        <v>-12</v>
      </c>
      <c r="F1938">
        <f>IFERROR(IF('SUIVI VENTES 403e'!$A1924&lt;&gt;"",ROUND($E1938*$A1938,2),""),"")</f>
        <v>-36</v>
      </c>
      <c r="G1938">
        <f>IFERROR(IF('SUIVI VENTES 403e'!$A1924&lt;&gt;"",YEAR('SUIVI VENTES 403e'!$G1924),""),"")</f>
        <v>2023</v>
      </c>
      <c r="H1938">
        <f>IFERROR(IF('SUIVI VENTES 403e'!$A1924&lt;&gt;"",MONTH('SUIVI VENTES 403e'!$G1924),""),"")</f>
        <v>9</v>
      </c>
    </row>
    <row r="1939" spans="1:8" x14ac:dyDescent="0.25">
      <c r="A1939">
        <f>IFERROR('SUIVI VENTES 403e'!B1925*(INDEX(traitement!$A$2:$B$10,MATCH('SUIVI VENTES 403e'!$H1925,traitement!$A$2:$A$10,0),2)),"")</f>
        <v>5</v>
      </c>
      <c r="B1939">
        <f>IFERROR('SUIVI VENTES 403e'!F1925,"")</f>
        <v>59.17</v>
      </c>
      <c r="C1939">
        <f>IFERROR(IF('SUIVI VENTES 403e'!$A1925&lt;&gt;"",ROUND($B1939/$A1939,2),""),"")</f>
        <v>11.83</v>
      </c>
      <c r="D1939" cm="1">
        <f t="array" ref="D1939">IFERROR(INDEX($F$3:$R$7,MATCH($G1939,$F$4:$F$7,0),MATCH($H1939,$F$3:$R$3,0)+1),"")</f>
        <v>12</v>
      </c>
      <c r="E1939">
        <f>IFERROR(IF('SUIVI VENTES 403e'!$A1925&lt;&gt;"",ROUND((($C1939/1.2)-$D1939),2),""),"")</f>
        <v>-2.14</v>
      </c>
      <c r="F1939">
        <f>IFERROR(IF('SUIVI VENTES 403e'!$A1925&lt;&gt;"",ROUND($E1939*$A1939,2),""),"")</f>
        <v>-10.7</v>
      </c>
      <c r="G1939">
        <f>IFERROR(IF('SUIVI VENTES 403e'!$A1925&lt;&gt;"",YEAR('SUIVI VENTES 403e'!$G1925),""),"")</f>
        <v>2023</v>
      </c>
      <c r="H1939">
        <f>IFERROR(IF('SUIVI VENTES 403e'!$A1925&lt;&gt;"",MONTH('SUIVI VENTES 403e'!$G1925),""),"")</f>
        <v>9</v>
      </c>
    </row>
    <row r="1940" spans="1:8" x14ac:dyDescent="0.25">
      <c r="A1940">
        <f>IFERROR('SUIVI VENTES 403e'!B1926*(INDEX(traitement!$A$2:$B$10,MATCH('SUIVI VENTES 403e'!$H1926,traitement!$A$2:$A$10,0),2)),"")</f>
        <v>1</v>
      </c>
      <c r="B1940">
        <f>IFERROR('SUIVI VENTES 403e'!F1926,"")</f>
        <v>0</v>
      </c>
      <c r="C1940">
        <f>IFERROR(IF('SUIVI VENTES 403e'!$A1926&lt;&gt;"",ROUND($B1940/$A1940,2),""),"")</f>
        <v>0</v>
      </c>
      <c r="D1940" cm="1">
        <f t="array" ref="D1940">IFERROR(INDEX($F$3:$R$7,MATCH($G1940,$F$4:$F$7,0),MATCH($H1940,$F$3:$R$3,0)+1),"")</f>
        <v>12</v>
      </c>
      <c r="E1940">
        <f>IFERROR(IF('SUIVI VENTES 403e'!$A1926&lt;&gt;"",ROUND((($C1940/1.2)-$D1940),2),""),"")</f>
        <v>-12</v>
      </c>
      <c r="F1940">
        <f>IFERROR(IF('SUIVI VENTES 403e'!$A1926&lt;&gt;"",ROUND($E1940*$A1940,2),""),"")</f>
        <v>-12</v>
      </c>
      <c r="G1940">
        <f>IFERROR(IF('SUIVI VENTES 403e'!$A1926&lt;&gt;"",YEAR('SUIVI VENTES 403e'!$G1926),""),"")</f>
        <v>2023</v>
      </c>
      <c r="H1940">
        <f>IFERROR(IF('SUIVI VENTES 403e'!$A1926&lt;&gt;"",MONTH('SUIVI VENTES 403e'!$G1926),""),"")</f>
        <v>9</v>
      </c>
    </row>
    <row r="1941" spans="1:8" x14ac:dyDescent="0.25">
      <c r="A1941">
        <f>IFERROR('SUIVI VENTES 403e'!B1927*(INDEX(traitement!$A$2:$B$10,MATCH('SUIVI VENTES 403e'!$H1927,traitement!$A$2:$A$10,0),2)),"")</f>
        <v>3</v>
      </c>
      <c r="B1941">
        <f>IFERROR('SUIVI VENTES 403e'!F1927,"")</f>
        <v>35.5</v>
      </c>
      <c r="C1941">
        <f>IFERROR(IF('SUIVI VENTES 403e'!$A1927&lt;&gt;"",ROUND($B1941/$A1941,2),""),"")</f>
        <v>11.83</v>
      </c>
      <c r="D1941" cm="1">
        <f t="array" ref="D1941">IFERROR(INDEX($F$3:$R$7,MATCH($G1941,$F$4:$F$7,0),MATCH($H1941,$F$3:$R$3,0)+1),"")</f>
        <v>12</v>
      </c>
      <c r="E1941">
        <f>IFERROR(IF('SUIVI VENTES 403e'!$A1927&lt;&gt;"",ROUND((($C1941/1.2)-$D1941),2),""),"")</f>
        <v>-2.14</v>
      </c>
      <c r="F1941">
        <f>IFERROR(IF('SUIVI VENTES 403e'!$A1927&lt;&gt;"",ROUND($E1941*$A1941,2),""),"")</f>
        <v>-6.42</v>
      </c>
      <c r="G1941">
        <f>IFERROR(IF('SUIVI VENTES 403e'!$A1927&lt;&gt;"",YEAR('SUIVI VENTES 403e'!$G1927),""),"")</f>
        <v>2023</v>
      </c>
      <c r="H1941">
        <f>IFERROR(IF('SUIVI VENTES 403e'!$A1927&lt;&gt;"",MONTH('SUIVI VENTES 403e'!$G1927),""),"")</f>
        <v>9</v>
      </c>
    </row>
    <row r="1942" spans="1:8" x14ac:dyDescent="0.25">
      <c r="A1942">
        <f>IFERROR('SUIVI VENTES 403e'!B1928*(INDEX(traitement!$A$2:$B$10,MATCH('SUIVI VENTES 403e'!$H1928,traitement!$A$2:$A$10,0),2)),"")</f>
        <v>5</v>
      </c>
      <c r="B1942">
        <f>IFERROR('SUIVI VENTES 403e'!F1928,"")</f>
        <v>59.15</v>
      </c>
      <c r="C1942">
        <f>IFERROR(IF('SUIVI VENTES 403e'!$A1928&lt;&gt;"",ROUND($B1942/$A1942,2),""),"")</f>
        <v>11.83</v>
      </c>
      <c r="D1942" cm="1">
        <f t="array" ref="D1942">IFERROR(INDEX($F$3:$R$7,MATCH($G1942,$F$4:$F$7,0),MATCH($H1942,$F$3:$R$3,0)+1),"")</f>
        <v>12</v>
      </c>
      <c r="E1942">
        <f>IFERROR(IF('SUIVI VENTES 403e'!$A1928&lt;&gt;"",ROUND((($C1942/1.2)-$D1942),2),""),"")</f>
        <v>-2.14</v>
      </c>
      <c r="F1942">
        <f>IFERROR(IF('SUIVI VENTES 403e'!$A1928&lt;&gt;"",ROUND($E1942*$A1942,2),""),"")</f>
        <v>-10.7</v>
      </c>
      <c r="G1942">
        <f>IFERROR(IF('SUIVI VENTES 403e'!$A1928&lt;&gt;"",YEAR('SUIVI VENTES 403e'!$G1928),""),"")</f>
        <v>2023</v>
      </c>
      <c r="H1942">
        <f>IFERROR(IF('SUIVI VENTES 403e'!$A1928&lt;&gt;"",MONTH('SUIVI VENTES 403e'!$G1928),""),"")</f>
        <v>9</v>
      </c>
    </row>
    <row r="1943" spans="1:8" x14ac:dyDescent="0.25">
      <c r="A1943">
        <f>IFERROR('SUIVI VENTES 403e'!B1929*(INDEX(traitement!$A$2:$B$10,MATCH('SUIVI VENTES 403e'!$H1929,traitement!$A$2:$A$10,0),2)),"")</f>
        <v>1</v>
      </c>
      <c r="B1943">
        <f>IFERROR('SUIVI VENTES 403e'!F1929,"")</f>
        <v>0</v>
      </c>
      <c r="C1943">
        <f>IFERROR(IF('SUIVI VENTES 403e'!$A1929&lt;&gt;"",ROUND($B1943/$A1943,2),""),"")</f>
        <v>0</v>
      </c>
      <c r="D1943" cm="1">
        <f t="array" ref="D1943">IFERROR(INDEX($F$3:$R$7,MATCH($G1943,$F$4:$F$7,0),MATCH($H1943,$F$3:$R$3,0)+1),"")</f>
        <v>12</v>
      </c>
      <c r="E1943">
        <f>IFERROR(IF('SUIVI VENTES 403e'!$A1929&lt;&gt;"",ROUND((($C1943/1.2)-$D1943),2),""),"")</f>
        <v>-12</v>
      </c>
      <c r="F1943">
        <f>IFERROR(IF('SUIVI VENTES 403e'!$A1929&lt;&gt;"",ROUND($E1943*$A1943,2),""),"")</f>
        <v>-12</v>
      </c>
      <c r="G1943">
        <f>IFERROR(IF('SUIVI VENTES 403e'!$A1929&lt;&gt;"",YEAR('SUIVI VENTES 403e'!$G1929),""),"")</f>
        <v>2023</v>
      </c>
      <c r="H1943">
        <f>IFERROR(IF('SUIVI VENTES 403e'!$A1929&lt;&gt;"",MONTH('SUIVI VENTES 403e'!$G1929),""),"")</f>
        <v>9</v>
      </c>
    </row>
    <row r="1944" spans="1:8" x14ac:dyDescent="0.25">
      <c r="A1944">
        <f>IFERROR('SUIVI VENTES 403e'!B1930*(INDEX(traitement!$A$2:$B$10,MATCH('SUIVI VENTES 403e'!$H1930,traitement!$A$2:$A$10,0),2)),"")</f>
        <v>0.25</v>
      </c>
      <c r="B1944">
        <f>IFERROR('SUIVI VENTES 403e'!F1930,"")</f>
        <v>8.33</v>
      </c>
      <c r="C1944">
        <f>IFERROR(IF('SUIVI VENTES 403e'!$A1930&lt;&gt;"",ROUND($B1944/$A1944,2),""),"")</f>
        <v>33.32</v>
      </c>
      <c r="D1944" cm="1">
        <f t="array" ref="D1944">IFERROR(INDEX($F$3:$R$7,MATCH($G1944,$F$4:$F$7,0),MATCH($H1944,$F$3:$R$3,0)+1),"")</f>
        <v>12</v>
      </c>
      <c r="E1944">
        <f>IFERROR(IF('SUIVI VENTES 403e'!$A1930&lt;&gt;"",ROUND((($C1944/1.2)-$D1944),2),""),"")</f>
        <v>15.77</v>
      </c>
      <c r="F1944">
        <f>IFERROR(IF('SUIVI VENTES 403e'!$A1930&lt;&gt;"",ROUND($E1944*$A1944,2),""),"")</f>
        <v>3.94</v>
      </c>
      <c r="G1944">
        <f>IFERROR(IF('SUIVI VENTES 403e'!$A1930&lt;&gt;"",YEAR('SUIVI VENTES 403e'!$G1930),""),"")</f>
        <v>2023</v>
      </c>
      <c r="H1944">
        <f>IFERROR(IF('SUIVI VENTES 403e'!$A1930&lt;&gt;"",MONTH('SUIVI VENTES 403e'!$G1930),""),"")</f>
        <v>9</v>
      </c>
    </row>
    <row r="1945" spans="1:8" x14ac:dyDescent="0.25">
      <c r="A1945">
        <f>IFERROR('SUIVI VENTES 403e'!B1931*(INDEX(traitement!$A$2:$B$10,MATCH('SUIVI VENTES 403e'!$H1931,traitement!$A$2:$A$10,0),2)),"")</f>
        <v>5</v>
      </c>
      <c r="B1945">
        <f>IFERROR('SUIVI VENTES 403e'!F1931,"")</f>
        <v>59.17</v>
      </c>
      <c r="C1945">
        <f>IFERROR(IF('SUIVI VENTES 403e'!$A1931&lt;&gt;"",ROUND($B1945/$A1945,2),""),"")</f>
        <v>11.83</v>
      </c>
      <c r="D1945" cm="1">
        <f t="array" ref="D1945">IFERROR(INDEX($F$3:$R$7,MATCH($G1945,$F$4:$F$7,0),MATCH($H1945,$F$3:$R$3,0)+1),"")</f>
        <v>12</v>
      </c>
      <c r="E1945">
        <f>IFERROR(IF('SUIVI VENTES 403e'!$A1931&lt;&gt;"",ROUND((($C1945/1.2)-$D1945),2),""),"")</f>
        <v>-2.14</v>
      </c>
      <c r="F1945">
        <f>IFERROR(IF('SUIVI VENTES 403e'!$A1931&lt;&gt;"",ROUND($E1945*$A1945,2),""),"")</f>
        <v>-10.7</v>
      </c>
      <c r="G1945">
        <f>IFERROR(IF('SUIVI VENTES 403e'!$A1931&lt;&gt;"",YEAR('SUIVI VENTES 403e'!$G1931),""),"")</f>
        <v>2023</v>
      </c>
      <c r="H1945">
        <f>IFERROR(IF('SUIVI VENTES 403e'!$A1931&lt;&gt;"",MONTH('SUIVI VENTES 403e'!$G1931),""),"")</f>
        <v>9</v>
      </c>
    </row>
    <row r="1946" spans="1:8" x14ac:dyDescent="0.25">
      <c r="A1946">
        <f>IFERROR('SUIVI VENTES 403e'!B1932*(INDEX(traitement!$A$2:$B$10,MATCH('SUIVI VENTES 403e'!$H1932,traitement!$A$2:$A$10,0),2)),"")</f>
        <v>1</v>
      </c>
      <c r="B1946">
        <f>IFERROR('SUIVI VENTES 403e'!F1932,"")</f>
        <v>0</v>
      </c>
      <c r="C1946">
        <f>IFERROR(IF('SUIVI VENTES 403e'!$A1932&lt;&gt;"",ROUND($B1946/$A1946,2),""),"")</f>
        <v>0</v>
      </c>
      <c r="D1946" cm="1">
        <f t="array" ref="D1946">IFERROR(INDEX($F$3:$R$7,MATCH($G1946,$F$4:$F$7,0),MATCH($H1946,$F$3:$R$3,0)+1),"")</f>
        <v>12</v>
      </c>
      <c r="E1946">
        <f>IFERROR(IF('SUIVI VENTES 403e'!$A1932&lt;&gt;"",ROUND((($C1946/1.2)-$D1946),2),""),"")</f>
        <v>-12</v>
      </c>
      <c r="F1946">
        <f>IFERROR(IF('SUIVI VENTES 403e'!$A1932&lt;&gt;"",ROUND($E1946*$A1946,2),""),"")</f>
        <v>-12</v>
      </c>
      <c r="G1946">
        <f>IFERROR(IF('SUIVI VENTES 403e'!$A1932&lt;&gt;"",YEAR('SUIVI VENTES 403e'!$G1932),""),"")</f>
        <v>2023</v>
      </c>
      <c r="H1946">
        <f>IFERROR(IF('SUIVI VENTES 403e'!$A1932&lt;&gt;"",MONTH('SUIVI VENTES 403e'!$G1932),""),"")</f>
        <v>9</v>
      </c>
    </row>
    <row r="1947" spans="1:8" x14ac:dyDescent="0.25">
      <c r="A1947">
        <f>IFERROR('SUIVI VENTES 403e'!B1933*(INDEX(traitement!$A$2:$B$10,MATCH('SUIVI VENTES 403e'!$H1933,traitement!$A$2:$A$10,0),2)),"")</f>
        <v>12</v>
      </c>
      <c r="B1947">
        <f>IFERROR('SUIVI VENTES 403e'!F1933,"")</f>
        <v>142</v>
      </c>
      <c r="C1947">
        <f>IFERROR(IF('SUIVI VENTES 403e'!$A1933&lt;&gt;"",ROUND($B1947/$A1947,2),""),"")</f>
        <v>11.83</v>
      </c>
      <c r="D1947" cm="1">
        <f t="array" ref="D1947">IFERROR(INDEX($F$3:$R$7,MATCH($G1947,$F$4:$F$7,0),MATCH($H1947,$F$3:$R$3,0)+1),"")</f>
        <v>12</v>
      </c>
      <c r="E1947">
        <f>IFERROR(IF('SUIVI VENTES 403e'!$A1933&lt;&gt;"",ROUND((($C1947/1.2)-$D1947),2),""),"")</f>
        <v>-2.14</v>
      </c>
      <c r="F1947">
        <f>IFERROR(IF('SUIVI VENTES 403e'!$A1933&lt;&gt;"",ROUND($E1947*$A1947,2),""),"")</f>
        <v>-25.68</v>
      </c>
      <c r="G1947">
        <f>IFERROR(IF('SUIVI VENTES 403e'!$A1933&lt;&gt;"",YEAR('SUIVI VENTES 403e'!$G1933),""),"")</f>
        <v>2023</v>
      </c>
      <c r="H1947">
        <f>IFERROR(IF('SUIVI VENTES 403e'!$A1933&lt;&gt;"",MONTH('SUIVI VENTES 403e'!$G1933),""),"")</f>
        <v>9</v>
      </c>
    </row>
    <row r="1948" spans="1:8" x14ac:dyDescent="0.25">
      <c r="A1948">
        <f>IFERROR('SUIVI VENTES 403e'!B1934*(INDEX(traitement!$A$2:$B$10,MATCH('SUIVI VENTES 403e'!$H1934,traitement!$A$2:$A$10,0),2)),"")</f>
        <v>2</v>
      </c>
      <c r="B1948">
        <f>IFERROR('SUIVI VENTES 403e'!F1934,"")</f>
        <v>0</v>
      </c>
      <c r="C1948">
        <f>IFERROR(IF('SUIVI VENTES 403e'!$A1934&lt;&gt;"",ROUND($B1948/$A1948,2),""),"")</f>
        <v>0</v>
      </c>
      <c r="D1948" cm="1">
        <f t="array" ref="D1948">IFERROR(INDEX($F$3:$R$7,MATCH($G1948,$F$4:$F$7,0),MATCH($H1948,$F$3:$R$3,0)+1),"")</f>
        <v>12</v>
      </c>
      <c r="E1948">
        <f>IFERROR(IF('SUIVI VENTES 403e'!$A1934&lt;&gt;"",ROUND((($C1948/1.2)-$D1948),2),""),"")</f>
        <v>-12</v>
      </c>
      <c r="F1948">
        <f>IFERROR(IF('SUIVI VENTES 403e'!$A1934&lt;&gt;"",ROUND($E1948*$A1948,2),""),"")</f>
        <v>-24</v>
      </c>
      <c r="G1948">
        <f>IFERROR(IF('SUIVI VENTES 403e'!$A1934&lt;&gt;"",YEAR('SUIVI VENTES 403e'!$G1934),""),"")</f>
        <v>2023</v>
      </c>
      <c r="H1948">
        <f>IFERROR(IF('SUIVI VENTES 403e'!$A1934&lt;&gt;"",MONTH('SUIVI VENTES 403e'!$G1934),""),"")</f>
        <v>9</v>
      </c>
    </row>
    <row r="1949" spans="1:8" x14ac:dyDescent="0.25">
      <c r="A1949">
        <f>IFERROR('SUIVI VENTES 403e'!B1935*(INDEX(traitement!$A$2:$B$10,MATCH('SUIVI VENTES 403e'!$H1935,traitement!$A$2:$A$10,0),2)),"")</f>
        <v>0.5</v>
      </c>
      <c r="B1949">
        <f>IFERROR('SUIVI VENTES 403e'!F1935,"")</f>
        <v>12.83</v>
      </c>
      <c r="C1949">
        <f>IFERROR(IF('SUIVI VENTES 403e'!$A1935&lt;&gt;"",ROUND($B1949/$A1949,2),""),"")</f>
        <v>25.66</v>
      </c>
      <c r="D1949" cm="1">
        <f t="array" ref="D1949">IFERROR(INDEX($F$3:$R$7,MATCH($G1949,$F$4:$F$7,0),MATCH($H1949,$F$3:$R$3,0)+1),"")</f>
        <v>12</v>
      </c>
      <c r="E1949">
        <f>IFERROR(IF('SUIVI VENTES 403e'!$A1935&lt;&gt;"",ROUND((($C1949/1.2)-$D1949),2),""),"")</f>
        <v>9.3800000000000008</v>
      </c>
      <c r="F1949">
        <f>IFERROR(IF('SUIVI VENTES 403e'!$A1935&lt;&gt;"",ROUND($E1949*$A1949,2),""),"")</f>
        <v>4.6900000000000004</v>
      </c>
      <c r="G1949">
        <f>IFERROR(IF('SUIVI VENTES 403e'!$A1935&lt;&gt;"",YEAR('SUIVI VENTES 403e'!$G1935),""),"")</f>
        <v>2023</v>
      </c>
      <c r="H1949">
        <f>IFERROR(IF('SUIVI VENTES 403e'!$A1935&lt;&gt;"",MONTH('SUIVI VENTES 403e'!$G1935),""),"")</f>
        <v>9</v>
      </c>
    </row>
    <row r="1950" spans="1:8" x14ac:dyDescent="0.25">
      <c r="A1950">
        <f>IFERROR('SUIVI VENTES 403e'!B1936*(INDEX(traitement!$A$2:$B$10,MATCH('SUIVI VENTES 403e'!$H1936,traitement!$A$2:$A$10,0),2)),"")</f>
        <v>5</v>
      </c>
      <c r="B1950">
        <f>IFERROR('SUIVI VENTES 403e'!F1936,"")</f>
        <v>55.5</v>
      </c>
      <c r="C1950">
        <f>IFERROR(IF('SUIVI VENTES 403e'!$A1936&lt;&gt;"",ROUND($B1950/$A1950,2),""),"")</f>
        <v>11.1</v>
      </c>
      <c r="D1950" cm="1">
        <f t="array" ref="D1950">IFERROR(INDEX($F$3:$R$7,MATCH($G1950,$F$4:$F$7,0),MATCH($H1950,$F$3:$R$3,0)+1),"")</f>
        <v>12</v>
      </c>
      <c r="E1950">
        <f>IFERROR(IF('SUIVI VENTES 403e'!$A1936&lt;&gt;"",ROUND((($C1950/1.2)-$D1950),2),""),"")</f>
        <v>-2.75</v>
      </c>
      <c r="F1950">
        <f>IFERROR(IF('SUIVI VENTES 403e'!$A1936&lt;&gt;"",ROUND($E1950*$A1950,2),""),"")</f>
        <v>-13.75</v>
      </c>
      <c r="G1950">
        <f>IFERROR(IF('SUIVI VENTES 403e'!$A1936&lt;&gt;"",YEAR('SUIVI VENTES 403e'!$G1936),""),"")</f>
        <v>2023</v>
      </c>
      <c r="H1950">
        <f>IFERROR(IF('SUIVI VENTES 403e'!$A1936&lt;&gt;"",MONTH('SUIVI VENTES 403e'!$G1936),""),"")</f>
        <v>9</v>
      </c>
    </row>
    <row r="1951" spans="1:8" x14ac:dyDescent="0.25">
      <c r="A1951">
        <f>IFERROR('SUIVI VENTES 403e'!B1937*(INDEX(traitement!$A$2:$B$10,MATCH('SUIVI VENTES 403e'!$H1937,traitement!$A$2:$A$10,0),2)),"")</f>
        <v>0.25</v>
      </c>
      <c r="B1951">
        <f>IFERROR('SUIVI VENTES 403e'!F1937,"")</f>
        <v>6.42</v>
      </c>
      <c r="C1951">
        <f>IFERROR(IF('SUIVI VENTES 403e'!$A1937&lt;&gt;"",ROUND($B1951/$A1951,2),""),"")</f>
        <v>25.68</v>
      </c>
      <c r="D1951" cm="1">
        <f t="array" ref="D1951">IFERROR(INDEX($F$3:$R$7,MATCH($G1951,$F$4:$F$7,0),MATCH($H1951,$F$3:$R$3,0)+1),"")</f>
        <v>12</v>
      </c>
      <c r="E1951">
        <f>IFERROR(IF('SUIVI VENTES 403e'!$A1937&lt;&gt;"",ROUND((($C1951/1.2)-$D1951),2),""),"")</f>
        <v>9.4</v>
      </c>
      <c r="F1951">
        <f>IFERROR(IF('SUIVI VENTES 403e'!$A1937&lt;&gt;"",ROUND($E1951*$A1951,2),""),"")</f>
        <v>2.35</v>
      </c>
      <c r="G1951">
        <f>IFERROR(IF('SUIVI VENTES 403e'!$A1937&lt;&gt;"",YEAR('SUIVI VENTES 403e'!$G1937),""),"")</f>
        <v>2023</v>
      </c>
      <c r="H1951">
        <f>IFERROR(IF('SUIVI VENTES 403e'!$A1937&lt;&gt;"",MONTH('SUIVI VENTES 403e'!$G1937),""),"")</f>
        <v>9</v>
      </c>
    </row>
    <row r="1952" spans="1:8" x14ac:dyDescent="0.25">
      <c r="A1952">
        <f>IFERROR('SUIVI VENTES 403e'!B1938*(INDEX(traitement!$A$2:$B$10,MATCH('SUIVI VENTES 403e'!$H1938,traitement!$A$2:$A$10,0),2)),"")</f>
        <v>20</v>
      </c>
      <c r="B1952">
        <f>IFERROR('SUIVI VENTES 403e'!F1938,"")</f>
        <v>236.67</v>
      </c>
      <c r="C1952">
        <f>IFERROR(IF('SUIVI VENTES 403e'!$A1938&lt;&gt;"",ROUND($B1952/$A1952,2),""),"")</f>
        <v>11.83</v>
      </c>
      <c r="D1952" cm="1">
        <f t="array" ref="D1952">IFERROR(INDEX($F$3:$R$7,MATCH($G1952,$F$4:$F$7,0),MATCH($H1952,$F$3:$R$3,0)+1),"")</f>
        <v>12</v>
      </c>
      <c r="E1952">
        <f>IFERROR(IF('SUIVI VENTES 403e'!$A1938&lt;&gt;"",ROUND((($C1952/1.2)-$D1952),2),""),"")</f>
        <v>-2.14</v>
      </c>
      <c r="F1952">
        <f>IFERROR(IF('SUIVI VENTES 403e'!$A1938&lt;&gt;"",ROUND($E1952*$A1952,2),""),"")</f>
        <v>-42.8</v>
      </c>
      <c r="G1952">
        <f>IFERROR(IF('SUIVI VENTES 403e'!$A1938&lt;&gt;"",YEAR('SUIVI VENTES 403e'!$G1938),""),"")</f>
        <v>2023</v>
      </c>
      <c r="H1952">
        <f>IFERROR(IF('SUIVI VENTES 403e'!$A1938&lt;&gt;"",MONTH('SUIVI VENTES 403e'!$G1938),""),"")</f>
        <v>9</v>
      </c>
    </row>
    <row r="1953" spans="1:8" x14ac:dyDescent="0.25">
      <c r="A1953">
        <f>IFERROR('SUIVI VENTES 403e'!B1939*(INDEX(traitement!$A$2:$B$10,MATCH('SUIVI VENTES 403e'!$H1939,traitement!$A$2:$A$10,0),2)),"")</f>
        <v>4</v>
      </c>
      <c r="B1953">
        <f>IFERROR('SUIVI VENTES 403e'!F1939,"")</f>
        <v>0</v>
      </c>
      <c r="C1953">
        <f>IFERROR(IF('SUIVI VENTES 403e'!$A1939&lt;&gt;"",ROUND($B1953/$A1953,2),""),"")</f>
        <v>0</v>
      </c>
      <c r="D1953" cm="1">
        <f t="array" ref="D1953">IFERROR(INDEX($F$3:$R$7,MATCH($G1953,$F$4:$F$7,0),MATCH($H1953,$F$3:$R$3,0)+1),"")</f>
        <v>12</v>
      </c>
      <c r="E1953">
        <f>IFERROR(IF('SUIVI VENTES 403e'!$A1939&lt;&gt;"",ROUND((($C1953/1.2)-$D1953),2),""),"")</f>
        <v>-12</v>
      </c>
      <c r="F1953">
        <f>IFERROR(IF('SUIVI VENTES 403e'!$A1939&lt;&gt;"",ROUND($E1953*$A1953,2),""),"")</f>
        <v>-48</v>
      </c>
      <c r="G1953">
        <f>IFERROR(IF('SUIVI VENTES 403e'!$A1939&lt;&gt;"",YEAR('SUIVI VENTES 403e'!$G1939),""),"")</f>
        <v>2023</v>
      </c>
      <c r="H1953">
        <f>IFERROR(IF('SUIVI VENTES 403e'!$A1939&lt;&gt;"",MONTH('SUIVI VENTES 403e'!$G1939),""),"")</f>
        <v>9</v>
      </c>
    </row>
    <row r="1954" spans="1:8" x14ac:dyDescent="0.25">
      <c r="A1954">
        <f>IFERROR('SUIVI VENTES 403e'!B1940*(INDEX(traitement!$A$2:$B$10,MATCH('SUIVI VENTES 403e'!$H1940,traitement!$A$2:$A$10,0),2)),"")</f>
        <v>5</v>
      </c>
      <c r="B1954">
        <f>IFERROR('SUIVI VENTES 403e'!F1940,"")</f>
        <v>55.5</v>
      </c>
      <c r="C1954">
        <f>IFERROR(IF('SUIVI VENTES 403e'!$A1940&lt;&gt;"",ROUND($B1954/$A1954,2),""),"")</f>
        <v>11.1</v>
      </c>
      <c r="D1954" cm="1">
        <f t="array" ref="D1954">IFERROR(INDEX($F$3:$R$7,MATCH($G1954,$F$4:$F$7,0),MATCH($H1954,$F$3:$R$3,0)+1),"")</f>
        <v>12</v>
      </c>
      <c r="E1954">
        <f>IFERROR(IF('SUIVI VENTES 403e'!$A1940&lt;&gt;"",ROUND((($C1954/1.2)-$D1954),2),""),"")</f>
        <v>-2.75</v>
      </c>
      <c r="F1954">
        <f>IFERROR(IF('SUIVI VENTES 403e'!$A1940&lt;&gt;"",ROUND($E1954*$A1954,2),""),"")</f>
        <v>-13.75</v>
      </c>
      <c r="G1954">
        <f>IFERROR(IF('SUIVI VENTES 403e'!$A1940&lt;&gt;"",YEAR('SUIVI VENTES 403e'!$G1940),""),"")</f>
        <v>2023</v>
      </c>
      <c r="H1954">
        <f>IFERROR(IF('SUIVI VENTES 403e'!$A1940&lt;&gt;"",MONTH('SUIVI VENTES 403e'!$G1940),""),"")</f>
        <v>9</v>
      </c>
    </row>
    <row r="1955" spans="1:8" x14ac:dyDescent="0.25">
      <c r="A1955">
        <f>IFERROR('SUIVI VENTES 403e'!B1941*(INDEX(traitement!$A$2:$B$10,MATCH('SUIVI VENTES 403e'!$H1941,traitement!$A$2:$A$10,0),2)),"")</f>
        <v>1</v>
      </c>
      <c r="B1955">
        <f>IFERROR('SUIVI VENTES 403e'!F1941,"")</f>
        <v>11.83</v>
      </c>
      <c r="C1955">
        <f>IFERROR(IF('SUIVI VENTES 403e'!$A1941&lt;&gt;"",ROUND($B1955/$A1955,2),""),"")</f>
        <v>11.83</v>
      </c>
      <c r="D1955" cm="1">
        <f t="array" ref="D1955">IFERROR(INDEX($F$3:$R$7,MATCH($G1955,$F$4:$F$7,0),MATCH($H1955,$F$3:$R$3,0)+1),"")</f>
        <v>12</v>
      </c>
      <c r="E1955">
        <f>IFERROR(IF('SUIVI VENTES 403e'!$A1941&lt;&gt;"",ROUND((($C1955/1.2)-$D1955),2),""),"")</f>
        <v>-2.14</v>
      </c>
      <c r="F1955">
        <f>IFERROR(IF('SUIVI VENTES 403e'!$A1941&lt;&gt;"",ROUND($E1955*$A1955,2),""),"")</f>
        <v>-2.14</v>
      </c>
      <c r="G1955">
        <f>IFERROR(IF('SUIVI VENTES 403e'!$A1941&lt;&gt;"",YEAR('SUIVI VENTES 403e'!$G1941),""),"")</f>
        <v>2023</v>
      </c>
      <c r="H1955">
        <f>IFERROR(IF('SUIVI VENTES 403e'!$A1941&lt;&gt;"",MONTH('SUIVI VENTES 403e'!$G1941),""),"")</f>
        <v>9</v>
      </c>
    </row>
    <row r="1956" spans="1:8" x14ac:dyDescent="0.25">
      <c r="A1956">
        <f>IFERROR('SUIVI VENTES 403e'!B1942*(INDEX(traitement!$A$2:$B$10,MATCH('SUIVI VENTES 403e'!$H1942,traitement!$A$2:$A$10,0),2)),"")</f>
        <v>1</v>
      </c>
      <c r="B1956">
        <f>IFERROR('SUIVI VENTES 403e'!F1942,"")</f>
        <v>0</v>
      </c>
      <c r="C1956">
        <f>IFERROR(IF('SUIVI VENTES 403e'!$A1942&lt;&gt;"",ROUND($B1956/$A1956,2),""),"")</f>
        <v>0</v>
      </c>
      <c r="D1956" cm="1">
        <f t="array" ref="D1956">IFERROR(INDEX($F$3:$R$7,MATCH($G1956,$F$4:$F$7,0),MATCH($H1956,$F$3:$R$3,0)+1),"")</f>
        <v>12</v>
      </c>
      <c r="E1956">
        <f>IFERROR(IF('SUIVI VENTES 403e'!$A1942&lt;&gt;"",ROUND((($C1956/1.2)-$D1956),2),""),"")</f>
        <v>-12</v>
      </c>
      <c r="F1956">
        <f>IFERROR(IF('SUIVI VENTES 403e'!$A1942&lt;&gt;"",ROUND($E1956*$A1956,2),""),"")</f>
        <v>-12</v>
      </c>
      <c r="G1956">
        <f>IFERROR(IF('SUIVI VENTES 403e'!$A1942&lt;&gt;"",YEAR('SUIVI VENTES 403e'!$G1942),""),"")</f>
        <v>2023</v>
      </c>
      <c r="H1956">
        <f>IFERROR(IF('SUIVI VENTES 403e'!$A1942&lt;&gt;"",MONTH('SUIVI VENTES 403e'!$G1942),""),"")</f>
        <v>9</v>
      </c>
    </row>
    <row r="1957" spans="1:8" x14ac:dyDescent="0.25">
      <c r="A1957">
        <f>IFERROR('SUIVI VENTES 403e'!B1943*(INDEX(traitement!$A$2:$B$10,MATCH('SUIVI VENTES 403e'!$H1943,traitement!$A$2:$A$10,0),2)),"")</f>
        <v>0.5</v>
      </c>
      <c r="B1957">
        <f>IFERROR('SUIVI VENTES 403e'!F1943,"")</f>
        <v>12.83</v>
      </c>
      <c r="C1957">
        <f>IFERROR(IF('SUIVI VENTES 403e'!$A1943&lt;&gt;"",ROUND($B1957/$A1957,2),""),"")</f>
        <v>25.66</v>
      </c>
      <c r="D1957" cm="1">
        <f t="array" ref="D1957">IFERROR(INDEX($F$3:$R$7,MATCH($G1957,$F$4:$F$7,0),MATCH($H1957,$F$3:$R$3,0)+1),"")</f>
        <v>12</v>
      </c>
      <c r="E1957">
        <f>IFERROR(IF('SUIVI VENTES 403e'!$A1943&lt;&gt;"",ROUND((($C1957/1.2)-$D1957),2),""),"")</f>
        <v>9.3800000000000008</v>
      </c>
      <c r="F1957">
        <f>IFERROR(IF('SUIVI VENTES 403e'!$A1943&lt;&gt;"",ROUND($E1957*$A1957,2),""),"")</f>
        <v>4.6900000000000004</v>
      </c>
      <c r="G1957">
        <f>IFERROR(IF('SUIVI VENTES 403e'!$A1943&lt;&gt;"",YEAR('SUIVI VENTES 403e'!$G1943),""),"")</f>
        <v>2023</v>
      </c>
      <c r="H1957">
        <f>IFERROR(IF('SUIVI VENTES 403e'!$A1943&lt;&gt;"",MONTH('SUIVI VENTES 403e'!$G1943),""),"")</f>
        <v>9</v>
      </c>
    </row>
    <row r="1958" spans="1:8" x14ac:dyDescent="0.25">
      <c r="A1958">
        <f>IFERROR('SUIVI VENTES 403e'!B1944*(INDEX(traitement!$A$2:$B$10,MATCH('SUIVI VENTES 403e'!$H1944,traitement!$A$2:$A$10,0),2)),"")</f>
        <v>12</v>
      </c>
      <c r="B1958">
        <f>IFERROR('SUIVI VENTES 403e'!F1944,"")</f>
        <v>142</v>
      </c>
      <c r="C1958">
        <f>IFERROR(IF('SUIVI VENTES 403e'!$A1944&lt;&gt;"",ROUND($B1958/$A1958,2),""),"")</f>
        <v>11.83</v>
      </c>
      <c r="D1958" cm="1">
        <f t="array" ref="D1958">IFERROR(INDEX($F$3:$R$7,MATCH($G1958,$F$4:$F$7,0),MATCH($H1958,$F$3:$R$3,0)+1),"")</f>
        <v>12</v>
      </c>
      <c r="E1958">
        <f>IFERROR(IF('SUIVI VENTES 403e'!$A1944&lt;&gt;"",ROUND((($C1958/1.2)-$D1958),2),""),"")</f>
        <v>-2.14</v>
      </c>
      <c r="F1958">
        <f>IFERROR(IF('SUIVI VENTES 403e'!$A1944&lt;&gt;"",ROUND($E1958*$A1958,2),""),"")</f>
        <v>-25.68</v>
      </c>
      <c r="G1958">
        <f>IFERROR(IF('SUIVI VENTES 403e'!$A1944&lt;&gt;"",YEAR('SUIVI VENTES 403e'!$G1944),""),"")</f>
        <v>2023</v>
      </c>
      <c r="H1958">
        <f>IFERROR(IF('SUIVI VENTES 403e'!$A1944&lt;&gt;"",MONTH('SUIVI VENTES 403e'!$G1944),""),"")</f>
        <v>9</v>
      </c>
    </row>
    <row r="1959" spans="1:8" x14ac:dyDescent="0.25">
      <c r="A1959">
        <f>IFERROR('SUIVI VENTES 403e'!B1945*(INDEX(traitement!$A$2:$B$10,MATCH('SUIVI VENTES 403e'!$H1945,traitement!$A$2:$A$10,0),2)),"")</f>
        <v>2</v>
      </c>
      <c r="B1959">
        <f>IFERROR('SUIVI VENTES 403e'!F1945,"")</f>
        <v>0</v>
      </c>
      <c r="C1959">
        <f>IFERROR(IF('SUIVI VENTES 403e'!$A1945&lt;&gt;"",ROUND($B1959/$A1959,2),""),"")</f>
        <v>0</v>
      </c>
      <c r="D1959" cm="1">
        <f t="array" ref="D1959">IFERROR(INDEX($F$3:$R$7,MATCH($G1959,$F$4:$F$7,0),MATCH($H1959,$F$3:$R$3,0)+1),"")</f>
        <v>12</v>
      </c>
      <c r="E1959">
        <f>IFERROR(IF('SUIVI VENTES 403e'!$A1945&lt;&gt;"",ROUND((($C1959/1.2)-$D1959),2),""),"")</f>
        <v>-12</v>
      </c>
      <c r="F1959">
        <f>IFERROR(IF('SUIVI VENTES 403e'!$A1945&lt;&gt;"",ROUND($E1959*$A1959,2),""),"")</f>
        <v>-24</v>
      </c>
      <c r="G1959">
        <f>IFERROR(IF('SUIVI VENTES 403e'!$A1945&lt;&gt;"",YEAR('SUIVI VENTES 403e'!$G1945),""),"")</f>
        <v>2023</v>
      </c>
      <c r="H1959">
        <f>IFERROR(IF('SUIVI VENTES 403e'!$A1945&lt;&gt;"",MONTH('SUIVI VENTES 403e'!$G1945),""),"")</f>
        <v>9</v>
      </c>
    </row>
    <row r="1960" spans="1:8" x14ac:dyDescent="0.25">
      <c r="A1960">
        <f>IFERROR('SUIVI VENTES 403e'!B1946*(INDEX(traitement!$A$2:$B$10,MATCH('SUIVI VENTES 403e'!$H1946,traitement!$A$2:$A$10,0),2)),"")</f>
        <v>3</v>
      </c>
      <c r="B1960">
        <f>IFERROR('SUIVI VENTES 403e'!F1946,"")</f>
        <v>46.17</v>
      </c>
      <c r="C1960">
        <f>IFERROR(IF('SUIVI VENTES 403e'!$A1946&lt;&gt;"",ROUND($B1960/$A1960,2),""),"")</f>
        <v>15.39</v>
      </c>
      <c r="D1960" cm="1">
        <f t="array" ref="D1960">IFERROR(INDEX($F$3:$R$7,MATCH($G1960,$F$4:$F$7,0),MATCH($H1960,$F$3:$R$3,0)+1),"")</f>
        <v>12</v>
      </c>
      <c r="E1960">
        <f>IFERROR(IF('SUIVI VENTES 403e'!$A1946&lt;&gt;"",ROUND((($C1960/1.2)-$D1960),2),""),"")</f>
        <v>0.83</v>
      </c>
      <c r="F1960">
        <f>IFERROR(IF('SUIVI VENTES 403e'!$A1946&lt;&gt;"",ROUND($E1960*$A1960,2),""),"")</f>
        <v>2.4900000000000002</v>
      </c>
      <c r="G1960">
        <f>IFERROR(IF('SUIVI VENTES 403e'!$A1946&lt;&gt;"",YEAR('SUIVI VENTES 403e'!$G1946),""),"")</f>
        <v>2023</v>
      </c>
      <c r="H1960">
        <f>IFERROR(IF('SUIVI VENTES 403e'!$A1946&lt;&gt;"",MONTH('SUIVI VENTES 403e'!$G1946),""),"")</f>
        <v>9</v>
      </c>
    </row>
    <row r="1961" spans="1:8" x14ac:dyDescent="0.25">
      <c r="A1961">
        <f>IFERROR('SUIVI VENTES 403e'!B1947*(INDEX(traitement!$A$2:$B$10,MATCH('SUIVI VENTES 403e'!$H1947,traitement!$A$2:$A$10,0),2)),"")</f>
        <v>15</v>
      </c>
      <c r="B1961">
        <f>IFERROR('SUIVI VENTES 403e'!F1947,"")</f>
        <v>177.5</v>
      </c>
      <c r="C1961">
        <f>IFERROR(IF('SUIVI VENTES 403e'!$A1947&lt;&gt;"",ROUND($B1961/$A1961,2),""),"")</f>
        <v>11.83</v>
      </c>
      <c r="D1961" cm="1">
        <f t="array" ref="D1961">IFERROR(INDEX($F$3:$R$7,MATCH($G1961,$F$4:$F$7,0),MATCH($H1961,$F$3:$R$3,0)+1),"")</f>
        <v>12</v>
      </c>
      <c r="E1961">
        <f>IFERROR(IF('SUIVI VENTES 403e'!$A1947&lt;&gt;"",ROUND((($C1961/1.2)-$D1961),2),""),"")</f>
        <v>-2.14</v>
      </c>
      <c r="F1961">
        <f>IFERROR(IF('SUIVI VENTES 403e'!$A1947&lt;&gt;"",ROUND($E1961*$A1961,2),""),"")</f>
        <v>-32.1</v>
      </c>
      <c r="G1961">
        <f>IFERROR(IF('SUIVI VENTES 403e'!$A1947&lt;&gt;"",YEAR('SUIVI VENTES 403e'!$G1947),""),"")</f>
        <v>2023</v>
      </c>
      <c r="H1961">
        <f>IFERROR(IF('SUIVI VENTES 403e'!$A1947&lt;&gt;"",MONTH('SUIVI VENTES 403e'!$G1947),""),"")</f>
        <v>9</v>
      </c>
    </row>
    <row r="1962" spans="1:8" x14ac:dyDescent="0.25">
      <c r="A1962">
        <f>IFERROR('SUIVI VENTES 403e'!B1948*(INDEX(traitement!$A$2:$B$10,MATCH('SUIVI VENTES 403e'!$H1948,traitement!$A$2:$A$10,0),2)),"")</f>
        <v>3</v>
      </c>
      <c r="B1962">
        <f>IFERROR('SUIVI VENTES 403e'!F1948,"")</f>
        <v>0</v>
      </c>
      <c r="C1962">
        <f>IFERROR(IF('SUIVI VENTES 403e'!$A1948&lt;&gt;"",ROUND($B1962/$A1962,2),""),"")</f>
        <v>0</v>
      </c>
      <c r="D1962" cm="1">
        <f t="array" ref="D1962">IFERROR(INDEX($F$3:$R$7,MATCH($G1962,$F$4:$F$7,0),MATCH($H1962,$F$3:$R$3,0)+1),"")</f>
        <v>12</v>
      </c>
      <c r="E1962">
        <f>IFERROR(IF('SUIVI VENTES 403e'!$A1948&lt;&gt;"",ROUND((($C1962/1.2)-$D1962),2),""),"")</f>
        <v>-12</v>
      </c>
      <c r="F1962">
        <f>IFERROR(IF('SUIVI VENTES 403e'!$A1948&lt;&gt;"",ROUND($E1962*$A1962,2),""),"")</f>
        <v>-36</v>
      </c>
      <c r="G1962">
        <f>IFERROR(IF('SUIVI VENTES 403e'!$A1948&lt;&gt;"",YEAR('SUIVI VENTES 403e'!$G1948),""),"")</f>
        <v>2023</v>
      </c>
      <c r="H1962">
        <f>IFERROR(IF('SUIVI VENTES 403e'!$A1948&lt;&gt;"",MONTH('SUIVI VENTES 403e'!$G1948),""),"")</f>
        <v>9</v>
      </c>
    </row>
    <row r="1963" spans="1:8" x14ac:dyDescent="0.25">
      <c r="A1963">
        <f>IFERROR('SUIVI VENTES 403e'!B1949*(INDEX(traitement!$A$2:$B$10,MATCH('SUIVI VENTES 403e'!$H1949,traitement!$A$2:$A$10,0),2)),"")</f>
        <v>10</v>
      </c>
      <c r="B1963">
        <f>IFERROR('SUIVI VENTES 403e'!F1949,"")</f>
        <v>118.33</v>
      </c>
      <c r="C1963">
        <f>IFERROR(IF('SUIVI VENTES 403e'!$A1949&lt;&gt;"",ROUND($B1963/$A1963,2),""),"")</f>
        <v>11.83</v>
      </c>
      <c r="D1963" cm="1">
        <f t="array" ref="D1963">IFERROR(INDEX($F$3:$R$7,MATCH($G1963,$F$4:$F$7,0),MATCH($H1963,$F$3:$R$3,0)+1),"")</f>
        <v>12</v>
      </c>
      <c r="E1963">
        <f>IFERROR(IF('SUIVI VENTES 403e'!$A1949&lt;&gt;"",ROUND((($C1963/1.2)-$D1963),2),""),"")</f>
        <v>-2.14</v>
      </c>
      <c r="F1963">
        <f>IFERROR(IF('SUIVI VENTES 403e'!$A1949&lt;&gt;"",ROUND($E1963*$A1963,2),""),"")</f>
        <v>-21.4</v>
      </c>
      <c r="G1963">
        <f>IFERROR(IF('SUIVI VENTES 403e'!$A1949&lt;&gt;"",YEAR('SUIVI VENTES 403e'!$G1949),""),"")</f>
        <v>2023</v>
      </c>
      <c r="H1963">
        <f>IFERROR(IF('SUIVI VENTES 403e'!$A1949&lt;&gt;"",MONTH('SUIVI VENTES 403e'!$G1949),""),"")</f>
        <v>9</v>
      </c>
    </row>
    <row r="1964" spans="1:8" x14ac:dyDescent="0.25">
      <c r="A1964">
        <f>IFERROR('SUIVI VENTES 403e'!B1950*(INDEX(traitement!$A$2:$B$10,MATCH('SUIVI VENTES 403e'!$H1950,traitement!$A$2:$A$10,0),2)),"")</f>
        <v>2</v>
      </c>
      <c r="B1964">
        <f>IFERROR('SUIVI VENTES 403e'!F1950,"")</f>
        <v>0</v>
      </c>
      <c r="C1964">
        <f>IFERROR(IF('SUIVI VENTES 403e'!$A1950&lt;&gt;"",ROUND($B1964/$A1964,2),""),"")</f>
        <v>0</v>
      </c>
      <c r="D1964" cm="1">
        <f t="array" ref="D1964">IFERROR(INDEX($F$3:$R$7,MATCH($G1964,$F$4:$F$7,0),MATCH($H1964,$F$3:$R$3,0)+1),"")</f>
        <v>12</v>
      </c>
      <c r="E1964">
        <f>IFERROR(IF('SUIVI VENTES 403e'!$A1950&lt;&gt;"",ROUND((($C1964/1.2)-$D1964),2),""),"")</f>
        <v>-12</v>
      </c>
      <c r="F1964">
        <f>IFERROR(IF('SUIVI VENTES 403e'!$A1950&lt;&gt;"",ROUND($E1964*$A1964,2),""),"")</f>
        <v>-24</v>
      </c>
      <c r="G1964">
        <f>IFERROR(IF('SUIVI VENTES 403e'!$A1950&lt;&gt;"",YEAR('SUIVI VENTES 403e'!$G1950),""),"")</f>
        <v>2023</v>
      </c>
      <c r="H1964">
        <f>IFERROR(IF('SUIVI VENTES 403e'!$A1950&lt;&gt;"",MONTH('SUIVI VENTES 403e'!$G1950),""),"")</f>
        <v>9</v>
      </c>
    </row>
    <row r="1965" spans="1:8" x14ac:dyDescent="0.25">
      <c r="A1965">
        <f>IFERROR('SUIVI VENTES 403e'!B1951*(INDEX(traitement!$A$2:$B$10,MATCH('SUIVI VENTES 403e'!$H1951,traitement!$A$2:$A$10,0),2)),"")</f>
        <v>5</v>
      </c>
      <c r="B1965">
        <f>IFERROR('SUIVI VENTES 403e'!F1951,"")</f>
        <v>59.17</v>
      </c>
      <c r="C1965">
        <f>IFERROR(IF('SUIVI VENTES 403e'!$A1951&lt;&gt;"",ROUND($B1965/$A1965,2),""),"")</f>
        <v>11.83</v>
      </c>
      <c r="D1965" cm="1">
        <f t="array" ref="D1965">IFERROR(INDEX($F$3:$R$7,MATCH($G1965,$F$4:$F$7,0),MATCH($H1965,$F$3:$R$3,0)+1),"")</f>
        <v>12</v>
      </c>
      <c r="E1965">
        <f>IFERROR(IF('SUIVI VENTES 403e'!$A1951&lt;&gt;"",ROUND((($C1965/1.2)-$D1965),2),""),"")</f>
        <v>-2.14</v>
      </c>
      <c r="F1965">
        <f>IFERROR(IF('SUIVI VENTES 403e'!$A1951&lt;&gt;"",ROUND($E1965*$A1965,2),""),"")</f>
        <v>-10.7</v>
      </c>
      <c r="G1965">
        <f>IFERROR(IF('SUIVI VENTES 403e'!$A1951&lt;&gt;"",YEAR('SUIVI VENTES 403e'!$G1951),""),"")</f>
        <v>2023</v>
      </c>
      <c r="H1965">
        <f>IFERROR(IF('SUIVI VENTES 403e'!$A1951&lt;&gt;"",MONTH('SUIVI VENTES 403e'!$G1951),""),"")</f>
        <v>9</v>
      </c>
    </row>
    <row r="1966" spans="1:8" x14ac:dyDescent="0.25">
      <c r="A1966">
        <f>IFERROR('SUIVI VENTES 403e'!B1952*(INDEX(traitement!$A$2:$B$10,MATCH('SUIVI VENTES 403e'!$H1952,traitement!$A$2:$A$10,0),2)),"")</f>
        <v>1</v>
      </c>
      <c r="B1966">
        <f>IFERROR('SUIVI VENTES 403e'!F1952,"")</f>
        <v>0</v>
      </c>
      <c r="C1966">
        <f>IFERROR(IF('SUIVI VENTES 403e'!$A1952&lt;&gt;"",ROUND($B1966/$A1966,2),""),"")</f>
        <v>0</v>
      </c>
      <c r="D1966" cm="1">
        <f t="array" ref="D1966">IFERROR(INDEX($F$3:$R$7,MATCH($G1966,$F$4:$F$7,0),MATCH($H1966,$F$3:$R$3,0)+1),"")</f>
        <v>12</v>
      </c>
      <c r="E1966">
        <f>IFERROR(IF('SUIVI VENTES 403e'!$A1952&lt;&gt;"",ROUND((($C1966/1.2)-$D1966),2),""),"")</f>
        <v>-12</v>
      </c>
      <c r="F1966">
        <f>IFERROR(IF('SUIVI VENTES 403e'!$A1952&lt;&gt;"",ROUND($E1966*$A1966,2),""),"")</f>
        <v>-12</v>
      </c>
      <c r="G1966">
        <f>IFERROR(IF('SUIVI VENTES 403e'!$A1952&lt;&gt;"",YEAR('SUIVI VENTES 403e'!$G1952),""),"")</f>
        <v>2023</v>
      </c>
      <c r="H1966">
        <f>IFERROR(IF('SUIVI VENTES 403e'!$A1952&lt;&gt;"",MONTH('SUIVI VENTES 403e'!$G1952),""),"")</f>
        <v>9</v>
      </c>
    </row>
    <row r="1967" spans="1:8" x14ac:dyDescent="0.25">
      <c r="A1967">
        <f>IFERROR('SUIVI VENTES 403e'!B1953*(INDEX(traitement!$A$2:$B$10,MATCH('SUIVI VENTES 403e'!$H1953,traitement!$A$2:$A$10,0),2)),"")</f>
        <v>12</v>
      </c>
      <c r="B1967">
        <f>IFERROR('SUIVI VENTES 403e'!F1953,"")</f>
        <v>142</v>
      </c>
      <c r="C1967">
        <f>IFERROR(IF('SUIVI VENTES 403e'!$A1953&lt;&gt;"",ROUND($B1967/$A1967,2),""),"")</f>
        <v>11.83</v>
      </c>
      <c r="D1967" cm="1">
        <f t="array" ref="D1967">IFERROR(INDEX($F$3:$R$7,MATCH($G1967,$F$4:$F$7,0),MATCH($H1967,$F$3:$R$3,0)+1),"")</f>
        <v>12</v>
      </c>
      <c r="E1967">
        <f>IFERROR(IF('SUIVI VENTES 403e'!$A1953&lt;&gt;"",ROUND((($C1967/1.2)-$D1967),2),""),"")</f>
        <v>-2.14</v>
      </c>
      <c r="F1967">
        <f>IFERROR(IF('SUIVI VENTES 403e'!$A1953&lt;&gt;"",ROUND($E1967*$A1967,2),""),"")</f>
        <v>-25.68</v>
      </c>
      <c r="G1967">
        <f>IFERROR(IF('SUIVI VENTES 403e'!$A1953&lt;&gt;"",YEAR('SUIVI VENTES 403e'!$G1953),""),"")</f>
        <v>2023</v>
      </c>
      <c r="H1967">
        <f>IFERROR(IF('SUIVI VENTES 403e'!$A1953&lt;&gt;"",MONTH('SUIVI VENTES 403e'!$G1953),""),"")</f>
        <v>9</v>
      </c>
    </row>
    <row r="1968" spans="1:8" x14ac:dyDescent="0.25">
      <c r="A1968">
        <f>IFERROR('SUIVI VENTES 403e'!B1954*(INDEX(traitement!$A$2:$B$10,MATCH('SUIVI VENTES 403e'!$H1954,traitement!$A$2:$A$10,0),2)),"")</f>
        <v>2</v>
      </c>
      <c r="B1968">
        <f>IFERROR('SUIVI VENTES 403e'!F1954,"")</f>
        <v>0</v>
      </c>
      <c r="C1968">
        <f>IFERROR(IF('SUIVI VENTES 403e'!$A1954&lt;&gt;"",ROUND($B1968/$A1968,2),""),"")</f>
        <v>0</v>
      </c>
      <c r="D1968" cm="1">
        <f t="array" ref="D1968">IFERROR(INDEX($F$3:$R$7,MATCH($G1968,$F$4:$F$7,0),MATCH($H1968,$F$3:$R$3,0)+1),"")</f>
        <v>12</v>
      </c>
      <c r="E1968">
        <f>IFERROR(IF('SUIVI VENTES 403e'!$A1954&lt;&gt;"",ROUND((($C1968/1.2)-$D1968),2),""),"")</f>
        <v>-12</v>
      </c>
      <c r="F1968">
        <f>IFERROR(IF('SUIVI VENTES 403e'!$A1954&lt;&gt;"",ROUND($E1968*$A1968,2),""),"")</f>
        <v>-24</v>
      </c>
      <c r="G1968">
        <f>IFERROR(IF('SUIVI VENTES 403e'!$A1954&lt;&gt;"",YEAR('SUIVI VENTES 403e'!$G1954),""),"")</f>
        <v>2023</v>
      </c>
      <c r="H1968">
        <f>IFERROR(IF('SUIVI VENTES 403e'!$A1954&lt;&gt;"",MONTH('SUIVI VENTES 403e'!$G1954),""),"")</f>
        <v>9</v>
      </c>
    </row>
    <row r="1969" spans="1:8" x14ac:dyDescent="0.25">
      <c r="A1969">
        <f>IFERROR('SUIVI VENTES 403e'!B1955*(INDEX(traitement!$A$2:$B$10,MATCH('SUIVI VENTES 403e'!$H1955,traitement!$A$2:$A$10,0),2)),"")</f>
        <v>1</v>
      </c>
      <c r="B1969">
        <f>IFERROR('SUIVI VENTES 403e'!F1955,"")</f>
        <v>11.83</v>
      </c>
      <c r="C1969">
        <f>IFERROR(IF('SUIVI VENTES 403e'!$A1955&lt;&gt;"",ROUND($B1969/$A1969,2),""),"")</f>
        <v>11.83</v>
      </c>
      <c r="D1969" cm="1">
        <f t="array" ref="D1969">IFERROR(INDEX($F$3:$R$7,MATCH($G1969,$F$4:$F$7,0),MATCH($H1969,$F$3:$R$3,0)+1),"")</f>
        <v>12</v>
      </c>
      <c r="E1969">
        <f>IFERROR(IF('SUIVI VENTES 403e'!$A1955&lt;&gt;"",ROUND((($C1969/1.2)-$D1969),2),""),"")</f>
        <v>-2.14</v>
      </c>
      <c r="F1969">
        <f>IFERROR(IF('SUIVI VENTES 403e'!$A1955&lt;&gt;"",ROUND($E1969*$A1969,2),""),"")</f>
        <v>-2.14</v>
      </c>
      <c r="G1969">
        <f>IFERROR(IF('SUIVI VENTES 403e'!$A1955&lt;&gt;"",YEAR('SUIVI VENTES 403e'!$G1955),""),"")</f>
        <v>2023</v>
      </c>
      <c r="H1969">
        <f>IFERROR(IF('SUIVI VENTES 403e'!$A1955&lt;&gt;"",MONTH('SUIVI VENTES 403e'!$G1955),""),"")</f>
        <v>9</v>
      </c>
    </row>
    <row r="1970" spans="1:8" x14ac:dyDescent="0.25">
      <c r="A1970">
        <f>IFERROR('SUIVI VENTES 403e'!B1956*(INDEX(traitement!$A$2:$B$10,MATCH('SUIVI VENTES 403e'!$H1956,traitement!$A$2:$A$10,0),2)),"")</f>
        <v>11</v>
      </c>
      <c r="B1970">
        <f>IFERROR('SUIVI VENTES 403e'!F1956,"")</f>
        <v>130.16999999999999</v>
      </c>
      <c r="C1970">
        <f>IFERROR(IF('SUIVI VENTES 403e'!$A1956&lt;&gt;"",ROUND($B1970/$A1970,2),""),"")</f>
        <v>11.83</v>
      </c>
      <c r="D1970" cm="1">
        <f t="array" ref="D1970">IFERROR(INDEX($F$3:$R$7,MATCH($G1970,$F$4:$F$7,0),MATCH($H1970,$F$3:$R$3,0)+1),"")</f>
        <v>12</v>
      </c>
      <c r="E1970">
        <f>IFERROR(IF('SUIVI VENTES 403e'!$A1956&lt;&gt;"",ROUND((($C1970/1.2)-$D1970),2),""),"")</f>
        <v>-2.14</v>
      </c>
      <c r="F1970">
        <f>IFERROR(IF('SUIVI VENTES 403e'!$A1956&lt;&gt;"",ROUND($E1970*$A1970,2),""),"")</f>
        <v>-23.54</v>
      </c>
      <c r="G1970">
        <f>IFERROR(IF('SUIVI VENTES 403e'!$A1956&lt;&gt;"",YEAR('SUIVI VENTES 403e'!$G1956),""),"")</f>
        <v>2023</v>
      </c>
      <c r="H1970">
        <f>IFERROR(IF('SUIVI VENTES 403e'!$A1956&lt;&gt;"",MONTH('SUIVI VENTES 403e'!$G1956),""),"")</f>
        <v>9</v>
      </c>
    </row>
    <row r="1971" spans="1:8" x14ac:dyDescent="0.25">
      <c r="A1971">
        <f>IFERROR('SUIVI VENTES 403e'!B1957*(INDEX(traitement!$A$2:$B$10,MATCH('SUIVI VENTES 403e'!$H1957,traitement!$A$2:$A$10,0),2)),"")</f>
        <v>2</v>
      </c>
      <c r="B1971">
        <f>IFERROR('SUIVI VENTES 403e'!F1957,"")</f>
        <v>0</v>
      </c>
      <c r="C1971">
        <f>IFERROR(IF('SUIVI VENTES 403e'!$A1957&lt;&gt;"",ROUND($B1971/$A1971,2),""),"")</f>
        <v>0</v>
      </c>
      <c r="D1971" cm="1">
        <f t="array" ref="D1971">IFERROR(INDEX($F$3:$R$7,MATCH($G1971,$F$4:$F$7,0),MATCH($H1971,$F$3:$R$3,0)+1),"")</f>
        <v>12</v>
      </c>
      <c r="E1971">
        <f>IFERROR(IF('SUIVI VENTES 403e'!$A1957&lt;&gt;"",ROUND((($C1971/1.2)-$D1971),2),""),"")</f>
        <v>-12</v>
      </c>
      <c r="F1971">
        <f>IFERROR(IF('SUIVI VENTES 403e'!$A1957&lt;&gt;"",ROUND($E1971*$A1971,2),""),"")</f>
        <v>-24</v>
      </c>
      <c r="G1971">
        <f>IFERROR(IF('SUIVI VENTES 403e'!$A1957&lt;&gt;"",YEAR('SUIVI VENTES 403e'!$G1957),""),"")</f>
        <v>2023</v>
      </c>
      <c r="H1971">
        <f>IFERROR(IF('SUIVI VENTES 403e'!$A1957&lt;&gt;"",MONTH('SUIVI VENTES 403e'!$G1957),""),"")</f>
        <v>9</v>
      </c>
    </row>
    <row r="1972" spans="1:8" x14ac:dyDescent="0.25">
      <c r="A1972">
        <f>IFERROR('SUIVI VENTES 403e'!B1958*(INDEX(traitement!$A$2:$B$10,MATCH('SUIVI VENTES 403e'!$H1958,traitement!$A$2:$A$10,0),2)),"")</f>
        <v>5</v>
      </c>
      <c r="B1972">
        <f>IFERROR('SUIVI VENTES 403e'!F1958,"")</f>
        <v>59.17</v>
      </c>
      <c r="C1972">
        <f>IFERROR(IF('SUIVI VENTES 403e'!$A1958&lt;&gt;"",ROUND($B1972/$A1972,2),""),"")</f>
        <v>11.83</v>
      </c>
      <c r="D1972" cm="1">
        <f t="array" ref="D1972">IFERROR(INDEX($F$3:$R$7,MATCH($G1972,$F$4:$F$7,0),MATCH($H1972,$F$3:$R$3,0)+1),"")</f>
        <v>12</v>
      </c>
      <c r="E1972">
        <f>IFERROR(IF('SUIVI VENTES 403e'!$A1958&lt;&gt;"",ROUND((($C1972/1.2)-$D1972),2),""),"")</f>
        <v>-2.14</v>
      </c>
      <c r="F1972">
        <f>IFERROR(IF('SUIVI VENTES 403e'!$A1958&lt;&gt;"",ROUND($E1972*$A1972,2),""),"")</f>
        <v>-10.7</v>
      </c>
      <c r="G1972">
        <f>IFERROR(IF('SUIVI VENTES 403e'!$A1958&lt;&gt;"",YEAR('SUIVI VENTES 403e'!$G1958),""),"")</f>
        <v>2023</v>
      </c>
      <c r="H1972">
        <f>IFERROR(IF('SUIVI VENTES 403e'!$A1958&lt;&gt;"",MONTH('SUIVI VENTES 403e'!$G1958),""),"")</f>
        <v>9</v>
      </c>
    </row>
    <row r="1973" spans="1:8" x14ac:dyDescent="0.25">
      <c r="A1973">
        <f>IFERROR('SUIVI VENTES 403e'!B1959*(INDEX(traitement!$A$2:$B$10,MATCH('SUIVI VENTES 403e'!$H1959,traitement!$A$2:$A$10,0),2)),"")</f>
        <v>1</v>
      </c>
      <c r="B1973">
        <f>IFERROR('SUIVI VENTES 403e'!F1959,"")</f>
        <v>0</v>
      </c>
      <c r="C1973">
        <f>IFERROR(IF('SUIVI VENTES 403e'!$A1959&lt;&gt;"",ROUND($B1973/$A1973,2),""),"")</f>
        <v>0</v>
      </c>
      <c r="D1973" cm="1">
        <f t="array" ref="D1973">IFERROR(INDEX($F$3:$R$7,MATCH($G1973,$F$4:$F$7,0),MATCH($H1973,$F$3:$R$3,0)+1),"")</f>
        <v>12</v>
      </c>
      <c r="E1973">
        <f>IFERROR(IF('SUIVI VENTES 403e'!$A1959&lt;&gt;"",ROUND((($C1973/1.2)-$D1973),2),""),"")</f>
        <v>-12</v>
      </c>
      <c r="F1973">
        <f>IFERROR(IF('SUIVI VENTES 403e'!$A1959&lt;&gt;"",ROUND($E1973*$A1973,2),""),"")</f>
        <v>-12</v>
      </c>
      <c r="G1973">
        <f>IFERROR(IF('SUIVI VENTES 403e'!$A1959&lt;&gt;"",YEAR('SUIVI VENTES 403e'!$G1959),""),"")</f>
        <v>2023</v>
      </c>
      <c r="H1973">
        <f>IFERROR(IF('SUIVI VENTES 403e'!$A1959&lt;&gt;"",MONTH('SUIVI VENTES 403e'!$G1959),""),"")</f>
        <v>9</v>
      </c>
    </row>
    <row r="1974" spans="1:8" x14ac:dyDescent="0.25">
      <c r="A1974">
        <f>IFERROR('SUIVI VENTES 403e'!B1960*(INDEX(traitement!$A$2:$B$10,MATCH('SUIVI VENTES 403e'!$H1960,traitement!$A$2:$A$10,0),2)),"")</f>
        <v>5</v>
      </c>
      <c r="B1974">
        <f>IFERROR('SUIVI VENTES 403e'!F1960,"")</f>
        <v>59.17</v>
      </c>
      <c r="C1974">
        <f>IFERROR(IF('SUIVI VENTES 403e'!$A1960&lt;&gt;"",ROUND($B1974/$A1974,2),""),"")</f>
        <v>11.83</v>
      </c>
      <c r="D1974" cm="1">
        <f t="array" ref="D1974">IFERROR(INDEX($F$3:$R$7,MATCH($G1974,$F$4:$F$7,0),MATCH($H1974,$F$3:$R$3,0)+1),"")</f>
        <v>12</v>
      </c>
      <c r="E1974">
        <f>IFERROR(IF('SUIVI VENTES 403e'!$A1960&lt;&gt;"",ROUND((($C1974/1.2)-$D1974),2),""),"")</f>
        <v>-2.14</v>
      </c>
      <c r="F1974">
        <f>IFERROR(IF('SUIVI VENTES 403e'!$A1960&lt;&gt;"",ROUND($E1974*$A1974,2),""),"")</f>
        <v>-10.7</v>
      </c>
      <c r="G1974">
        <f>IFERROR(IF('SUIVI VENTES 403e'!$A1960&lt;&gt;"",YEAR('SUIVI VENTES 403e'!$G1960),""),"")</f>
        <v>2023</v>
      </c>
      <c r="H1974">
        <f>IFERROR(IF('SUIVI VENTES 403e'!$A1960&lt;&gt;"",MONTH('SUIVI VENTES 403e'!$G1960),""),"")</f>
        <v>9</v>
      </c>
    </row>
    <row r="1975" spans="1:8" x14ac:dyDescent="0.25">
      <c r="A1975">
        <f>IFERROR('SUIVI VENTES 403e'!B1961*(INDEX(traitement!$A$2:$B$10,MATCH('SUIVI VENTES 403e'!$H1961,traitement!$A$2:$A$10,0),2)),"")</f>
        <v>1</v>
      </c>
      <c r="B1975">
        <f>IFERROR('SUIVI VENTES 403e'!F1961,"")</f>
        <v>0</v>
      </c>
      <c r="C1975">
        <f>IFERROR(IF('SUIVI VENTES 403e'!$A1961&lt;&gt;"",ROUND($B1975/$A1975,2),""),"")</f>
        <v>0</v>
      </c>
      <c r="D1975" cm="1">
        <f t="array" ref="D1975">IFERROR(INDEX($F$3:$R$7,MATCH($G1975,$F$4:$F$7,0),MATCH($H1975,$F$3:$R$3,0)+1),"")</f>
        <v>12</v>
      </c>
      <c r="E1975">
        <f>IFERROR(IF('SUIVI VENTES 403e'!$A1961&lt;&gt;"",ROUND((($C1975/1.2)-$D1975),2),""),"")</f>
        <v>-12</v>
      </c>
      <c r="F1975">
        <f>IFERROR(IF('SUIVI VENTES 403e'!$A1961&lt;&gt;"",ROUND($E1975*$A1975,2),""),"")</f>
        <v>-12</v>
      </c>
      <c r="G1975">
        <f>IFERROR(IF('SUIVI VENTES 403e'!$A1961&lt;&gt;"",YEAR('SUIVI VENTES 403e'!$G1961),""),"")</f>
        <v>2023</v>
      </c>
      <c r="H1975">
        <f>IFERROR(IF('SUIVI VENTES 403e'!$A1961&lt;&gt;"",MONTH('SUIVI VENTES 403e'!$G1961),""),"")</f>
        <v>9</v>
      </c>
    </row>
    <row r="1976" spans="1:8" x14ac:dyDescent="0.25">
      <c r="A1976">
        <f>IFERROR('SUIVI VENTES 403e'!B1962*(INDEX(traitement!$A$2:$B$10,MATCH('SUIVI VENTES 403e'!$H1962,traitement!$A$2:$A$10,0),2)),"")</f>
        <v>15</v>
      </c>
      <c r="B1976">
        <f>IFERROR('SUIVI VENTES 403e'!F1962,"")</f>
        <v>177.5</v>
      </c>
      <c r="C1976">
        <f>IFERROR(IF('SUIVI VENTES 403e'!$A1962&lt;&gt;"",ROUND($B1976/$A1976,2),""),"")</f>
        <v>11.83</v>
      </c>
      <c r="D1976" cm="1">
        <f t="array" ref="D1976">IFERROR(INDEX($F$3:$R$7,MATCH($G1976,$F$4:$F$7,0),MATCH($H1976,$F$3:$R$3,0)+1),"")</f>
        <v>12</v>
      </c>
      <c r="E1976">
        <f>IFERROR(IF('SUIVI VENTES 403e'!$A1962&lt;&gt;"",ROUND((($C1976/1.2)-$D1976),2),""),"")</f>
        <v>-2.14</v>
      </c>
      <c r="F1976">
        <f>IFERROR(IF('SUIVI VENTES 403e'!$A1962&lt;&gt;"",ROUND($E1976*$A1976,2),""),"")</f>
        <v>-32.1</v>
      </c>
      <c r="G1976">
        <f>IFERROR(IF('SUIVI VENTES 403e'!$A1962&lt;&gt;"",YEAR('SUIVI VENTES 403e'!$G1962),""),"")</f>
        <v>2023</v>
      </c>
      <c r="H1976">
        <f>IFERROR(IF('SUIVI VENTES 403e'!$A1962&lt;&gt;"",MONTH('SUIVI VENTES 403e'!$G1962),""),"")</f>
        <v>9</v>
      </c>
    </row>
    <row r="1977" spans="1:8" x14ac:dyDescent="0.25">
      <c r="A1977">
        <f>IFERROR('SUIVI VENTES 403e'!B1963*(INDEX(traitement!$A$2:$B$10,MATCH('SUIVI VENTES 403e'!$H1963,traitement!$A$2:$A$10,0),2)),"")</f>
        <v>3</v>
      </c>
      <c r="B1977">
        <f>IFERROR('SUIVI VENTES 403e'!F1963,"")</f>
        <v>0</v>
      </c>
      <c r="C1977">
        <f>IFERROR(IF('SUIVI VENTES 403e'!$A1963&lt;&gt;"",ROUND($B1977/$A1977,2),""),"")</f>
        <v>0</v>
      </c>
      <c r="D1977" cm="1">
        <f t="array" ref="D1977">IFERROR(INDEX($F$3:$R$7,MATCH($G1977,$F$4:$F$7,0),MATCH($H1977,$F$3:$R$3,0)+1),"")</f>
        <v>12</v>
      </c>
      <c r="E1977">
        <f>IFERROR(IF('SUIVI VENTES 403e'!$A1963&lt;&gt;"",ROUND((($C1977/1.2)-$D1977),2),""),"")</f>
        <v>-12</v>
      </c>
      <c r="F1977">
        <f>IFERROR(IF('SUIVI VENTES 403e'!$A1963&lt;&gt;"",ROUND($E1977*$A1977,2),""),"")</f>
        <v>-36</v>
      </c>
      <c r="G1977">
        <f>IFERROR(IF('SUIVI VENTES 403e'!$A1963&lt;&gt;"",YEAR('SUIVI VENTES 403e'!$G1963),""),"")</f>
        <v>2023</v>
      </c>
      <c r="H1977">
        <f>IFERROR(IF('SUIVI VENTES 403e'!$A1963&lt;&gt;"",MONTH('SUIVI VENTES 403e'!$G1963),""),"")</f>
        <v>9</v>
      </c>
    </row>
    <row r="1978" spans="1:8" x14ac:dyDescent="0.25">
      <c r="A1978">
        <f>IFERROR('SUIVI VENTES 403e'!B1964*(INDEX(traitement!$A$2:$B$10,MATCH('SUIVI VENTES 403e'!$H1964,traitement!$A$2:$A$10,0),2)),"")</f>
        <v>25</v>
      </c>
      <c r="B1978">
        <f>IFERROR('SUIVI VENTES 403e'!F1964,"")</f>
        <v>295.75</v>
      </c>
      <c r="C1978">
        <f>IFERROR(IF('SUIVI VENTES 403e'!$A1964&lt;&gt;"",ROUND($B1978/$A1978,2),""),"")</f>
        <v>11.83</v>
      </c>
      <c r="D1978" cm="1">
        <f t="array" ref="D1978">IFERROR(INDEX($F$3:$R$7,MATCH($G1978,$F$4:$F$7,0),MATCH($H1978,$F$3:$R$3,0)+1),"")</f>
        <v>12</v>
      </c>
      <c r="E1978">
        <f>IFERROR(IF('SUIVI VENTES 403e'!$A1964&lt;&gt;"",ROUND((($C1978/1.2)-$D1978),2),""),"")</f>
        <v>-2.14</v>
      </c>
      <c r="F1978">
        <f>IFERROR(IF('SUIVI VENTES 403e'!$A1964&lt;&gt;"",ROUND($E1978*$A1978,2),""),"")</f>
        <v>-53.5</v>
      </c>
      <c r="G1978">
        <f>IFERROR(IF('SUIVI VENTES 403e'!$A1964&lt;&gt;"",YEAR('SUIVI VENTES 403e'!$G1964),""),"")</f>
        <v>2023</v>
      </c>
      <c r="H1978">
        <f>IFERROR(IF('SUIVI VENTES 403e'!$A1964&lt;&gt;"",MONTH('SUIVI VENTES 403e'!$G1964),""),"")</f>
        <v>9</v>
      </c>
    </row>
    <row r="1979" spans="1:8" x14ac:dyDescent="0.25">
      <c r="A1979">
        <f>IFERROR('SUIVI VENTES 403e'!B1965*(INDEX(traitement!$A$2:$B$10,MATCH('SUIVI VENTES 403e'!$H1965,traitement!$A$2:$A$10,0),2)),"")</f>
        <v>5</v>
      </c>
      <c r="B1979">
        <f>IFERROR('SUIVI VENTES 403e'!F1965,"")</f>
        <v>0</v>
      </c>
      <c r="C1979">
        <f>IFERROR(IF('SUIVI VENTES 403e'!$A1965&lt;&gt;"",ROUND($B1979/$A1979,2),""),"")</f>
        <v>0</v>
      </c>
      <c r="D1979" cm="1">
        <f t="array" ref="D1979">IFERROR(INDEX($F$3:$R$7,MATCH($G1979,$F$4:$F$7,0),MATCH($H1979,$F$3:$R$3,0)+1),"")</f>
        <v>12</v>
      </c>
      <c r="E1979">
        <f>IFERROR(IF('SUIVI VENTES 403e'!$A1965&lt;&gt;"",ROUND((($C1979/1.2)-$D1979),2),""),"")</f>
        <v>-12</v>
      </c>
      <c r="F1979">
        <f>IFERROR(IF('SUIVI VENTES 403e'!$A1965&lt;&gt;"",ROUND($E1979*$A1979,2),""),"")</f>
        <v>-60</v>
      </c>
      <c r="G1979">
        <f>IFERROR(IF('SUIVI VENTES 403e'!$A1965&lt;&gt;"",YEAR('SUIVI VENTES 403e'!$G1965),""),"")</f>
        <v>2023</v>
      </c>
      <c r="H1979">
        <f>IFERROR(IF('SUIVI VENTES 403e'!$A1965&lt;&gt;"",MONTH('SUIVI VENTES 403e'!$G1965),""),"")</f>
        <v>9</v>
      </c>
    </row>
    <row r="1980" spans="1:8" x14ac:dyDescent="0.25">
      <c r="A1980">
        <f>IFERROR('SUIVI VENTES 403e'!B1966*(INDEX(traitement!$A$2:$B$10,MATCH('SUIVI VENTES 403e'!$H1966,traitement!$A$2:$A$10,0),2)),"")</f>
        <v>12</v>
      </c>
      <c r="B1980">
        <f>IFERROR('SUIVI VENTES 403e'!F1966,"")</f>
        <v>142</v>
      </c>
      <c r="C1980">
        <f>IFERROR(IF('SUIVI VENTES 403e'!$A1966&lt;&gt;"",ROUND($B1980/$A1980,2),""),"")</f>
        <v>11.83</v>
      </c>
      <c r="D1980" cm="1">
        <f t="array" ref="D1980">IFERROR(INDEX($F$3:$R$7,MATCH($G1980,$F$4:$F$7,0),MATCH($H1980,$F$3:$R$3,0)+1),"")</f>
        <v>12</v>
      </c>
      <c r="E1980">
        <f>IFERROR(IF('SUIVI VENTES 403e'!$A1966&lt;&gt;"",ROUND((($C1980/1.2)-$D1980),2),""),"")</f>
        <v>-2.14</v>
      </c>
      <c r="F1980">
        <f>IFERROR(IF('SUIVI VENTES 403e'!$A1966&lt;&gt;"",ROUND($E1980*$A1980,2),""),"")</f>
        <v>-25.68</v>
      </c>
      <c r="G1980">
        <f>IFERROR(IF('SUIVI VENTES 403e'!$A1966&lt;&gt;"",YEAR('SUIVI VENTES 403e'!$G1966),""),"")</f>
        <v>2023</v>
      </c>
      <c r="H1980">
        <f>IFERROR(IF('SUIVI VENTES 403e'!$A1966&lt;&gt;"",MONTH('SUIVI VENTES 403e'!$G1966),""),"")</f>
        <v>9</v>
      </c>
    </row>
    <row r="1981" spans="1:8" x14ac:dyDescent="0.25">
      <c r="A1981">
        <f>IFERROR('SUIVI VENTES 403e'!B1967*(INDEX(traitement!$A$2:$B$10,MATCH('SUIVI VENTES 403e'!$H1967,traitement!$A$2:$A$10,0),2)),"")</f>
        <v>2</v>
      </c>
      <c r="B1981">
        <f>IFERROR('SUIVI VENTES 403e'!F1967,"")</f>
        <v>0</v>
      </c>
      <c r="C1981">
        <f>IFERROR(IF('SUIVI VENTES 403e'!$A1967&lt;&gt;"",ROUND($B1981/$A1981,2),""),"")</f>
        <v>0</v>
      </c>
      <c r="D1981" cm="1">
        <f t="array" ref="D1981">IFERROR(INDEX($F$3:$R$7,MATCH($G1981,$F$4:$F$7,0),MATCH($H1981,$F$3:$R$3,0)+1),"")</f>
        <v>12</v>
      </c>
      <c r="E1981">
        <f>IFERROR(IF('SUIVI VENTES 403e'!$A1967&lt;&gt;"",ROUND((($C1981/1.2)-$D1981),2),""),"")</f>
        <v>-12</v>
      </c>
      <c r="F1981">
        <f>IFERROR(IF('SUIVI VENTES 403e'!$A1967&lt;&gt;"",ROUND($E1981*$A1981,2),""),"")</f>
        <v>-24</v>
      </c>
      <c r="G1981">
        <f>IFERROR(IF('SUIVI VENTES 403e'!$A1967&lt;&gt;"",YEAR('SUIVI VENTES 403e'!$G1967),""),"")</f>
        <v>2023</v>
      </c>
      <c r="H1981">
        <f>IFERROR(IF('SUIVI VENTES 403e'!$A1967&lt;&gt;"",MONTH('SUIVI VENTES 403e'!$G1967),""),"")</f>
        <v>9</v>
      </c>
    </row>
    <row r="1982" spans="1:8" x14ac:dyDescent="0.25">
      <c r="A1982">
        <f>IFERROR('SUIVI VENTES 403e'!B1968*(INDEX(traitement!$A$2:$B$10,MATCH('SUIVI VENTES 403e'!$H1968,traitement!$A$2:$A$10,0),2)),"")</f>
        <v>5</v>
      </c>
      <c r="B1982">
        <f>IFERROR('SUIVI VENTES 403e'!F1968,"")</f>
        <v>59.17</v>
      </c>
      <c r="C1982">
        <f>IFERROR(IF('SUIVI VENTES 403e'!$A1968&lt;&gt;"",ROUND($B1982/$A1982,2),""),"")</f>
        <v>11.83</v>
      </c>
      <c r="D1982" cm="1">
        <f t="array" ref="D1982">IFERROR(INDEX($F$3:$R$7,MATCH($G1982,$F$4:$F$7,0),MATCH($H1982,$F$3:$R$3,0)+1),"")</f>
        <v>12</v>
      </c>
      <c r="E1982">
        <f>IFERROR(IF('SUIVI VENTES 403e'!$A1968&lt;&gt;"",ROUND((($C1982/1.2)-$D1982),2),""),"")</f>
        <v>-2.14</v>
      </c>
      <c r="F1982">
        <f>IFERROR(IF('SUIVI VENTES 403e'!$A1968&lt;&gt;"",ROUND($E1982*$A1982,2),""),"")</f>
        <v>-10.7</v>
      </c>
      <c r="G1982">
        <f>IFERROR(IF('SUIVI VENTES 403e'!$A1968&lt;&gt;"",YEAR('SUIVI VENTES 403e'!$G1968),""),"")</f>
        <v>2023</v>
      </c>
      <c r="H1982">
        <f>IFERROR(IF('SUIVI VENTES 403e'!$A1968&lt;&gt;"",MONTH('SUIVI VENTES 403e'!$G1968),""),"")</f>
        <v>9</v>
      </c>
    </row>
    <row r="1983" spans="1:8" x14ac:dyDescent="0.25">
      <c r="A1983">
        <f>IFERROR('SUIVI VENTES 403e'!B1969*(INDEX(traitement!$A$2:$B$10,MATCH('SUIVI VENTES 403e'!$H1969,traitement!$A$2:$A$10,0),2)),"")</f>
        <v>1</v>
      </c>
      <c r="B1983">
        <f>IFERROR('SUIVI VENTES 403e'!F1969,"")</f>
        <v>0</v>
      </c>
      <c r="C1983">
        <f>IFERROR(IF('SUIVI VENTES 403e'!$A1969&lt;&gt;"",ROUND($B1983/$A1983,2),""),"")</f>
        <v>0</v>
      </c>
      <c r="D1983" cm="1">
        <f t="array" ref="D1983">IFERROR(INDEX($F$3:$R$7,MATCH($G1983,$F$4:$F$7,0),MATCH($H1983,$F$3:$R$3,0)+1),"")</f>
        <v>12</v>
      </c>
      <c r="E1983">
        <f>IFERROR(IF('SUIVI VENTES 403e'!$A1969&lt;&gt;"",ROUND((($C1983/1.2)-$D1983),2),""),"")</f>
        <v>-12</v>
      </c>
      <c r="F1983">
        <f>IFERROR(IF('SUIVI VENTES 403e'!$A1969&lt;&gt;"",ROUND($E1983*$A1983,2),""),"")</f>
        <v>-12</v>
      </c>
      <c r="G1983">
        <f>IFERROR(IF('SUIVI VENTES 403e'!$A1969&lt;&gt;"",YEAR('SUIVI VENTES 403e'!$G1969),""),"")</f>
        <v>2023</v>
      </c>
      <c r="H1983">
        <f>IFERROR(IF('SUIVI VENTES 403e'!$A1969&lt;&gt;"",MONTH('SUIVI VENTES 403e'!$G1969),""),"")</f>
        <v>9</v>
      </c>
    </row>
    <row r="1984" spans="1:8" x14ac:dyDescent="0.25">
      <c r="A1984">
        <f>IFERROR('SUIVI VENTES 403e'!B1970*(INDEX(traitement!$A$2:$B$10,MATCH('SUIVI VENTES 403e'!$H1970,traitement!$A$2:$A$10,0),2)),"")</f>
        <v>2</v>
      </c>
      <c r="B1984">
        <f>IFERROR('SUIVI VENTES 403e'!F1970,"")</f>
        <v>23.67</v>
      </c>
      <c r="C1984">
        <f>IFERROR(IF('SUIVI VENTES 403e'!$A1970&lt;&gt;"",ROUND($B1984/$A1984,2),""),"")</f>
        <v>11.84</v>
      </c>
      <c r="D1984" cm="1">
        <f t="array" ref="D1984">IFERROR(INDEX($F$3:$R$7,MATCH($G1984,$F$4:$F$7,0),MATCH($H1984,$F$3:$R$3,0)+1),"")</f>
        <v>12</v>
      </c>
      <c r="E1984">
        <f>IFERROR(IF('SUIVI VENTES 403e'!$A1970&lt;&gt;"",ROUND((($C1984/1.2)-$D1984),2),""),"")</f>
        <v>-2.13</v>
      </c>
      <c r="F1984">
        <f>IFERROR(IF('SUIVI VENTES 403e'!$A1970&lt;&gt;"",ROUND($E1984*$A1984,2),""),"")</f>
        <v>-4.26</v>
      </c>
      <c r="G1984">
        <f>IFERROR(IF('SUIVI VENTES 403e'!$A1970&lt;&gt;"",YEAR('SUIVI VENTES 403e'!$G1970),""),"")</f>
        <v>2023</v>
      </c>
      <c r="H1984">
        <f>IFERROR(IF('SUIVI VENTES 403e'!$A1970&lt;&gt;"",MONTH('SUIVI VENTES 403e'!$G1970),""),"")</f>
        <v>9</v>
      </c>
    </row>
    <row r="1985" spans="1:8" x14ac:dyDescent="0.25">
      <c r="A1985">
        <f>IFERROR('SUIVI VENTES 403e'!B1971*(INDEX(traitement!$A$2:$B$10,MATCH('SUIVI VENTES 403e'!$H1971,traitement!$A$2:$A$10,0),2)),"")</f>
        <v>10</v>
      </c>
      <c r="B1985">
        <f>IFERROR('SUIVI VENTES 403e'!F1971,"")</f>
        <v>111</v>
      </c>
      <c r="C1985">
        <f>IFERROR(IF('SUIVI VENTES 403e'!$A1971&lt;&gt;"",ROUND($B1985/$A1985,2),""),"")</f>
        <v>11.1</v>
      </c>
      <c r="D1985" cm="1">
        <f t="array" ref="D1985">IFERROR(INDEX($F$3:$R$7,MATCH($G1985,$F$4:$F$7,0),MATCH($H1985,$F$3:$R$3,0)+1),"")</f>
        <v>12</v>
      </c>
      <c r="E1985">
        <f>IFERROR(IF('SUIVI VENTES 403e'!$A1971&lt;&gt;"",ROUND((($C1985/1.2)-$D1985),2),""),"")</f>
        <v>-2.75</v>
      </c>
      <c r="F1985">
        <f>IFERROR(IF('SUIVI VENTES 403e'!$A1971&lt;&gt;"",ROUND($E1985*$A1985,2),""),"")</f>
        <v>-27.5</v>
      </c>
      <c r="G1985">
        <f>IFERROR(IF('SUIVI VENTES 403e'!$A1971&lt;&gt;"",YEAR('SUIVI VENTES 403e'!$G1971),""),"")</f>
        <v>2023</v>
      </c>
      <c r="H1985">
        <f>IFERROR(IF('SUIVI VENTES 403e'!$A1971&lt;&gt;"",MONTH('SUIVI VENTES 403e'!$G1971),""),"")</f>
        <v>9</v>
      </c>
    </row>
    <row r="1986" spans="1:8" x14ac:dyDescent="0.25">
      <c r="A1986">
        <f>IFERROR('SUIVI VENTES 403e'!B1972*(INDEX(traitement!$A$2:$B$10,MATCH('SUIVI VENTES 403e'!$H1972,traitement!$A$2:$A$10,0),2)),"")</f>
        <v>2</v>
      </c>
      <c r="B1986">
        <f>IFERROR('SUIVI VENTES 403e'!F1972,"")</f>
        <v>23.67</v>
      </c>
      <c r="C1986">
        <f>IFERROR(IF('SUIVI VENTES 403e'!$A1972&lt;&gt;"",ROUND($B1986/$A1986,2),""),"")</f>
        <v>11.84</v>
      </c>
      <c r="D1986" cm="1">
        <f t="array" ref="D1986">IFERROR(INDEX($F$3:$R$7,MATCH($G1986,$F$4:$F$7,0),MATCH($H1986,$F$3:$R$3,0)+1),"")</f>
        <v>12</v>
      </c>
      <c r="E1986">
        <f>IFERROR(IF('SUIVI VENTES 403e'!$A1972&lt;&gt;"",ROUND((($C1986/1.2)-$D1986),2),""),"")</f>
        <v>-2.13</v>
      </c>
      <c r="F1986">
        <f>IFERROR(IF('SUIVI VENTES 403e'!$A1972&lt;&gt;"",ROUND($E1986*$A1986,2),""),"")</f>
        <v>-4.26</v>
      </c>
      <c r="G1986">
        <f>IFERROR(IF('SUIVI VENTES 403e'!$A1972&lt;&gt;"",YEAR('SUIVI VENTES 403e'!$G1972),""),"")</f>
        <v>2023</v>
      </c>
      <c r="H1986">
        <f>IFERROR(IF('SUIVI VENTES 403e'!$A1972&lt;&gt;"",MONTH('SUIVI VENTES 403e'!$G1972),""),"")</f>
        <v>9</v>
      </c>
    </row>
    <row r="1987" spans="1:8" x14ac:dyDescent="0.25">
      <c r="A1987">
        <f>IFERROR('SUIVI VENTES 403e'!B1973*(INDEX(traitement!$A$2:$B$10,MATCH('SUIVI VENTES 403e'!$H1973,traitement!$A$2:$A$10,0),2)),"")</f>
        <v>-2</v>
      </c>
      <c r="B1987">
        <f>IFERROR('SUIVI VENTES 403e'!F1973,"")</f>
        <v>-23.67</v>
      </c>
      <c r="C1987">
        <f>IFERROR(IF('SUIVI VENTES 403e'!$A1973&lt;&gt;"",ROUND($B1987/$A1987,2),""),"")</f>
        <v>11.84</v>
      </c>
      <c r="D1987" cm="1">
        <f t="array" ref="D1987">IFERROR(INDEX($F$3:$R$7,MATCH($G1987,$F$4:$F$7,0),MATCH($H1987,$F$3:$R$3,0)+1),"")</f>
        <v>12</v>
      </c>
      <c r="E1987">
        <f>IFERROR(IF('SUIVI VENTES 403e'!$A1973&lt;&gt;"",ROUND((($C1987/1.2)-$D1987),2),""),"")</f>
        <v>-2.13</v>
      </c>
      <c r="F1987">
        <f>IFERROR(IF('SUIVI VENTES 403e'!$A1973&lt;&gt;"",ROUND($E1987*$A1987,2),""),"")</f>
        <v>4.26</v>
      </c>
      <c r="G1987">
        <f>IFERROR(IF('SUIVI VENTES 403e'!$A1973&lt;&gt;"",YEAR('SUIVI VENTES 403e'!$G1973),""),"")</f>
        <v>2023</v>
      </c>
      <c r="H1987">
        <f>IFERROR(IF('SUIVI VENTES 403e'!$A1973&lt;&gt;"",MONTH('SUIVI VENTES 403e'!$G1973),""),"")</f>
        <v>9</v>
      </c>
    </row>
    <row r="1988" spans="1:8" x14ac:dyDescent="0.25">
      <c r="A1988">
        <f>IFERROR('SUIVI VENTES 403e'!B1974*(INDEX(traitement!$A$2:$B$10,MATCH('SUIVI VENTES 403e'!$H1974,traitement!$A$2:$A$10,0),2)),"")</f>
        <v>12</v>
      </c>
      <c r="B1988">
        <f>IFERROR('SUIVI VENTES 403e'!F1974,"")</f>
        <v>141.96</v>
      </c>
      <c r="C1988">
        <f>IFERROR(IF('SUIVI VENTES 403e'!$A1974&lt;&gt;"",ROUND($B1988/$A1988,2),""),"")</f>
        <v>11.83</v>
      </c>
      <c r="D1988" cm="1">
        <f t="array" ref="D1988">IFERROR(INDEX($F$3:$R$7,MATCH($G1988,$F$4:$F$7,0),MATCH($H1988,$F$3:$R$3,0)+1),"")</f>
        <v>12</v>
      </c>
      <c r="E1988">
        <f>IFERROR(IF('SUIVI VENTES 403e'!$A1974&lt;&gt;"",ROUND((($C1988/1.2)-$D1988),2),""),"")</f>
        <v>-2.14</v>
      </c>
      <c r="F1988">
        <f>IFERROR(IF('SUIVI VENTES 403e'!$A1974&lt;&gt;"",ROUND($E1988*$A1988,2),""),"")</f>
        <v>-25.68</v>
      </c>
      <c r="G1988">
        <f>IFERROR(IF('SUIVI VENTES 403e'!$A1974&lt;&gt;"",YEAR('SUIVI VENTES 403e'!$G1974),""),"")</f>
        <v>2023</v>
      </c>
      <c r="H1988">
        <f>IFERROR(IF('SUIVI VENTES 403e'!$A1974&lt;&gt;"",MONTH('SUIVI VENTES 403e'!$G1974),""),"")</f>
        <v>9</v>
      </c>
    </row>
    <row r="1989" spans="1:8" x14ac:dyDescent="0.25">
      <c r="A1989">
        <f>IFERROR('SUIVI VENTES 403e'!B1975*(INDEX(traitement!$A$2:$B$10,MATCH('SUIVI VENTES 403e'!$H1975,traitement!$A$2:$A$10,0),2)),"")</f>
        <v>2</v>
      </c>
      <c r="B1989">
        <f>IFERROR('SUIVI VENTES 403e'!F1975,"")</f>
        <v>0</v>
      </c>
      <c r="C1989">
        <f>IFERROR(IF('SUIVI VENTES 403e'!$A1975&lt;&gt;"",ROUND($B1989/$A1989,2),""),"")</f>
        <v>0</v>
      </c>
      <c r="D1989" cm="1">
        <f t="array" ref="D1989">IFERROR(INDEX($F$3:$R$7,MATCH($G1989,$F$4:$F$7,0),MATCH($H1989,$F$3:$R$3,0)+1),"")</f>
        <v>12</v>
      </c>
      <c r="E1989">
        <f>IFERROR(IF('SUIVI VENTES 403e'!$A1975&lt;&gt;"",ROUND((($C1989/1.2)-$D1989),2),""),"")</f>
        <v>-12</v>
      </c>
      <c r="F1989">
        <f>IFERROR(IF('SUIVI VENTES 403e'!$A1975&lt;&gt;"",ROUND($E1989*$A1989,2),""),"")</f>
        <v>-24</v>
      </c>
      <c r="G1989">
        <f>IFERROR(IF('SUIVI VENTES 403e'!$A1975&lt;&gt;"",YEAR('SUIVI VENTES 403e'!$G1975),""),"")</f>
        <v>2023</v>
      </c>
      <c r="H1989">
        <f>IFERROR(IF('SUIVI VENTES 403e'!$A1975&lt;&gt;"",MONTH('SUIVI VENTES 403e'!$G1975),""),"")</f>
        <v>9</v>
      </c>
    </row>
    <row r="1990" spans="1:8" x14ac:dyDescent="0.25">
      <c r="A1990">
        <f>IFERROR('SUIVI VENTES 403e'!B1976*(INDEX(traitement!$A$2:$B$10,MATCH('SUIVI VENTES 403e'!$H1976,traitement!$A$2:$A$10,0),2)),"")</f>
        <v>5</v>
      </c>
      <c r="B1990">
        <f>IFERROR('SUIVI VENTES 403e'!F1976,"")</f>
        <v>59.17</v>
      </c>
      <c r="C1990">
        <f>IFERROR(IF('SUIVI VENTES 403e'!$A1976&lt;&gt;"",ROUND($B1990/$A1990,2),""),"")</f>
        <v>11.83</v>
      </c>
      <c r="D1990" cm="1">
        <f t="array" ref="D1990">IFERROR(INDEX($F$3:$R$7,MATCH($G1990,$F$4:$F$7,0),MATCH($H1990,$F$3:$R$3,0)+1),"")</f>
        <v>12</v>
      </c>
      <c r="E1990">
        <f>IFERROR(IF('SUIVI VENTES 403e'!$A1976&lt;&gt;"",ROUND((($C1990/1.2)-$D1990),2),""),"")</f>
        <v>-2.14</v>
      </c>
      <c r="F1990">
        <f>IFERROR(IF('SUIVI VENTES 403e'!$A1976&lt;&gt;"",ROUND($E1990*$A1990,2),""),"")</f>
        <v>-10.7</v>
      </c>
      <c r="G1990">
        <f>IFERROR(IF('SUIVI VENTES 403e'!$A1976&lt;&gt;"",YEAR('SUIVI VENTES 403e'!$G1976),""),"")</f>
        <v>2023</v>
      </c>
      <c r="H1990">
        <f>IFERROR(IF('SUIVI VENTES 403e'!$A1976&lt;&gt;"",MONTH('SUIVI VENTES 403e'!$G1976),""),"")</f>
        <v>9</v>
      </c>
    </row>
    <row r="1991" spans="1:8" x14ac:dyDescent="0.25">
      <c r="A1991">
        <f>IFERROR('SUIVI VENTES 403e'!B1977*(INDEX(traitement!$A$2:$B$10,MATCH('SUIVI VENTES 403e'!$H1977,traitement!$A$2:$A$10,0),2)),"")</f>
        <v>1</v>
      </c>
      <c r="B1991">
        <f>IFERROR('SUIVI VENTES 403e'!F1977,"")</f>
        <v>0</v>
      </c>
      <c r="C1991">
        <f>IFERROR(IF('SUIVI VENTES 403e'!$A1977&lt;&gt;"",ROUND($B1991/$A1991,2),""),"")</f>
        <v>0</v>
      </c>
      <c r="D1991" cm="1">
        <f t="array" ref="D1991">IFERROR(INDEX($F$3:$R$7,MATCH($G1991,$F$4:$F$7,0),MATCH($H1991,$F$3:$R$3,0)+1),"")</f>
        <v>12</v>
      </c>
      <c r="E1991">
        <f>IFERROR(IF('SUIVI VENTES 403e'!$A1977&lt;&gt;"",ROUND((($C1991/1.2)-$D1991),2),""),"")</f>
        <v>-12</v>
      </c>
      <c r="F1991">
        <f>IFERROR(IF('SUIVI VENTES 403e'!$A1977&lt;&gt;"",ROUND($E1991*$A1991,2),""),"")</f>
        <v>-12</v>
      </c>
      <c r="G1991">
        <f>IFERROR(IF('SUIVI VENTES 403e'!$A1977&lt;&gt;"",YEAR('SUIVI VENTES 403e'!$G1977),""),"")</f>
        <v>2023</v>
      </c>
      <c r="H1991">
        <f>IFERROR(IF('SUIVI VENTES 403e'!$A1977&lt;&gt;"",MONTH('SUIVI VENTES 403e'!$G1977),""),"")</f>
        <v>9</v>
      </c>
    </row>
    <row r="1992" spans="1:8" x14ac:dyDescent="0.25">
      <c r="A1992">
        <f>IFERROR('SUIVI VENTES 403e'!B1978*(INDEX(traitement!$A$2:$B$10,MATCH('SUIVI VENTES 403e'!$H1978,traitement!$A$2:$A$10,0),2)),"")</f>
        <v>10</v>
      </c>
      <c r="B1992">
        <f>IFERROR('SUIVI VENTES 403e'!F1978,"")</f>
        <v>118.33</v>
      </c>
      <c r="C1992">
        <f>IFERROR(IF('SUIVI VENTES 403e'!$A1978&lt;&gt;"",ROUND($B1992/$A1992,2),""),"")</f>
        <v>11.83</v>
      </c>
      <c r="D1992" cm="1">
        <f t="array" ref="D1992">IFERROR(INDEX($F$3:$R$7,MATCH($G1992,$F$4:$F$7,0),MATCH($H1992,$F$3:$R$3,0)+1),"")</f>
        <v>12</v>
      </c>
      <c r="E1992">
        <f>IFERROR(IF('SUIVI VENTES 403e'!$A1978&lt;&gt;"",ROUND((($C1992/1.2)-$D1992),2),""),"")</f>
        <v>-2.14</v>
      </c>
      <c r="F1992">
        <f>IFERROR(IF('SUIVI VENTES 403e'!$A1978&lt;&gt;"",ROUND($E1992*$A1992,2),""),"")</f>
        <v>-21.4</v>
      </c>
      <c r="G1992">
        <f>IFERROR(IF('SUIVI VENTES 403e'!$A1978&lt;&gt;"",YEAR('SUIVI VENTES 403e'!$G1978),""),"")</f>
        <v>2023</v>
      </c>
      <c r="H1992">
        <f>IFERROR(IF('SUIVI VENTES 403e'!$A1978&lt;&gt;"",MONTH('SUIVI VENTES 403e'!$G1978),""),"")</f>
        <v>9</v>
      </c>
    </row>
    <row r="1993" spans="1:8" x14ac:dyDescent="0.25">
      <c r="A1993">
        <f>IFERROR('SUIVI VENTES 403e'!B1979*(INDEX(traitement!$A$2:$B$10,MATCH('SUIVI VENTES 403e'!$H1979,traitement!$A$2:$A$10,0),2)),"")</f>
        <v>2</v>
      </c>
      <c r="B1993">
        <f>IFERROR('SUIVI VENTES 403e'!F1979,"")</f>
        <v>0</v>
      </c>
      <c r="C1993">
        <f>IFERROR(IF('SUIVI VENTES 403e'!$A1979&lt;&gt;"",ROUND($B1993/$A1993,2),""),"")</f>
        <v>0</v>
      </c>
      <c r="D1993" cm="1">
        <f t="array" ref="D1993">IFERROR(INDEX($F$3:$R$7,MATCH($G1993,$F$4:$F$7,0),MATCH($H1993,$F$3:$R$3,0)+1),"")</f>
        <v>12</v>
      </c>
      <c r="E1993">
        <f>IFERROR(IF('SUIVI VENTES 403e'!$A1979&lt;&gt;"",ROUND((($C1993/1.2)-$D1993),2),""),"")</f>
        <v>-12</v>
      </c>
      <c r="F1993">
        <f>IFERROR(IF('SUIVI VENTES 403e'!$A1979&lt;&gt;"",ROUND($E1993*$A1993,2),""),"")</f>
        <v>-24</v>
      </c>
      <c r="G1993">
        <f>IFERROR(IF('SUIVI VENTES 403e'!$A1979&lt;&gt;"",YEAR('SUIVI VENTES 403e'!$G1979),""),"")</f>
        <v>2023</v>
      </c>
      <c r="H1993">
        <f>IFERROR(IF('SUIVI VENTES 403e'!$A1979&lt;&gt;"",MONTH('SUIVI VENTES 403e'!$G1979),""),"")</f>
        <v>9</v>
      </c>
    </row>
    <row r="1994" spans="1:8" x14ac:dyDescent="0.25">
      <c r="A1994">
        <f>IFERROR('SUIVI VENTES 403e'!B1980*(INDEX(traitement!$A$2:$B$10,MATCH('SUIVI VENTES 403e'!$H1980,traitement!$A$2:$A$10,0),2)),"")</f>
        <v>15</v>
      </c>
      <c r="B1994">
        <f>IFERROR('SUIVI VENTES 403e'!F1980,"")</f>
        <v>177.5</v>
      </c>
      <c r="C1994">
        <f>IFERROR(IF('SUIVI VENTES 403e'!$A1980&lt;&gt;"",ROUND($B1994/$A1994,2),""),"")</f>
        <v>11.83</v>
      </c>
      <c r="D1994" cm="1">
        <f t="array" ref="D1994">IFERROR(INDEX($F$3:$R$7,MATCH($G1994,$F$4:$F$7,0),MATCH($H1994,$F$3:$R$3,0)+1),"")</f>
        <v>12</v>
      </c>
      <c r="E1994">
        <f>IFERROR(IF('SUIVI VENTES 403e'!$A1980&lt;&gt;"",ROUND((($C1994/1.2)-$D1994),2),""),"")</f>
        <v>-2.14</v>
      </c>
      <c r="F1994">
        <f>IFERROR(IF('SUIVI VENTES 403e'!$A1980&lt;&gt;"",ROUND($E1994*$A1994,2),""),"")</f>
        <v>-32.1</v>
      </c>
      <c r="G1994">
        <f>IFERROR(IF('SUIVI VENTES 403e'!$A1980&lt;&gt;"",YEAR('SUIVI VENTES 403e'!$G1980),""),"")</f>
        <v>2023</v>
      </c>
      <c r="H1994">
        <f>IFERROR(IF('SUIVI VENTES 403e'!$A1980&lt;&gt;"",MONTH('SUIVI VENTES 403e'!$G1980),""),"")</f>
        <v>9</v>
      </c>
    </row>
    <row r="1995" spans="1:8" x14ac:dyDescent="0.25">
      <c r="A1995">
        <f>IFERROR('SUIVI VENTES 403e'!B1981*(INDEX(traitement!$A$2:$B$10,MATCH('SUIVI VENTES 403e'!$H1981,traitement!$A$2:$A$10,0),2)),"")</f>
        <v>3</v>
      </c>
      <c r="B1995">
        <f>IFERROR('SUIVI VENTES 403e'!F1981,"")</f>
        <v>0</v>
      </c>
      <c r="C1995">
        <f>IFERROR(IF('SUIVI VENTES 403e'!$A1981&lt;&gt;"",ROUND($B1995/$A1995,2),""),"")</f>
        <v>0</v>
      </c>
      <c r="D1995" cm="1">
        <f t="array" ref="D1995">IFERROR(INDEX($F$3:$R$7,MATCH($G1995,$F$4:$F$7,0),MATCH($H1995,$F$3:$R$3,0)+1),"")</f>
        <v>12</v>
      </c>
      <c r="E1995">
        <f>IFERROR(IF('SUIVI VENTES 403e'!$A1981&lt;&gt;"",ROUND((($C1995/1.2)-$D1995),2),""),"")</f>
        <v>-12</v>
      </c>
      <c r="F1995">
        <f>IFERROR(IF('SUIVI VENTES 403e'!$A1981&lt;&gt;"",ROUND($E1995*$A1995,2),""),"")</f>
        <v>-36</v>
      </c>
      <c r="G1995">
        <f>IFERROR(IF('SUIVI VENTES 403e'!$A1981&lt;&gt;"",YEAR('SUIVI VENTES 403e'!$G1981),""),"")</f>
        <v>2023</v>
      </c>
      <c r="H1995">
        <f>IFERROR(IF('SUIVI VENTES 403e'!$A1981&lt;&gt;"",MONTH('SUIVI VENTES 403e'!$G1981),""),"")</f>
        <v>9</v>
      </c>
    </row>
    <row r="1996" spans="1:8" x14ac:dyDescent="0.25">
      <c r="A1996">
        <f>IFERROR('SUIVI VENTES 403e'!B1982*(INDEX(traitement!$A$2:$B$10,MATCH('SUIVI VENTES 403e'!$H1982,traitement!$A$2:$A$10,0),2)),"")</f>
        <v>20</v>
      </c>
      <c r="B1996">
        <f>IFERROR('SUIVI VENTES 403e'!F1982,"")</f>
        <v>236.67</v>
      </c>
      <c r="C1996">
        <f>IFERROR(IF('SUIVI VENTES 403e'!$A1982&lt;&gt;"",ROUND($B1996/$A1996,2),""),"")</f>
        <v>11.83</v>
      </c>
      <c r="D1996" cm="1">
        <f t="array" ref="D1996">IFERROR(INDEX($F$3:$R$7,MATCH($G1996,$F$4:$F$7,0),MATCH($H1996,$F$3:$R$3,0)+1),"")</f>
        <v>12</v>
      </c>
      <c r="E1996">
        <f>IFERROR(IF('SUIVI VENTES 403e'!$A1982&lt;&gt;"",ROUND((($C1996/1.2)-$D1996),2),""),"")</f>
        <v>-2.14</v>
      </c>
      <c r="F1996">
        <f>IFERROR(IF('SUIVI VENTES 403e'!$A1982&lt;&gt;"",ROUND($E1996*$A1996,2),""),"")</f>
        <v>-42.8</v>
      </c>
      <c r="G1996">
        <f>IFERROR(IF('SUIVI VENTES 403e'!$A1982&lt;&gt;"",YEAR('SUIVI VENTES 403e'!$G1982),""),"")</f>
        <v>2023</v>
      </c>
      <c r="H1996">
        <f>IFERROR(IF('SUIVI VENTES 403e'!$A1982&lt;&gt;"",MONTH('SUIVI VENTES 403e'!$G1982),""),"")</f>
        <v>9</v>
      </c>
    </row>
    <row r="1997" spans="1:8" x14ac:dyDescent="0.25">
      <c r="A1997">
        <f>IFERROR('SUIVI VENTES 403e'!B1983*(INDEX(traitement!$A$2:$B$10,MATCH('SUIVI VENTES 403e'!$H1983,traitement!$A$2:$A$10,0),2)),"")</f>
        <v>4</v>
      </c>
      <c r="B1997">
        <f>IFERROR('SUIVI VENTES 403e'!F1983,"")</f>
        <v>0</v>
      </c>
      <c r="C1997">
        <f>IFERROR(IF('SUIVI VENTES 403e'!$A1983&lt;&gt;"",ROUND($B1997/$A1997,2),""),"")</f>
        <v>0</v>
      </c>
      <c r="D1997" cm="1">
        <f t="array" ref="D1997">IFERROR(INDEX($F$3:$R$7,MATCH($G1997,$F$4:$F$7,0),MATCH($H1997,$F$3:$R$3,0)+1),"")</f>
        <v>12</v>
      </c>
      <c r="E1997">
        <f>IFERROR(IF('SUIVI VENTES 403e'!$A1983&lt;&gt;"",ROUND((($C1997/1.2)-$D1997),2),""),"")</f>
        <v>-12</v>
      </c>
      <c r="F1997">
        <f>IFERROR(IF('SUIVI VENTES 403e'!$A1983&lt;&gt;"",ROUND($E1997*$A1997,2),""),"")</f>
        <v>-48</v>
      </c>
      <c r="G1997">
        <f>IFERROR(IF('SUIVI VENTES 403e'!$A1983&lt;&gt;"",YEAR('SUIVI VENTES 403e'!$G1983),""),"")</f>
        <v>2023</v>
      </c>
      <c r="H1997">
        <f>IFERROR(IF('SUIVI VENTES 403e'!$A1983&lt;&gt;"",MONTH('SUIVI VENTES 403e'!$G1983),""),"")</f>
        <v>9</v>
      </c>
    </row>
    <row r="1998" spans="1:8" x14ac:dyDescent="0.25">
      <c r="A1998">
        <f>IFERROR('SUIVI VENTES 403e'!B1984*(INDEX(traitement!$A$2:$B$10,MATCH('SUIVI VENTES 403e'!$H1984,traitement!$A$2:$A$10,0),2)),"")</f>
        <v>50</v>
      </c>
      <c r="B1998">
        <f>IFERROR('SUIVI VENTES 403e'!F1984,"")</f>
        <v>591.66999999999996</v>
      </c>
      <c r="C1998">
        <f>IFERROR(IF('SUIVI VENTES 403e'!$A1984&lt;&gt;"",ROUND($B1998/$A1998,2),""),"")</f>
        <v>11.83</v>
      </c>
      <c r="D1998" cm="1">
        <f t="array" ref="D1998">IFERROR(INDEX($F$3:$R$7,MATCH($G1998,$F$4:$F$7,0),MATCH($H1998,$F$3:$R$3,0)+1),"")</f>
        <v>12</v>
      </c>
      <c r="E1998">
        <f>IFERROR(IF('SUIVI VENTES 403e'!$A1984&lt;&gt;"",ROUND((($C1998/1.2)-$D1998),2),""),"")</f>
        <v>-2.14</v>
      </c>
      <c r="F1998">
        <f>IFERROR(IF('SUIVI VENTES 403e'!$A1984&lt;&gt;"",ROUND($E1998*$A1998,2),""),"")</f>
        <v>-107</v>
      </c>
      <c r="G1998">
        <f>IFERROR(IF('SUIVI VENTES 403e'!$A1984&lt;&gt;"",YEAR('SUIVI VENTES 403e'!$G1984),""),"")</f>
        <v>2023</v>
      </c>
      <c r="H1998">
        <f>IFERROR(IF('SUIVI VENTES 403e'!$A1984&lt;&gt;"",MONTH('SUIVI VENTES 403e'!$G1984),""),"")</f>
        <v>9</v>
      </c>
    </row>
    <row r="1999" spans="1:8" x14ac:dyDescent="0.25">
      <c r="A1999">
        <f>IFERROR('SUIVI VENTES 403e'!B1985*(INDEX(traitement!$A$2:$B$10,MATCH('SUIVI VENTES 403e'!$H1985,traitement!$A$2:$A$10,0),2)),"")</f>
        <v>10</v>
      </c>
      <c r="B1999">
        <f>IFERROR('SUIVI VENTES 403e'!F1985,"")</f>
        <v>0</v>
      </c>
      <c r="C1999">
        <f>IFERROR(IF('SUIVI VENTES 403e'!$A1985&lt;&gt;"",ROUND($B1999/$A1999,2),""),"")</f>
        <v>0</v>
      </c>
      <c r="D1999" cm="1">
        <f t="array" ref="D1999">IFERROR(INDEX($F$3:$R$7,MATCH($G1999,$F$4:$F$7,0),MATCH($H1999,$F$3:$R$3,0)+1),"")</f>
        <v>12</v>
      </c>
      <c r="E1999">
        <f>IFERROR(IF('SUIVI VENTES 403e'!$A1985&lt;&gt;"",ROUND((($C1999/1.2)-$D1999),2),""),"")</f>
        <v>-12</v>
      </c>
      <c r="F1999">
        <f>IFERROR(IF('SUIVI VENTES 403e'!$A1985&lt;&gt;"",ROUND($E1999*$A1999,2),""),"")</f>
        <v>-120</v>
      </c>
      <c r="G1999">
        <f>IFERROR(IF('SUIVI VENTES 403e'!$A1985&lt;&gt;"",YEAR('SUIVI VENTES 403e'!$G1985),""),"")</f>
        <v>2023</v>
      </c>
      <c r="H1999">
        <f>IFERROR(IF('SUIVI VENTES 403e'!$A1985&lt;&gt;"",MONTH('SUIVI VENTES 403e'!$G1985),""),"")</f>
        <v>9</v>
      </c>
    </row>
    <row r="2000" spans="1:8" x14ac:dyDescent="0.25">
      <c r="A2000">
        <f>IFERROR('SUIVI VENTES 403e'!B1986*(INDEX(traitement!$A$2:$B$10,MATCH('SUIVI VENTES 403e'!$H1986,traitement!$A$2:$A$10,0),2)),"")</f>
        <v>5</v>
      </c>
      <c r="B2000">
        <f>IFERROR('SUIVI VENTES 403e'!F1986,"")</f>
        <v>55.5</v>
      </c>
      <c r="C2000">
        <f>IFERROR(IF('SUIVI VENTES 403e'!$A1986&lt;&gt;"",ROUND($B2000/$A2000,2),""),"")</f>
        <v>11.1</v>
      </c>
      <c r="D2000" cm="1">
        <f t="array" ref="D2000">IFERROR(INDEX($F$3:$R$7,MATCH($G2000,$F$4:$F$7,0),MATCH($H2000,$F$3:$R$3,0)+1),"")</f>
        <v>12</v>
      </c>
      <c r="E2000">
        <f>IFERROR(IF('SUIVI VENTES 403e'!$A1986&lt;&gt;"",ROUND((($C2000/1.2)-$D2000),2),""),"")</f>
        <v>-2.75</v>
      </c>
      <c r="F2000">
        <f>IFERROR(IF('SUIVI VENTES 403e'!$A1986&lt;&gt;"",ROUND($E2000*$A2000,2),""),"")</f>
        <v>-13.75</v>
      </c>
      <c r="G2000">
        <f>IFERROR(IF('SUIVI VENTES 403e'!$A1986&lt;&gt;"",YEAR('SUIVI VENTES 403e'!$G1986),""),"")</f>
        <v>2023</v>
      </c>
      <c r="H2000">
        <f>IFERROR(IF('SUIVI VENTES 403e'!$A1986&lt;&gt;"",MONTH('SUIVI VENTES 403e'!$G1986),""),"")</f>
        <v>9</v>
      </c>
    </row>
    <row r="2001" spans="1:8" x14ac:dyDescent="0.25">
      <c r="A2001">
        <f>IFERROR('SUIVI VENTES 403e'!B1987*(INDEX(traitement!$A$2:$B$10,MATCH('SUIVI VENTES 403e'!$H1987,traitement!$A$2:$A$10,0),2)),"")</f>
        <v>15</v>
      </c>
      <c r="B2001">
        <f>IFERROR('SUIVI VENTES 403e'!F1987,"")</f>
        <v>166.5</v>
      </c>
      <c r="C2001">
        <f>IFERROR(IF('SUIVI VENTES 403e'!$A1987&lt;&gt;"",ROUND($B2001/$A2001,2),""),"")</f>
        <v>11.1</v>
      </c>
      <c r="D2001" cm="1">
        <f t="array" ref="D2001">IFERROR(INDEX($F$3:$R$7,MATCH($G2001,$F$4:$F$7,0),MATCH($H2001,$F$3:$R$3,0)+1),"")</f>
        <v>12</v>
      </c>
      <c r="E2001">
        <f>IFERROR(IF('SUIVI VENTES 403e'!$A1987&lt;&gt;"",ROUND((($C2001/1.2)-$D2001),2),""),"")</f>
        <v>-2.75</v>
      </c>
      <c r="F2001">
        <f>IFERROR(IF('SUIVI VENTES 403e'!$A1987&lt;&gt;"",ROUND($E2001*$A2001,2),""),"")</f>
        <v>-41.25</v>
      </c>
      <c r="G2001">
        <f>IFERROR(IF('SUIVI VENTES 403e'!$A1987&lt;&gt;"",YEAR('SUIVI VENTES 403e'!$G1987),""),"")</f>
        <v>2023</v>
      </c>
      <c r="H2001">
        <f>IFERROR(IF('SUIVI VENTES 403e'!$A1987&lt;&gt;"",MONTH('SUIVI VENTES 403e'!$G1987),""),"")</f>
        <v>9</v>
      </c>
    </row>
    <row r="2002" spans="1:8" x14ac:dyDescent="0.25">
      <c r="A2002">
        <f>IFERROR('SUIVI VENTES 403e'!B1988*(INDEX(traitement!$A$2:$B$10,MATCH('SUIVI VENTES 403e'!$H1988,traitement!$A$2:$A$10,0),2)),"")</f>
        <v>30</v>
      </c>
      <c r="B2002">
        <f>IFERROR('SUIVI VENTES 403e'!F1988,"")</f>
        <v>355</v>
      </c>
      <c r="C2002">
        <f>IFERROR(IF('SUIVI VENTES 403e'!$A1988&lt;&gt;"",ROUND($B2002/$A2002,2),""),"")</f>
        <v>11.83</v>
      </c>
      <c r="D2002" cm="1">
        <f t="array" ref="D2002">IFERROR(INDEX($F$3:$R$7,MATCH($G2002,$F$4:$F$7,0),MATCH($H2002,$F$3:$R$3,0)+1),"")</f>
        <v>12</v>
      </c>
      <c r="E2002">
        <f>IFERROR(IF('SUIVI VENTES 403e'!$A1988&lt;&gt;"",ROUND((($C2002/1.2)-$D2002),2),""),"")</f>
        <v>-2.14</v>
      </c>
      <c r="F2002">
        <f>IFERROR(IF('SUIVI VENTES 403e'!$A1988&lt;&gt;"",ROUND($E2002*$A2002,2),""),"")</f>
        <v>-64.2</v>
      </c>
      <c r="G2002">
        <f>IFERROR(IF('SUIVI VENTES 403e'!$A1988&lt;&gt;"",YEAR('SUIVI VENTES 403e'!$G1988),""),"")</f>
        <v>2023</v>
      </c>
      <c r="H2002">
        <f>IFERROR(IF('SUIVI VENTES 403e'!$A1988&lt;&gt;"",MONTH('SUIVI VENTES 403e'!$G1988),""),"")</f>
        <v>9</v>
      </c>
    </row>
    <row r="2003" spans="1:8" x14ac:dyDescent="0.25">
      <c r="A2003">
        <f>IFERROR('SUIVI VENTES 403e'!B1989*(INDEX(traitement!$A$2:$B$10,MATCH('SUIVI VENTES 403e'!$H1989,traitement!$A$2:$A$10,0),2)),"")</f>
        <v>6</v>
      </c>
      <c r="B2003">
        <f>IFERROR('SUIVI VENTES 403e'!F1989,"")</f>
        <v>0</v>
      </c>
      <c r="C2003">
        <f>IFERROR(IF('SUIVI VENTES 403e'!$A1989&lt;&gt;"",ROUND($B2003/$A2003,2),""),"")</f>
        <v>0</v>
      </c>
      <c r="D2003" cm="1">
        <f t="array" ref="D2003">IFERROR(INDEX($F$3:$R$7,MATCH($G2003,$F$4:$F$7,0),MATCH($H2003,$F$3:$R$3,0)+1),"")</f>
        <v>12</v>
      </c>
      <c r="E2003">
        <f>IFERROR(IF('SUIVI VENTES 403e'!$A1989&lt;&gt;"",ROUND((($C2003/1.2)-$D2003),2),""),"")</f>
        <v>-12</v>
      </c>
      <c r="F2003">
        <f>IFERROR(IF('SUIVI VENTES 403e'!$A1989&lt;&gt;"",ROUND($E2003*$A2003,2),""),"")</f>
        <v>-72</v>
      </c>
      <c r="G2003">
        <f>IFERROR(IF('SUIVI VENTES 403e'!$A1989&lt;&gt;"",YEAR('SUIVI VENTES 403e'!$G1989),""),"")</f>
        <v>2023</v>
      </c>
      <c r="H2003">
        <f>IFERROR(IF('SUIVI VENTES 403e'!$A1989&lt;&gt;"",MONTH('SUIVI VENTES 403e'!$G1989),""),"")</f>
        <v>9</v>
      </c>
    </row>
    <row r="2004" spans="1:8" x14ac:dyDescent="0.25">
      <c r="A2004">
        <f>IFERROR('SUIVI VENTES 403e'!B1990*(INDEX(traitement!$A$2:$B$10,MATCH('SUIVI VENTES 403e'!$H1990,traitement!$A$2:$A$10,0),2)),"")</f>
        <v>10</v>
      </c>
      <c r="B2004">
        <f>IFERROR('SUIVI VENTES 403e'!F1990,"")</f>
        <v>118.33</v>
      </c>
      <c r="C2004">
        <f>IFERROR(IF('SUIVI VENTES 403e'!$A1990&lt;&gt;"",ROUND($B2004/$A2004,2),""),"")</f>
        <v>11.83</v>
      </c>
      <c r="D2004" cm="1">
        <f t="array" ref="D2004">IFERROR(INDEX($F$3:$R$7,MATCH($G2004,$F$4:$F$7,0),MATCH($H2004,$F$3:$R$3,0)+1),"")</f>
        <v>12</v>
      </c>
      <c r="E2004">
        <f>IFERROR(IF('SUIVI VENTES 403e'!$A1990&lt;&gt;"",ROUND((($C2004/1.2)-$D2004),2),""),"")</f>
        <v>-2.14</v>
      </c>
      <c r="F2004">
        <f>IFERROR(IF('SUIVI VENTES 403e'!$A1990&lt;&gt;"",ROUND($E2004*$A2004,2),""),"")</f>
        <v>-21.4</v>
      </c>
      <c r="G2004">
        <f>IFERROR(IF('SUIVI VENTES 403e'!$A1990&lt;&gt;"",YEAR('SUIVI VENTES 403e'!$G1990),""),"")</f>
        <v>2023</v>
      </c>
      <c r="H2004">
        <f>IFERROR(IF('SUIVI VENTES 403e'!$A1990&lt;&gt;"",MONTH('SUIVI VENTES 403e'!$G1990),""),"")</f>
        <v>9</v>
      </c>
    </row>
    <row r="2005" spans="1:8" x14ac:dyDescent="0.25">
      <c r="A2005">
        <f>IFERROR('SUIVI VENTES 403e'!B1991*(INDEX(traitement!$A$2:$B$10,MATCH('SUIVI VENTES 403e'!$H1991,traitement!$A$2:$A$10,0),2)),"")</f>
        <v>2</v>
      </c>
      <c r="B2005">
        <f>IFERROR('SUIVI VENTES 403e'!F1991,"")</f>
        <v>0</v>
      </c>
      <c r="C2005">
        <f>IFERROR(IF('SUIVI VENTES 403e'!$A1991&lt;&gt;"",ROUND($B2005/$A2005,2),""),"")</f>
        <v>0</v>
      </c>
      <c r="D2005" cm="1">
        <f t="array" ref="D2005">IFERROR(INDEX($F$3:$R$7,MATCH($G2005,$F$4:$F$7,0),MATCH($H2005,$F$3:$R$3,0)+1),"")</f>
        <v>12</v>
      </c>
      <c r="E2005">
        <f>IFERROR(IF('SUIVI VENTES 403e'!$A1991&lt;&gt;"",ROUND((($C2005/1.2)-$D2005),2),""),"")</f>
        <v>-12</v>
      </c>
      <c r="F2005">
        <f>IFERROR(IF('SUIVI VENTES 403e'!$A1991&lt;&gt;"",ROUND($E2005*$A2005,2),""),"")</f>
        <v>-24</v>
      </c>
      <c r="G2005">
        <f>IFERROR(IF('SUIVI VENTES 403e'!$A1991&lt;&gt;"",YEAR('SUIVI VENTES 403e'!$G1991),""),"")</f>
        <v>2023</v>
      </c>
      <c r="H2005">
        <f>IFERROR(IF('SUIVI VENTES 403e'!$A1991&lt;&gt;"",MONTH('SUIVI VENTES 403e'!$G1991),""),"")</f>
        <v>9</v>
      </c>
    </row>
    <row r="2006" spans="1:8" x14ac:dyDescent="0.25">
      <c r="A2006">
        <f>IFERROR('SUIVI VENTES 403e'!B1992*(INDEX(traitement!$A$2:$B$10,MATCH('SUIVI VENTES 403e'!$H1992,traitement!$A$2:$A$10,0),2)),"")</f>
        <v>2.5</v>
      </c>
      <c r="B2006">
        <f>IFERROR('SUIVI VENTES 403e'!F1992,"")</f>
        <v>36.25</v>
      </c>
      <c r="C2006">
        <f>IFERROR(IF('SUIVI VENTES 403e'!$A1992&lt;&gt;"",ROUND($B2006/$A2006,2),""),"")</f>
        <v>14.5</v>
      </c>
      <c r="D2006" cm="1">
        <f t="array" ref="D2006">IFERROR(INDEX($F$3:$R$7,MATCH($G2006,$F$4:$F$7,0),MATCH($H2006,$F$3:$R$3,0)+1),"")</f>
        <v>12</v>
      </c>
      <c r="E2006">
        <f>IFERROR(IF('SUIVI VENTES 403e'!$A1992&lt;&gt;"",ROUND((($C2006/1.2)-$D2006),2),""),"")</f>
        <v>0.08</v>
      </c>
      <c r="F2006">
        <f>IFERROR(IF('SUIVI VENTES 403e'!$A1992&lt;&gt;"",ROUND($E2006*$A2006,2),""),"")</f>
        <v>0.2</v>
      </c>
      <c r="G2006">
        <f>IFERROR(IF('SUIVI VENTES 403e'!$A1992&lt;&gt;"",YEAR('SUIVI VENTES 403e'!$G1992),""),"")</f>
        <v>2023</v>
      </c>
      <c r="H2006">
        <f>IFERROR(IF('SUIVI VENTES 403e'!$A1992&lt;&gt;"",MONTH('SUIVI VENTES 403e'!$G1992),""),"")</f>
        <v>9</v>
      </c>
    </row>
    <row r="2007" spans="1:8" x14ac:dyDescent="0.25">
      <c r="A2007">
        <f>IFERROR('SUIVI VENTES 403e'!B1993*(INDEX(traitement!$A$2:$B$10,MATCH('SUIVI VENTES 403e'!$H1993,traitement!$A$2:$A$10,0),2)),"")</f>
        <v>0.5</v>
      </c>
      <c r="B2007">
        <f>IFERROR('SUIVI VENTES 403e'!F1993,"")</f>
        <v>0</v>
      </c>
      <c r="C2007">
        <f>IFERROR(IF('SUIVI VENTES 403e'!$A1993&lt;&gt;"",ROUND($B2007/$A2007,2),""),"")</f>
        <v>0</v>
      </c>
      <c r="D2007" cm="1">
        <f t="array" ref="D2007">IFERROR(INDEX($F$3:$R$7,MATCH($G2007,$F$4:$F$7,0),MATCH($H2007,$F$3:$R$3,0)+1),"")</f>
        <v>12</v>
      </c>
      <c r="E2007">
        <f>IFERROR(IF('SUIVI VENTES 403e'!$A1993&lt;&gt;"",ROUND((($C2007/1.2)-$D2007),2),""),"")</f>
        <v>-12</v>
      </c>
      <c r="F2007">
        <f>IFERROR(IF('SUIVI VENTES 403e'!$A1993&lt;&gt;"",ROUND($E2007*$A2007,2),""),"")</f>
        <v>-6</v>
      </c>
      <c r="G2007">
        <f>IFERROR(IF('SUIVI VENTES 403e'!$A1993&lt;&gt;"",YEAR('SUIVI VENTES 403e'!$G1993),""),"")</f>
        <v>2023</v>
      </c>
      <c r="H2007">
        <f>IFERROR(IF('SUIVI VENTES 403e'!$A1993&lt;&gt;"",MONTH('SUIVI VENTES 403e'!$G1993),""),"")</f>
        <v>9</v>
      </c>
    </row>
    <row r="2008" spans="1:8" x14ac:dyDescent="0.25">
      <c r="A2008">
        <f>IFERROR('SUIVI VENTES 403e'!B1994*(INDEX(traitement!$A$2:$B$10,MATCH('SUIVI VENTES 403e'!$H1994,traitement!$A$2:$A$10,0),2)),"")</f>
        <v>12</v>
      </c>
      <c r="B2008">
        <f>IFERROR('SUIVI VENTES 403e'!F1994,"")</f>
        <v>142</v>
      </c>
      <c r="C2008">
        <f>IFERROR(IF('SUIVI VENTES 403e'!$A1994&lt;&gt;"",ROUND($B2008/$A2008,2),""),"")</f>
        <v>11.83</v>
      </c>
      <c r="D2008" cm="1">
        <f t="array" ref="D2008">IFERROR(INDEX($F$3:$R$7,MATCH($G2008,$F$4:$F$7,0),MATCH($H2008,$F$3:$R$3,0)+1),"")</f>
        <v>12</v>
      </c>
      <c r="E2008">
        <f>IFERROR(IF('SUIVI VENTES 403e'!$A1994&lt;&gt;"",ROUND((($C2008/1.2)-$D2008),2),""),"")</f>
        <v>-2.14</v>
      </c>
      <c r="F2008">
        <f>IFERROR(IF('SUIVI VENTES 403e'!$A1994&lt;&gt;"",ROUND($E2008*$A2008,2),""),"")</f>
        <v>-25.68</v>
      </c>
      <c r="G2008">
        <f>IFERROR(IF('SUIVI VENTES 403e'!$A1994&lt;&gt;"",YEAR('SUIVI VENTES 403e'!$G1994),""),"")</f>
        <v>2023</v>
      </c>
      <c r="H2008">
        <f>IFERROR(IF('SUIVI VENTES 403e'!$A1994&lt;&gt;"",MONTH('SUIVI VENTES 403e'!$G1994),""),"")</f>
        <v>9</v>
      </c>
    </row>
    <row r="2009" spans="1:8" x14ac:dyDescent="0.25">
      <c r="A2009">
        <f>IFERROR('SUIVI VENTES 403e'!B1995*(INDEX(traitement!$A$2:$B$10,MATCH('SUIVI VENTES 403e'!$H1995,traitement!$A$2:$A$10,0),2)),"")</f>
        <v>2</v>
      </c>
      <c r="B2009">
        <f>IFERROR('SUIVI VENTES 403e'!F1995,"")</f>
        <v>0</v>
      </c>
      <c r="C2009">
        <f>IFERROR(IF('SUIVI VENTES 403e'!$A1995&lt;&gt;"",ROUND($B2009/$A2009,2),""),"")</f>
        <v>0</v>
      </c>
      <c r="D2009" cm="1">
        <f t="array" ref="D2009">IFERROR(INDEX($F$3:$R$7,MATCH($G2009,$F$4:$F$7,0),MATCH($H2009,$F$3:$R$3,0)+1),"")</f>
        <v>12</v>
      </c>
      <c r="E2009">
        <f>IFERROR(IF('SUIVI VENTES 403e'!$A1995&lt;&gt;"",ROUND((($C2009/1.2)-$D2009),2),""),"")</f>
        <v>-12</v>
      </c>
      <c r="F2009">
        <f>IFERROR(IF('SUIVI VENTES 403e'!$A1995&lt;&gt;"",ROUND($E2009*$A2009,2),""),"")</f>
        <v>-24</v>
      </c>
      <c r="G2009">
        <f>IFERROR(IF('SUIVI VENTES 403e'!$A1995&lt;&gt;"",YEAR('SUIVI VENTES 403e'!$G1995),""),"")</f>
        <v>2023</v>
      </c>
      <c r="H2009">
        <f>IFERROR(IF('SUIVI VENTES 403e'!$A1995&lt;&gt;"",MONTH('SUIVI VENTES 403e'!$G1995),""),"")</f>
        <v>9</v>
      </c>
    </row>
    <row r="2010" spans="1:8" x14ac:dyDescent="0.25">
      <c r="A2010">
        <f>IFERROR('SUIVI VENTES 403e'!B1996*(INDEX(traitement!$A$2:$B$10,MATCH('SUIVI VENTES 403e'!$H1996,traitement!$A$2:$A$10,0),2)),"")</f>
        <v>5</v>
      </c>
      <c r="B2010">
        <f>IFERROR('SUIVI VENTES 403e'!F1996,"")</f>
        <v>59.15</v>
      </c>
      <c r="C2010">
        <f>IFERROR(IF('SUIVI VENTES 403e'!$A1996&lt;&gt;"",ROUND($B2010/$A2010,2),""),"")</f>
        <v>11.83</v>
      </c>
      <c r="D2010" cm="1">
        <f t="array" ref="D2010">IFERROR(INDEX($F$3:$R$7,MATCH($G2010,$F$4:$F$7,0),MATCH($H2010,$F$3:$R$3,0)+1),"")</f>
        <v>12</v>
      </c>
      <c r="E2010">
        <f>IFERROR(IF('SUIVI VENTES 403e'!$A1996&lt;&gt;"",ROUND((($C2010/1.2)-$D2010),2),""),"")</f>
        <v>-2.14</v>
      </c>
      <c r="F2010">
        <f>IFERROR(IF('SUIVI VENTES 403e'!$A1996&lt;&gt;"",ROUND($E2010*$A2010,2),""),"")</f>
        <v>-10.7</v>
      </c>
      <c r="G2010">
        <f>IFERROR(IF('SUIVI VENTES 403e'!$A1996&lt;&gt;"",YEAR('SUIVI VENTES 403e'!$G1996),""),"")</f>
        <v>2023</v>
      </c>
      <c r="H2010">
        <f>IFERROR(IF('SUIVI VENTES 403e'!$A1996&lt;&gt;"",MONTH('SUIVI VENTES 403e'!$G1996),""),"")</f>
        <v>9</v>
      </c>
    </row>
    <row r="2011" spans="1:8" x14ac:dyDescent="0.25">
      <c r="A2011">
        <f>IFERROR('SUIVI VENTES 403e'!B1997*(INDEX(traitement!$A$2:$B$10,MATCH('SUIVI VENTES 403e'!$H1997,traitement!$A$2:$A$10,0),2)),"")</f>
        <v>1</v>
      </c>
      <c r="B2011">
        <f>IFERROR('SUIVI VENTES 403e'!F1997,"")</f>
        <v>0</v>
      </c>
      <c r="C2011">
        <f>IFERROR(IF('SUIVI VENTES 403e'!$A1997&lt;&gt;"",ROUND($B2011/$A2011,2),""),"")</f>
        <v>0</v>
      </c>
      <c r="D2011" cm="1">
        <f t="array" ref="D2011">IFERROR(INDEX($F$3:$R$7,MATCH($G2011,$F$4:$F$7,0),MATCH($H2011,$F$3:$R$3,0)+1),"")</f>
        <v>12</v>
      </c>
      <c r="E2011">
        <f>IFERROR(IF('SUIVI VENTES 403e'!$A1997&lt;&gt;"",ROUND((($C2011/1.2)-$D2011),2),""),"")</f>
        <v>-12</v>
      </c>
      <c r="F2011">
        <f>IFERROR(IF('SUIVI VENTES 403e'!$A1997&lt;&gt;"",ROUND($E2011*$A2011,2),""),"")</f>
        <v>-12</v>
      </c>
      <c r="G2011">
        <f>IFERROR(IF('SUIVI VENTES 403e'!$A1997&lt;&gt;"",YEAR('SUIVI VENTES 403e'!$G1997),""),"")</f>
        <v>2023</v>
      </c>
      <c r="H2011">
        <f>IFERROR(IF('SUIVI VENTES 403e'!$A1997&lt;&gt;"",MONTH('SUIVI VENTES 403e'!$G1997),""),"")</f>
        <v>9</v>
      </c>
    </row>
    <row r="2012" spans="1:8" x14ac:dyDescent="0.25">
      <c r="A2012">
        <f>IFERROR('SUIVI VENTES 403e'!B1998*(INDEX(traitement!$A$2:$B$10,MATCH('SUIVI VENTES 403e'!$H1998,traitement!$A$2:$A$10,0),2)),"")</f>
        <v>8</v>
      </c>
      <c r="B2012">
        <f>IFERROR('SUIVI VENTES 403e'!F1998,"")</f>
        <v>94.67</v>
      </c>
      <c r="C2012">
        <f>IFERROR(IF('SUIVI VENTES 403e'!$A1998&lt;&gt;"",ROUND($B2012/$A2012,2),""),"")</f>
        <v>11.83</v>
      </c>
      <c r="D2012" cm="1">
        <f t="array" ref="D2012">IFERROR(INDEX($F$3:$R$7,MATCH($G2012,$F$4:$F$7,0),MATCH($H2012,$F$3:$R$3,0)+1),"")</f>
        <v>12</v>
      </c>
      <c r="E2012">
        <f>IFERROR(IF('SUIVI VENTES 403e'!$A1998&lt;&gt;"",ROUND((($C2012/1.2)-$D2012),2),""),"")</f>
        <v>-2.14</v>
      </c>
      <c r="F2012">
        <f>IFERROR(IF('SUIVI VENTES 403e'!$A1998&lt;&gt;"",ROUND($E2012*$A2012,2),""),"")</f>
        <v>-17.12</v>
      </c>
      <c r="G2012">
        <f>IFERROR(IF('SUIVI VENTES 403e'!$A1998&lt;&gt;"",YEAR('SUIVI VENTES 403e'!$G1998),""),"")</f>
        <v>2023</v>
      </c>
      <c r="H2012">
        <f>IFERROR(IF('SUIVI VENTES 403e'!$A1998&lt;&gt;"",MONTH('SUIVI VENTES 403e'!$G1998),""),"")</f>
        <v>9</v>
      </c>
    </row>
    <row r="2013" spans="1:8" x14ac:dyDescent="0.25">
      <c r="A2013">
        <f>IFERROR('SUIVI VENTES 403e'!B1999*(INDEX(traitement!$A$2:$B$10,MATCH('SUIVI VENTES 403e'!$H1999,traitement!$A$2:$A$10,0),2)),"")</f>
        <v>1</v>
      </c>
      <c r="B2013">
        <f>IFERROR('SUIVI VENTES 403e'!F1999,"")</f>
        <v>0</v>
      </c>
      <c r="C2013">
        <f>IFERROR(IF('SUIVI VENTES 403e'!$A1999&lt;&gt;"",ROUND($B2013/$A2013,2),""),"")</f>
        <v>0</v>
      </c>
      <c r="D2013" cm="1">
        <f t="array" ref="D2013">IFERROR(INDEX($F$3:$R$7,MATCH($G2013,$F$4:$F$7,0),MATCH($H2013,$F$3:$R$3,0)+1),"")</f>
        <v>12</v>
      </c>
      <c r="E2013">
        <f>IFERROR(IF('SUIVI VENTES 403e'!$A1999&lt;&gt;"",ROUND((($C2013/1.2)-$D2013),2),""),"")</f>
        <v>-12</v>
      </c>
      <c r="F2013">
        <f>IFERROR(IF('SUIVI VENTES 403e'!$A1999&lt;&gt;"",ROUND($E2013*$A2013,2),""),"")</f>
        <v>-12</v>
      </c>
      <c r="G2013">
        <f>IFERROR(IF('SUIVI VENTES 403e'!$A1999&lt;&gt;"",YEAR('SUIVI VENTES 403e'!$G1999),""),"")</f>
        <v>2023</v>
      </c>
      <c r="H2013">
        <f>IFERROR(IF('SUIVI VENTES 403e'!$A1999&lt;&gt;"",MONTH('SUIVI VENTES 403e'!$G1999),""),"")</f>
        <v>9</v>
      </c>
    </row>
    <row r="2014" spans="1:8" x14ac:dyDescent="0.25">
      <c r="A2014">
        <f>IFERROR('SUIVI VENTES 403e'!B2000*(INDEX(traitement!$A$2:$B$10,MATCH('SUIVI VENTES 403e'!$H2000,traitement!$A$2:$A$10,0),2)),"")</f>
        <v>15</v>
      </c>
      <c r="B2014">
        <f>IFERROR('SUIVI VENTES 403e'!F2000,"")</f>
        <v>177.5</v>
      </c>
      <c r="C2014">
        <f>IFERROR(IF('SUIVI VENTES 403e'!$A2000&lt;&gt;"",ROUND($B2014/$A2014,2),""),"")</f>
        <v>11.83</v>
      </c>
      <c r="D2014" cm="1">
        <f t="array" ref="D2014">IFERROR(INDEX($F$3:$R$7,MATCH($G2014,$F$4:$F$7,0),MATCH($H2014,$F$3:$R$3,0)+1),"")</f>
        <v>12</v>
      </c>
      <c r="E2014">
        <f>IFERROR(IF('SUIVI VENTES 403e'!$A2000&lt;&gt;"",ROUND((($C2014/1.2)-$D2014),2),""),"")</f>
        <v>-2.14</v>
      </c>
      <c r="F2014">
        <f>IFERROR(IF('SUIVI VENTES 403e'!$A2000&lt;&gt;"",ROUND($E2014*$A2014,2),""),"")</f>
        <v>-32.1</v>
      </c>
      <c r="G2014">
        <f>IFERROR(IF('SUIVI VENTES 403e'!$A2000&lt;&gt;"",YEAR('SUIVI VENTES 403e'!$G2000),""),"")</f>
        <v>2023</v>
      </c>
      <c r="H2014">
        <f>IFERROR(IF('SUIVI VENTES 403e'!$A2000&lt;&gt;"",MONTH('SUIVI VENTES 403e'!$G2000),""),"")</f>
        <v>9</v>
      </c>
    </row>
    <row r="2015" spans="1:8" x14ac:dyDescent="0.25">
      <c r="A2015">
        <f>IFERROR('SUIVI VENTES 403e'!B2001*(INDEX(traitement!$A$2:$B$10,MATCH('SUIVI VENTES 403e'!$H2001,traitement!$A$2:$A$10,0),2)),"")</f>
        <v>3</v>
      </c>
      <c r="B2015">
        <f>IFERROR('SUIVI VENTES 403e'!F2001,"")</f>
        <v>0</v>
      </c>
      <c r="C2015">
        <f>IFERROR(IF('SUIVI VENTES 403e'!$A2001&lt;&gt;"",ROUND($B2015/$A2015,2),""),"")</f>
        <v>0</v>
      </c>
      <c r="D2015" cm="1">
        <f t="array" ref="D2015">IFERROR(INDEX($F$3:$R$7,MATCH($G2015,$F$4:$F$7,0),MATCH($H2015,$F$3:$R$3,0)+1),"")</f>
        <v>12</v>
      </c>
      <c r="E2015">
        <f>IFERROR(IF('SUIVI VENTES 403e'!$A2001&lt;&gt;"",ROUND((($C2015/1.2)-$D2015),2),""),"")</f>
        <v>-12</v>
      </c>
      <c r="F2015">
        <f>IFERROR(IF('SUIVI VENTES 403e'!$A2001&lt;&gt;"",ROUND($E2015*$A2015,2),""),"")</f>
        <v>-36</v>
      </c>
      <c r="G2015">
        <f>IFERROR(IF('SUIVI VENTES 403e'!$A2001&lt;&gt;"",YEAR('SUIVI VENTES 403e'!$G2001),""),"")</f>
        <v>2023</v>
      </c>
      <c r="H2015">
        <f>IFERROR(IF('SUIVI VENTES 403e'!$A2001&lt;&gt;"",MONTH('SUIVI VENTES 403e'!$G2001),""),"")</f>
        <v>9</v>
      </c>
    </row>
    <row r="2016" spans="1:8" x14ac:dyDescent="0.25">
      <c r="A2016">
        <f>IFERROR('SUIVI VENTES 403e'!B2002*(INDEX(traitement!$A$2:$B$10,MATCH('SUIVI VENTES 403e'!$H2002,traitement!$A$2:$A$10,0),2)),"")</f>
        <v>10</v>
      </c>
      <c r="B2016">
        <f>IFERROR('SUIVI VENTES 403e'!F2002,"")</f>
        <v>118.33</v>
      </c>
      <c r="C2016">
        <f>IFERROR(IF('SUIVI VENTES 403e'!$A2002&lt;&gt;"",ROUND($B2016/$A2016,2),""),"")</f>
        <v>11.83</v>
      </c>
      <c r="D2016" cm="1">
        <f t="array" ref="D2016">IFERROR(INDEX($F$3:$R$7,MATCH($G2016,$F$4:$F$7,0),MATCH($H2016,$F$3:$R$3,0)+1),"")</f>
        <v>12</v>
      </c>
      <c r="E2016">
        <f>IFERROR(IF('SUIVI VENTES 403e'!$A2002&lt;&gt;"",ROUND((($C2016/1.2)-$D2016),2),""),"")</f>
        <v>-2.14</v>
      </c>
      <c r="F2016">
        <f>IFERROR(IF('SUIVI VENTES 403e'!$A2002&lt;&gt;"",ROUND($E2016*$A2016,2),""),"")</f>
        <v>-21.4</v>
      </c>
      <c r="G2016">
        <f>IFERROR(IF('SUIVI VENTES 403e'!$A2002&lt;&gt;"",YEAR('SUIVI VENTES 403e'!$G2002),""),"")</f>
        <v>2023</v>
      </c>
      <c r="H2016">
        <f>IFERROR(IF('SUIVI VENTES 403e'!$A2002&lt;&gt;"",MONTH('SUIVI VENTES 403e'!$G2002),""),"")</f>
        <v>9</v>
      </c>
    </row>
    <row r="2017" spans="1:8" x14ac:dyDescent="0.25">
      <c r="A2017">
        <f>IFERROR('SUIVI VENTES 403e'!B2003*(INDEX(traitement!$A$2:$B$10,MATCH('SUIVI VENTES 403e'!$H2003,traitement!$A$2:$A$10,0),2)),"")</f>
        <v>2</v>
      </c>
      <c r="B2017">
        <f>IFERROR('SUIVI VENTES 403e'!F2003,"")</f>
        <v>0</v>
      </c>
      <c r="C2017">
        <f>IFERROR(IF('SUIVI VENTES 403e'!$A2003&lt;&gt;"",ROUND($B2017/$A2017,2),""),"")</f>
        <v>0</v>
      </c>
      <c r="D2017" cm="1">
        <f t="array" ref="D2017">IFERROR(INDEX($F$3:$R$7,MATCH($G2017,$F$4:$F$7,0),MATCH($H2017,$F$3:$R$3,0)+1),"")</f>
        <v>12</v>
      </c>
      <c r="E2017">
        <f>IFERROR(IF('SUIVI VENTES 403e'!$A2003&lt;&gt;"",ROUND((($C2017/1.2)-$D2017),2),""),"")</f>
        <v>-12</v>
      </c>
      <c r="F2017">
        <f>IFERROR(IF('SUIVI VENTES 403e'!$A2003&lt;&gt;"",ROUND($E2017*$A2017,2),""),"")</f>
        <v>-24</v>
      </c>
      <c r="G2017">
        <f>IFERROR(IF('SUIVI VENTES 403e'!$A2003&lt;&gt;"",YEAR('SUIVI VENTES 403e'!$G2003),""),"")</f>
        <v>2023</v>
      </c>
      <c r="H2017">
        <f>IFERROR(IF('SUIVI VENTES 403e'!$A2003&lt;&gt;"",MONTH('SUIVI VENTES 403e'!$G2003),""),"")</f>
        <v>9</v>
      </c>
    </row>
    <row r="2018" spans="1:8" x14ac:dyDescent="0.25">
      <c r="A2018">
        <f>IFERROR('SUIVI VENTES 403e'!B2004*(INDEX(traitement!$A$2:$B$10,MATCH('SUIVI VENTES 403e'!$H2004,traitement!$A$2:$A$10,0),2)),"")</f>
        <v>5</v>
      </c>
      <c r="B2018">
        <f>IFERROR('SUIVI VENTES 403e'!F2004,"")</f>
        <v>59.17</v>
      </c>
      <c r="C2018">
        <f>IFERROR(IF('SUIVI VENTES 403e'!$A2004&lt;&gt;"",ROUND($B2018/$A2018,2),""),"")</f>
        <v>11.83</v>
      </c>
      <c r="D2018" cm="1">
        <f t="array" ref="D2018">IFERROR(INDEX($F$3:$R$7,MATCH($G2018,$F$4:$F$7,0),MATCH($H2018,$F$3:$R$3,0)+1),"")</f>
        <v>12</v>
      </c>
      <c r="E2018">
        <f>IFERROR(IF('SUIVI VENTES 403e'!$A2004&lt;&gt;"",ROUND((($C2018/1.2)-$D2018),2),""),"")</f>
        <v>-2.14</v>
      </c>
      <c r="F2018">
        <f>IFERROR(IF('SUIVI VENTES 403e'!$A2004&lt;&gt;"",ROUND($E2018*$A2018,2),""),"")</f>
        <v>-10.7</v>
      </c>
      <c r="G2018">
        <f>IFERROR(IF('SUIVI VENTES 403e'!$A2004&lt;&gt;"",YEAR('SUIVI VENTES 403e'!$G2004),""),"")</f>
        <v>2023</v>
      </c>
      <c r="H2018">
        <f>IFERROR(IF('SUIVI VENTES 403e'!$A2004&lt;&gt;"",MONTH('SUIVI VENTES 403e'!$G2004),""),"")</f>
        <v>9</v>
      </c>
    </row>
    <row r="2019" spans="1:8" x14ac:dyDescent="0.25">
      <c r="A2019">
        <f>IFERROR('SUIVI VENTES 403e'!B2005*(INDEX(traitement!$A$2:$B$10,MATCH('SUIVI VENTES 403e'!$H2005,traitement!$A$2:$A$10,0),2)),"")</f>
        <v>1</v>
      </c>
      <c r="B2019">
        <f>IFERROR('SUIVI VENTES 403e'!F2005,"")</f>
        <v>0</v>
      </c>
      <c r="C2019">
        <f>IFERROR(IF('SUIVI VENTES 403e'!$A2005&lt;&gt;"",ROUND($B2019/$A2019,2),""),"")</f>
        <v>0</v>
      </c>
      <c r="D2019" cm="1">
        <f t="array" ref="D2019">IFERROR(INDEX($F$3:$R$7,MATCH($G2019,$F$4:$F$7,0),MATCH($H2019,$F$3:$R$3,0)+1),"")</f>
        <v>12</v>
      </c>
      <c r="E2019">
        <f>IFERROR(IF('SUIVI VENTES 403e'!$A2005&lt;&gt;"",ROUND((($C2019/1.2)-$D2019),2),""),"")</f>
        <v>-12</v>
      </c>
      <c r="F2019">
        <f>IFERROR(IF('SUIVI VENTES 403e'!$A2005&lt;&gt;"",ROUND($E2019*$A2019,2),""),"")</f>
        <v>-12</v>
      </c>
      <c r="G2019">
        <f>IFERROR(IF('SUIVI VENTES 403e'!$A2005&lt;&gt;"",YEAR('SUIVI VENTES 403e'!$G2005),""),"")</f>
        <v>2023</v>
      </c>
      <c r="H2019">
        <f>IFERROR(IF('SUIVI VENTES 403e'!$A2005&lt;&gt;"",MONTH('SUIVI VENTES 403e'!$G2005),""),"")</f>
        <v>9</v>
      </c>
    </row>
    <row r="2020" spans="1:8" x14ac:dyDescent="0.25">
      <c r="A2020">
        <f>IFERROR('SUIVI VENTES 403e'!B2006*(INDEX(traitement!$A$2:$B$10,MATCH('SUIVI VENTES 403e'!$H2006,traitement!$A$2:$A$10,0),2)),"")</f>
        <v>12</v>
      </c>
      <c r="B2020">
        <f>IFERROR('SUIVI VENTES 403e'!F2006,"")</f>
        <v>142</v>
      </c>
      <c r="C2020">
        <f>IFERROR(IF('SUIVI VENTES 403e'!$A2006&lt;&gt;"",ROUND($B2020/$A2020,2),""),"")</f>
        <v>11.83</v>
      </c>
      <c r="D2020" cm="1">
        <f t="array" ref="D2020">IFERROR(INDEX($F$3:$R$7,MATCH($G2020,$F$4:$F$7,0),MATCH($H2020,$F$3:$R$3,0)+1),"")</f>
        <v>12</v>
      </c>
      <c r="E2020">
        <f>IFERROR(IF('SUIVI VENTES 403e'!$A2006&lt;&gt;"",ROUND((($C2020/1.2)-$D2020),2),""),"")</f>
        <v>-2.14</v>
      </c>
      <c r="F2020">
        <f>IFERROR(IF('SUIVI VENTES 403e'!$A2006&lt;&gt;"",ROUND($E2020*$A2020,2),""),"")</f>
        <v>-25.68</v>
      </c>
      <c r="G2020">
        <f>IFERROR(IF('SUIVI VENTES 403e'!$A2006&lt;&gt;"",YEAR('SUIVI VENTES 403e'!$G2006),""),"")</f>
        <v>2023</v>
      </c>
      <c r="H2020">
        <f>IFERROR(IF('SUIVI VENTES 403e'!$A2006&lt;&gt;"",MONTH('SUIVI VENTES 403e'!$G2006),""),"")</f>
        <v>9</v>
      </c>
    </row>
    <row r="2021" spans="1:8" x14ac:dyDescent="0.25">
      <c r="A2021">
        <f>IFERROR('SUIVI VENTES 403e'!B2007*(INDEX(traitement!$A$2:$B$10,MATCH('SUIVI VENTES 403e'!$H2007,traitement!$A$2:$A$10,0),2)),"")</f>
        <v>2</v>
      </c>
      <c r="B2021">
        <f>IFERROR('SUIVI VENTES 403e'!F2007,"")</f>
        <v>0</v>
      </c>
      <c r="C2021">
        <f>IFERROR(IF('SUIVI VENTES 403e'!$A2007&lt;&gt;"",ROUND($B2021/$A2021,2),""),"")</f>
        <v>0</v>
      </c>
      <c r="D2021" cm="1">
        <f t="array" ref="D2021">IFERROR(INDEX($F$3:$R$7,MATCH($G2021,$F$4:$F$7,0),MATCH($H2021,$F$3:$R$3,0)+1),"")</f>
        <v>12</v>
      </c>
      <c r="E2021">
        <f>IFERROR(IF('SUIVI VENTES 403e'!$A2007&lt;&gt;"",ROUND((($C2021/1.2)-$D2021),2),""),"")</f>
        <v>-12</v>
      </c>
      <c r="F2021">
        <f>IFERROR(IF('SUIVI VENTES 403e'!$A2007&lt;&gt;"",ROUND($E2021*$A2021,2),""),"")</f>
        <v>-24</v>
      </c>
      <c r="G2021">
        <f>IFERROR(IF('SUIVI VENTES 403e'!$A2007&lt;&gt;"",YEAR('SUIVI VENTES 403e'!$G2007),""),"")</f>
        <v>2023</v>
      </c>
      <c r="H2021">
        <f>IFERROR(IF('SUIVI VENTES 403e'!$A2007&lt;&gt;"",MONTH('SUIVI VENTES 403e'!$G2007),""),"")</f>
        <v>9</v>
      </c>
    </row>
    <row r="2022" spans="1:8" x14ac:dyDescent="0.25">
      <c r="A2022">
        <f>IFERROR('SUIVI VENTES 403e'!B2008*(INDEX(traitement!$A$2:$B$10,MATCH('SUIVI VENTES 403e'!$H2008,traitement!$A$2:$A$10,0),2)),"")</f>
        <v>1</v>
      </c>
      <c r="B2022">
        <f>IFERROR('SUIVI VENTES 403e'!F2008,"")</f>
        <v>11.83</v>
      </c>
      <c r="C2022">
        <f>IFERROR(IF('SUIVI VENTES 403e'!$A2008&lt;&gt;"",ROUND($B2022/$A2022,2),""),"")</f>
        <v>11.83</v>
      </c>
      <c r="D2022" cm="1">
        <f t="array" ref="D2022">IFERROR(INDEX($F$3:$R$7,MATCH($G2022,$F$4:$F$7,0),MATCH($H2022,$F$3:$R$3,0)+1),"")</f>
        <v>12</v>
      </c>
      <c r="E2022">
        <f>IFERROR(IF('SUIVI VENTES 403e'!$A2008&lt;&gt;"",ROUND((($C2022/1.2)-$D2022),2),""),"")</f>
        <v>-2.14</v>
      </c>
      <c r="F2022">
        <f>IFERROR(IF('SUIVI VENTES 403e'!$A2008&lt;&gt;"",ROUND($E2022*$A2022,2),""),"")</f>
        <v>-2.14</v>
      </c>
      <c r="G2022">
        <f>IFERROR(IF('SUIVI VENTES 403e'!$A2008&lt;&gt;"",YEAR('SUIVI VENTES 403e'!$G2008),""),"")</f>
        <v>2023</v>
      </c>
      <c r="H2022">
        <f>IFERROR(IF('SUIVI VENTES 403e'!$A2008&lt;&gt;"",MONTH('SUIVI VENTES 403e'!$G2008),""),"")</f>
        <v>9</v>
      </c>
    </row>
    <row r="2023" spans="1:8" x14ac:dyDescent="0.25">
      <c r="A2023">
        <f>IFERROR('SUIVI VENTES 403e'!B2009*(INDEX(traitement!$A$2:$B$10,MATCH('SUIVI VENTES 403e'!$H2009,traitement!$A$2:$A$10,0),2)),"")</f>
        <v>6</v>
      </c>
      <c r="B2023">
        <f>IFERROR('SUIVI VENTES 403e'!F2009,"")</f>
        <v>70.98</v>
      </c>
      <c r="C2023">
        <f>IFERROR(IF('SUIVI VENTES 403e'!$A2009&lt;&gt;"",ROUND($B2023/$A2023,2),""),"")</f>
        <v>11.83</v>
      </c>
      <c r="D2023" cm="1">
        <f t="array" ref="D2023">IFERROR(INDEX($F$3:$R$7,MATCH($G2023,$F$4:$F$7,0),MATCH($H2023,$F$3:$R$3,0)+1),"")</f>
        <v>12</v>
      </c>
      <c r="E2023">
        <f>IFERROR(IF('SUIVI VENTES 403e'!$A2009&lt;&gt;"",ROUND((($C2023/1.2)-$D2023),2),""),"")</f>
        <v>-2.14</v>
      </c>
      <c r="F2023">
        <f>IFERROR(IF('SUIVI VENTES 403e'!$A2009&lt;&gt;"",ROUND($E2023*$A2023,2),""),"")</f>
        <v>-12.84</v>
      </c>
      <c r="G2023">
        <f>IFERROR(IF('SUIVI VENTES 403e'!$A2009&lt;&gt;"",YEAR('SUIVI VENTES 403e'!$G2009),""),"")</f>
        <v>2023</v>
      </c>
      <c r="H2023">
        <f>IFERROR(IF('SUIVI VENTES 403e'!$A2009&lt;&gt;"",MONTH('SUIVI VENTES 403e'!$G2009),""),"")</f>
        <v>9</v>
      </c>
    </row>
    <row r="2024" spans="1:8" x14ac:dyDescent="0.25">
      <c r="A2024">
        <f>IFERROR('SUIVI VENTES 403e'!B2010*(INDEX(traitement!$A$2:$B$10,MATCH('SUIVI VENTES 403e'!$H2010,traitement!$A$2:$A$10,0),2)),"")</f>
        <v>1</v>
      </c>
      <c r="B2024">
        <f>IFERROR('SUIVI VENTES 403e'!F2010,"")</f>
        <v>0</v>
      </c>
      <c r="C2024">
        <f>IFERROR(IF('SUIVI VENTES 403e'!$A2010&lt;&gt;"",ROUND($B2024/$A2024,2),""),"")</f>
        <v>0</v>
      </c>
      <c r="D2024" cm="1">
        <f t="array" ref="D2024">IFERROR(INDEX($F$3:$R$7,MATCH($G2024,$F$4:$F$7,0),MATCH($H2024,$F$3:$R$3,0)+1),"")</f>
        <v>12</v>
      </c>
      <c r="E2024">
        <f>IFERROR(IF('SUIVI VENTES 403e'!$A2010&lt;&gt;"",ROUND((($C2024/1.2)-$D2024),2),""),"")</f>
        <v>-12</v>
      </c>
      <c r="F2024">
        <f>IFERROR(IF('SUIVI VENTES 403e'!$A2010&lt;&gt;"",ROUND($E2024*$A2024,2),""),"")</f>
        <v>-12</v>
      </c>
      <c r="G2024">
        <f>IFERROR(IF('SUIVI VENTES 403e'!$A2010&lt;&gt;"",YEAR('SUIVI VENTES 403e'!$G2010),""),"")</f>
        <v>2023</v>
      </c>
      <c r="H2024">
        <f>IFERROR(IF('SUIVI VENTES 403e'!$A2010&lt;&gt;"",MONTH('SUIVI VENTES 403e'!$G2010),""),"")</f>
        <v>9</v>
      </c>
    </row>
    <row r="2025" spans="1:8" x14ac:dyDescent="0.25">
      <c r="A2025">
        <f>IFERROR('SUIVI VENTES 403e'!B2011*(INDEX(traitement!$A$2:$B$10,MATCH('SUIVI VENTES 403e'!$H2011,traitement!$A$2:$A$10,0),2)),"")</f>
        <v>12</v>
      </c>
      <c r="B2025">
        <f>IFERROR('SUIVI VENTES 403e'!F2011,"")</f>
        <v>142</v>
      </c>
      <c r="C2025">
        <f>IFERROR(IF('SUIVI VENTES 403e'!$A2011&lt;&gt;"",ROUND($B2025/$A2025,2),""),"")</f>
        <v>11.83</v>
      </c>
      <c r="D2025" cm="1">
        <f t="array" ref="D2025">IFERROR(INDEX($F$3:$R$7,MATCH($G2025,$F$4:$F$7,0),MATCH($H2025,$F$3:$R$3,0)+1),"")</f>
        <v>12</v>
      </c>
      <c r="E2025">
        <f>IFERROR(IF('SUIVI VENTES 403e'!$A2011&lt;&gt;"",ROUND((($C2025/1.2)-$D2025),2),""),"")</f>
        <v>-2.14</v>
      </c>
      <c r="F2025">
        <f>IFERROR(IF('SUIVI VENTES 403e'!$A2011&lt;&gt;"",ROUND($E2025*$A2025,2),""),"")</f>
        <v>-25.68</v>
      </c>
      <c r="G2025">
        <f>IFERROR(IF('SUIVI VENTES 403e'!$A2011&lt;&gt;"",YEAR('SUIVI VENTES 403e'!$G2011),""),"")</f>
        <v>2023</v>
      </c>
      <c r="H2025">
        <f>IFERROR(IF('SUIVI VENTES 403e'!$A2011&lt;&gt;"",MONTH('SUIVI VENTES 403e'!$G2011),""),"")</f>
        <v>9</v>
      </c>
    </row>
    <row r="2026" spans="1:8" x14ac:dyDescent="0.25">
      <c r="A2026">
        <f>IFERROR('SUIVI VENTES 403e'!B2012*(INDEX(traitement!$A$2:$B$10,MATCH('SUIVI VENTES 403e'!$H2012,traitement!$A$2:$A$10,0),2)),"")</f>
        <v>2</v>
      </c>
      <c r="B2026">
        <f>IFERROR('SUIVI VENTES 403e'!F2012,"")</f>
        <v>0</v>
      </c>
      <c r="C2026">
        <f>IFERROR(IF('SUIVI VENTES 403e'!$A2012&lt;&gt;"",ROUND($B2026/$A2026,2),""),"")</f>
        <v>0</v>
      </c>
      <c r="D2026" cm="1">
        <f t="array" ref="D2026">IFERROR(INDEX($F$3:$R$7,MATCH($G2026,$F$4:$F$7,0),MATCH($H2026,$F$3:$R$3,0)+1),"")</f>
        <v>12</v>
      </c>
      <c r="E2026">
        <f>IFERROR(IF('SUIVI VENTES 403e'!$A2012&lt;&gt;"",ROUND((($C2026/1.2)-$D2026),2),""),"")</f>
        <v>-12</v>
      </c>
      <c r="F2026">
        <f>IFERROR(IF('SUIVI VENTES 403e'!$A2012&lt;&gt;"",ROUND($E2026*$A2026,2),""),"")</f>
        <v>-24</v>
      </c>
      <c r="G2026">
        <f>IFERROR(IF('SUIVI VENTES 403e'!$A2012&lt;&gt;"",YEAR('SUIVI VENTES 403e'!$G2012),""),"")</f>
        <v>2023</v>
      </c>
      <c r="H2026">
        <f>IFERROR(IF('SUIVI VENTES 403e'!$A2012&lt;&gt;"",MONTH('SUIVI VENTES 403e'!$G2012),""),"")</f>
        <v>9</v>
      </c>
    </row>
    <row r="2027" spans="1:8" x14ac:dyDescent="0.25">
      <c r="A2027">
        <f>IFERROR('SUIVI VENTES 403e'!B2013*(INDEX(traitement!$A$2:$B$10,MATCH('SUIVI VENTES 403e'!$H2013,traitement!$A$2:$A$10,0),2)),"")</f>
        <v>10</v>
      </c>
      <c r="B2027">
        <f>IFERROR('SUIVI VENTES 403e'!F2013,"")</f>
        <v>118.33</v>
      </c>
      <c r="C2027">
        <f>IFERROR(IF('SUIVI VENTES 403e'!$A2013&lt;&gt;"",ROUND($B2027/$A2027,2),""),"")</f>
        <v>11.83</v>
      </c>
      <c r="D2027" cm="1">
        <f t="array" ref="D2027">IFERROR(INDEX($F$3:$R$7,MATCH($G2027,$F$4:$F$7,0),MATCH($H2027,$F$3:$R$3,0)+1),"")</f>
        <v>12</v>
      </c>
      <c r="E2027">
        <f>IFERROR(IF('SUIVI VENTES 403e'!$A2013&lt;&gt;"",ROUND((($C2027/1.2)-$D2027),2),""),"")</f>
        <v>-2.14</v>
      </c>
      <c r="F2027">
        <f>IFERROR(IF('SUIVI VENTES 403e'!$A2013&lt;&gt;"",ROUND($E2027*$A2027,2),""),"")</f>
        <v>-21.4</v>
      </c>
      <c r="G2027">
        <f>IFERROR(IF('SUIVI VENTES 403e'!$A2013&lt;&gt;"",YEAR('SUIVI VENTES 403e'!$G2013),""),"")</f>
        <v>2023</v>
      </c>
      <c r="H2027">
        <f>IFERROR(IF('SUIVI VENTES 403e'!$A2013&lt;&gt;"",MONTH('SUIVI VENTES 403e'!$G2013),""),"")</f>
        <v>9</v>
      </c>
    </row>
    <row r="2028" spans="1:8" x14ac:dyDescent="0.25">
      <c r="A2028">
        <f>IFERROR('SUIVI VENTES 403e'!B2014*(INDEX(traitement!$A$2:$B$10,MATCH('SUIVI VENTES 403e'!$H2014,traitement!$A$2:$A$10,0),2)),"")</f>
        <v>2</v>
      </c>
      <c r="B2028">
        <f>IFERROR('SUIVI VENTES 403e'!F2014,"")</f>
        <v>0</v>
      </c>
      <c r="C2028">
        <f>IFERROR(IF('SUIVI VENTES 403e'!$A2014&lt;&gt;"",ROUND($B2028/$A2028,2),""),"")</f>
        <v>0</v>
      </c>
      <c r="D2028" cm="1">
        <f t="array" ref="D2028">IFERROR(INDEX($F$3:$R$7,MATCH($G2028,$F$4:$F$7,0),MATCH($H2028,$F$3:$R$3,0)+1),"")</f>
        <v>12</v>
      </c>
      <c r="E2028">
        <f>IFERROR(IF('SUIVI VENTES 403e'!$A2014&lt;&gt;"",ROUND((($C2028/1.2)-$D2028),2),""),"")</f>
        <v>-12</v>
      </c>
      <c r="F2028">
        <f>IFERROR(IF('SUIVI VENTES 403e'!$A2014&lt;&gt;"",ROUND($E2028*$A2028,2),""),"")</f>
        <v>-24</v>
      </c>
      <c r="G2028">
        <f>IFERROR(IF('SUIVI VENTES 403e'!$A2014&lt;&gt;"",YEAR('SUIVI VENTES 403e'!$G2014),""),"")</f>
        <v>2023</v>
      </c>
      <c r="H2028">
        <f>IFERROR(IF('SUIVI VENTES 403e'!$A2014&lt;&gt;"",MONTH('SUIVI VENTES 403e'!$G2014),""),"")</f>
        <v>9</v>
      </c>
    </row>
    <row r="2029" spans="1:8" x14ac:dyDescent="0.25">
      <c r="A2029">
        <f>IFERROR('SUIVI VENTES 403e'!B2015*(INDEX(traitement!$A$2:$B$10,MATCH('SUIVI VENTES 403e'!$H2015,traitement!$A$2:$A$10,0),2)),"")</f>
        <v>10</v>
      </c>
      <c r="B2029">
        <f>IFERROR('SUIVI VENTES 403e'!F2015,"")</f>
        <v>118.33</v>
      </c>
      <c r="C2029">
        <f>IFERROR(IF('SUIVI VENTES 403e'!$A2015&lt;&gt;"",ROUND($B2029/$A2029,2),""),"")</f>
        <v>11.83</v>
      </c>
      <c r="D2029" cm="1">
        <f t="array" ref="D2029">IFERROR(INDEX($F$3:$R$7,MATCH($G2029,$F$4:$F$7,0),MATCH($H2029,$F$3:$R$3,0)+1),"")</f>
        <v>12</v>
      </c>
      <c r="E2029">
        <f>IFERROR(IF('SUIVI VENTES 403e'!$A2015&lt;&gt;"",ROUND((($C2029/1.2)-$D2029),2),""),"")</f>
        <v>-2.14</v>
      </c>
      <c r="F2029">
        <f>IFERROR(IF('SUIVI VENTES 403e'!$A2015&lt;&gt;"",ROUND($E2029*$A2029,2),""),"")</f>
        <v>-21.4</v>
      </c>
      <c r="G2029">
        <f>IFERROR(IF('SUIVI VENTES 403e'!$A2015&lt;&gt;"",YEAR('SUIVI VENTES 403e'!$G2015),""),"")</f>
        <v>2023</v>
      </c>
      <c r="H2029">
        <f>IFERROR(IF('SUIVI VENTES 403e'!$A2015&lt;&gt;"",MONTH('SUIVI VENTES 403e'!$G2015),""),"")</f>
        <v>9</v>
      </c>
    </row>
    <row r="2030" spans="1:8" x14ac:dyDescent="0.25">
      <c r="A2030">
        <f>IFERROR('SUIVI VENTES 403e'!B2016*(INDEX(traitement!$A$2:$B$10,MATCH('SUIVI VENTES 403e'!$H2016,traitement!$A$2:$A$10,0),2)),"")</f>
        <v>2</v>
      </c>
      <c r="B2030">
        <f>IFERROR('SUIVI VENTES 403e'!F2016,"")</f>
        <v>0</v>
      </c>
      <c r="C2030">
        <f>IFERROR(IF('SUIVI VENTES 403e'!$A2016&lt;&gt;"",ROUND($B2030/$A2030,2),""),"")</f>
        <v>0</v>
      </c>
      <c r="D2030" cm="1">
        <f t="array" ref="D2030">IFERROR(INDEX($F$3:$R$7,MATCH($G2030,$F$4:$F$7,0),MATCH($H2030,$F$3:$R$3,0)+1),"")</f>
        <v>12</v>
      </c>
      <c r="E2030">
        <f>IFERROR(IF('SUIVI VENTES 403e'!$A2016&lt;&gt;"",ROUND((($C2030/1.2)-$D2030),2),""),"")</f>
        <v>-12</v>
      </c>
      <c r="F2030">
        <f>IFERROR(IF('SUIVI VENTES 403e'!$A2016&lt;&gt;"",ROUND($E2030*$A2030,2),""),"")</f>
        <v>-24</v>
      </c>
      <c r="G2030">
        <f>IFERROR(IF('SUIVI VENTES 403e'!$A2016&lt;&gt;"",YEAR('SUIVI VENTES 403e'!$G2016),""),"")</f>
        <v>2023</v>
      </c>
      <c r="H2030">
        <f>IFERROR(IF('SUIVI VENTES 403e'!$A2016&lt;&gt;"",MONTH('SUIVI VENTES 403e'!$G2016),""),"")</f>
        <v>9</v>
      </c>
    </row>
    <row r="2031" spans="1:8" x14ac:dyDescent="0.25">
      <c r="A2031">
        <f>IFERROR('SUIVI VENTES 403e'!B2017*(INDEX(traitement!$A$2:$B$10,MATCH('SUIVI VENTES 403e'!$H2017,traitement!$A$2:$A$10,0),2)),"")</f>
        <v>12</v>
      </c>
      <c r="B2031">
        <f>IFERROR('SUIVI VENTES 403e'!F2017,"")</f>
        <v>142</v>
      </c>
      <c r="C2031">
        <f>IFERROR(IF('SUIVI VENTES 403e'!$A2017&lt;&gt;"",ROUND($B2031/$A2031,2),""),"")</f>
        <v>11.83</v>
      </c>
      <c r="D2031" cm="1">
        <f t="array" ref="D2031">IFERROR(INDEX($F$3:$R$7,MATCH($G2031,$F$4:$F$7,0),MATCH($H2031,$F$3:$R$3,0)+1),"")</f>
        <v>12</v>
      </c>
      <c r="E2031">
        <f>IFERROR(IF('SUIVI VENTES 403e'!$A2017&lt;&gt;"",ROUND((($C2031/1.2)-$D2031),2),""),"")</f>
        <v>-2.14</v>
      </c>
      <c r="F2031">
        <f>IFERROR(IF('SUIVI VENTES 403e'!$A2017&lt;&gt;"",ROUND($E2031*$A2031,2),""),"")</f>
        <v>-25.68</v>
      </c>
      <c r="G2031">
        <f>IFERROR(IF('SUIVI VENTES 403e'!$A2017&lt;&gt;"",YEAR('SUIVI VENTES 403e'!$G2017),""),"")</f>
        <v>2023</v>
      </c>
      <c r="H2031">
        <f>IFERROR(IF('SUIVI VENTES 403e'!$A2017&lt;&gt;"",MONTH('SUIVI VENTES 403e'!$G2017),""),"")</f>
        <v>9</v>
      </c>
    </row>
    <row r="2032" spans="1:8" x14ac:dyDescent="0.25">
      <c r="A2032">
        <f>IFERROR('SUIVI VENTES 403e'!B2018*(INDEX(traitement!$A$2:$B$10,MATCH('SUIVI VENTES 403e'!$H2018,traitement!$A$2:$A$10,0),2)),"")</f>
        <v>2</v>
      </c>
      <c r="B2032">
        <f>IFERROR('SUIVI VENTES 403e'!F2018,"")</f>
        <v>0</v>
      </c>
      <c r="C2032">
        <f>IFERROR(IF('SUIVI VENTES 403e'!$A2018&lt;&gt;"",ROUND($B2032/$A2032,2),""),"")</f>
        <v>0</v>
      </c>
      <c r="D2032" cm="1">
        <f t="array" ref="D2032">IFERROR(INDEX($F$3:$R$7,MATCH($G2032,$F$4:$F$7,0),MATCH($H2032,$F$3:$R$3,0)+1),"")</f>
        <v>12</v>
      </c>
      <c r="E2032">
        <f>IFERROR(IF('SUIVI VENTES 403e'!$A2018&lt;&gt;"",ROUND((($C2032/1.2)-$D2032),2),""),"")</f>
        <v>-12</v>
      </c>
      <c r="F2032">
        <f>IFERROR(IF('SUIVI VENTES 403e'!$A2018&lt;&gt;"",ROUND($E2032*$A2032,2),""),"")</f>
        <v>-24</v>
      </c>
      <c r="G2032">
        <f>IFERROR(IF('SUIVI VENTES 403e'!$A2018&lt;&gt;"",YEAR('SUIVI VENTES 403e'!$G2018),""),"")</f>
        <v>2023</v>
      </c>
      <c r="H2032">
        <f>IFERROR(IF('SUIVI VENTES 403e'!$A2018&lt;&gt;"",MONTH('SUIVI VENTES 403e'!$G2018),""),"")</f>
        <v>9</v>
      </c>
    </row>
    <row r="2033" spans="1:8" x14ac:dyDescent="0.25">
      <c r="A2033">
        <f>IFERROR('SUIVI VENTES 403e'!B2019*(INDEX(traitement!$A$2:$B$10,MATCH('SUIVI VENTES 403e'!$H2019,traitement!$A$2:$A$10,0),2)),"")</f>
        <v>5</v>
      </c>
      <c r="B2033">
        <f>IFERROR('SUIVI VENTES 403e'!F2019,"")</f>
        <v>59.17</v>
      </c>
      <c r="C2033">
        <f>IFERROR(IF('SUIVI VENTES 403e'!$A2019&lt;&gt;"",ROUND($B2033/$A2033,2),""),"")</f>
        <v>11.83</v>
      </c>
      <c r="D2033" cm="1">
        <f t="array" ref="D2033">IFERROR(INDEX($F$3:$R$7,MATCH($G2033,$F$4:$F$7,0),MATCH($H2033,$F$3:$R$3,0)+1),"")</f>
        <v>12</v>
      </c>
      <c r="E2033">
        <f>IFERROR(IF('SUIVI VENTES 403e'!$A2019&lt;&gt;"",ROUND((($C2033/1.2)-$D2033),2),""),"")</f>
        <v>-2.14</v>
      </c>
      <c r="F2033">
        <f>IFERROR(IF('SUIVI VENTES 403e'!$A2019&lt;&gt;"",ROUND($E2033*$A2033,2),""),"")</f>
        <v>-10.7</v>
      </c>
      <c r="G2033">
        <f>IFERROR(IF('SUIVI VENTES 403e'!$A2019&lt;&gt;"",YEAR('SUIVI VENTES 403e'!$G2019),""),"")</f>
        <v>2023</v>
      </c>
      <c r="H2033">
        <f>IFERROR(IF('SUIVI VENTES 403e'!$A2019&lt;&gt;"",MONTH('SUIVI VENTES 403e'!$G2019),""),"")</f>
        <v>9</v>
      </c>
    </row>
    <row r="2034" spans="1:8" x14ac:dyDescent="0.25">
      <c r="A2034">
        <f>IFERROR('SUIVI VENTES 403e'!B2020*(INDEX(traitement!$A$2:$B$10,MATCH('SUIVI VENTES 403e'!$H2020,traitement!$A$2:$A$10,0),2)),"")</f>
        <v>1</v>
      </c>
      <c r="B2034">
        <f>IFERROR('SUIVI VENTES 403e'!F2020,"")</f>
        <v>0</v>
      </c>
      <c r="C2034">
        <f>IFERROR(IF('SUIVI VENTES 403e'!$A2020&lt;&gt;"",ROUND($B2034/$A2034,2),""),"")</f>
        <v>0</v>
      </c>
      <c r="D2034" cm="1">
        <f t="array" ref="D2034">IFERROR(INDEX($F$3:$R$7,MATCH($G2034,$F$4:$F$7,0),MATCH($H2034,$F$3:$R$3,0)+1),"")</f>
        <v>12</v>
      </c>
      <c r="E2034">
        <f>IFERROR(IF('SUIVI VENTES 403e'!$A2020&lt;&gt;"",ROUND((($C2034/1.2)-$D2034),2),""),"")</f>
        <v>-12</v>
      </c>
      <c r="F2034">
        <f>IFERROR(IF('SUIVI VENTES 403e'!$A2020&lt;&gt;"",ROUND($E2034*$A2034,2),""),"")</f>
        <v>-12</v>
      </c>
      <c r="G2034">
        <f>IFERROR(IF('SUIVI VENTES 403e'!$A2020&lt;&gt;"",YEAR('SUIVI VENTES 403e'!$G2020),""),"")</f>
        <v>2023</v>
      </c>
      <c r="H2034">
        <f>IFERROR(IF('SUIVI VENTES 403e'!$A2020&lt;&gt;"",MONTH('SUIVI VENTES 403e'!$G2020),""),"")</f>
        <v>9</v>
      </c>
    </row>
    <row r="2035" spans="1:8" x14ac:dyDescent="0.25">
      <c r="A2035">
        <f>IFERROR('SUIVI VENTES 403e'!B2021*(INDEX(traitement!$A$2:$B$10,MATCH('SUIVI VENTES 403e'!$H2021,traitement!$A$2:$A$10,0),2)),"")</f>
        <v>5</v>
      </c>
      <c r="B2035">
        <f>IFERROR('SUIVI VENTES 403e'!F2021,"")</f>
        <v>59.17</v>
      </c>
      <c r="C2035">
        <f>IFERROR(IF('SUIVI VENTES 403e'!$A2021&lt;&gt;"",ROUND($B2035/$A2035,2),""),"")</f>
        <v>11.83</v>
      </c>
      <c r="D2035" cm="1">
        <f t="array" ref="D2035">IFERROR(INDEX($F$3:$R$7,MATCH($G2035,$F$4:$F$7,0),MATCH($H2035,$F$3:$R$3,0)+1),"")</f>
        <v>12</v>
      </c>
      <c r="E2035">
        <f>IFERROR(IF('SUIVI VENTES 403e'!$A2021&lt;&gt;"",ROUND((($C2035/1.2)-$D2035),2),""),"")</f>
        <v>-2.14</v>
      </c>
      <c r="F2035">
        <f>IFERROR(IF('SUIVI VENTES 403e'!$A2021&lt;&gt;"",ROUND($E2035*$A2035,2),""),"")</f>
        <v>-10.7</v>
      </c>
      <c r="G2035">
        <f>IFERROR(IF('SUIVI VENTES 403e'!$A2021&lt;&gt;"",YEAR('SUIVI VENTES 403e'!$G2021),""),"")</f>
        <v>2023</v>
      </c>
      <c r="H2035">
        <f>IFERROR(IF('SUIVI VENTES 403e'!$A2021&lt;&gt;"",MONTH('SUIVI VENTES 403e'!$G2021),""),"")</f>
        <v>9</v>
      </c>
    </row>
    <row r="2036" spans="1:8" x14ac:dyDescent="0.25">
      <c r="A2036">
        <f>IFERROR('SUIVI VENTES 403e'!B2022*(INDEX(traitement!$A$2:$B$10,MATCH('SUIVI VENTES 403e'!$H2022,traitement!$A$2:$A$10,0),2)),"")</f>
        <v>1</v>
      </c>
      <c r="B2036">
        <f>IFERROR('SUIVI VENTES 403e'!F2022,"")</f>
        <v>0</v>
      </c>
      <c r="C2036">
        <f>IFERROR(IF('SUIVI VENTES 403e'!$A2022&lt;&gt;"",ROUND($B2036/$A2036,2),""),"")</f>
        <v>0</v>
      </c>
      <c r="D2036" cm="1">
        <f t="array" ref="D2036">IFERROR(INDEX($F$3:$R$7,MATCH($G2036,$F$4:$F$7,0),MATCH($H2036,$F$3:$R$3,0)+1),"")</f>
        <v>12</v>
      </c>
      <c r="E2036">
        <f>IFERROR(IF('SUIVI VENTES 403e'!$A2022&lt;&gt;"",ROUND((($C2036/1.2)-$D2036),2),""),"")</f>
        <v>-12</v>
      </c>
      <c r="F2036">
        <f>IFERROR(IF('SUIVI VENTES 403e'!$A2022&lt;&gt;"",ROUND($E2036*$A2036,2),""),"")</f>
        <v>-12</v>
      </c>
      <c r="G2036">
        <f>IFERROR(IF('SUIVI VENTES 403e'!$A2022&lt;&gt;"",YEAR('SUIVI VENTES 403e'!$G2022),""),"")</f>
        <v>2023</v>
      </c>
      <c r="H2036">
        <f>IFERROR(IF('SUIVI VENTES 403e'!$A2022&lt;&gt;"",MONTH('SUIVI VENTES 403e'!$G2022),""),"")</f>
        <v>9</v>
      </c>
    </row>
    <row r="2037" spans="1:8" x14ac:dyDescent="0.25">
      <c r="A2037">
        <f>IFERROR('SUIVI VENTES 403e'!B2023*(INDEX(traitement!$A$2:$B$10,MATCH('SUIVI VENTES 403e'!$H2023,traitement!$A$2:$A$10,0),2)),"")</f>
        <v>10</v>
      </c>
      <c r="B2037">
        <f>IFERROR('SUIVI VENTES 403e'!F2023,"")</f>
        <v>118.33</v>
      </c>
      <c r="C2037">
        <f>IFERROR(IF('SUIVI VENTES 403e'!$A2023&lt;&gt;"",ROUND($B2037/$A2037,2),""),"")</f>
        <v>11.83</v>
      </c>
      <c r="D2037" cm="1">
        <f t="array" ref="D2037">IFERROR(INDEX($F$3:$R$7,MATCH($G2037,$F$4:$F$7,0),MATCH($H2037,$F$3:$R$3,0)+1),"")</f>
        <v>12</v>
      </c>
      <c r="E2037">
        <f>IFERROR(IF('SUIVI VENTES 403e'!$A2023&lt;&gt;"",ROUND((($C2037/1.2)-$D2037),2),""),"")</f>
        <v>-2.14</v>
      </c>
      <c r="F2037">
        <f>IFERROR(IF('SUIVI VENTES 403e'!$A2023&lt;&gt;"",ROUND($E2037*$A2037,2),""),"")</f>
        <v>-21.4</v>
      </c>
      <c r="G2037">
        <f>IFERROR(IF('SUIVI VENTES 403e'!$A2023&lt;&gt;"",YEAR('SUIVI VENTES 403e'!$G2023),""),"")</f>
        <v>2023</v>
      </c>
      <c r="H2037">
        <f>IFERROR(IF('SUIVI VENTES 403e'!$A2023&lt;&gt;"",MONTH('SUIVI VENTES 403e'!$G2023),""),"")</f>
        <v>9</v>
      </c>
    </row>
    <row r="2038" spans="1:8" x14ac:dyDescent="0.25">
      <c r="A2038">
        <f>IFERROR('SUIVI VENTES 403e'!B2024*(INDEX(traitement!$A$2:$B$10,MATCH('SUIVI VENTES 403e'!$H2024,traitement!$A$2:$A$10,0),2)),"")</f>
        <v>2</v>
      </c>
      <c r="B2038">
        <f>IFERROR('SUIVI VENTES 403e'!F2024,"")</f>
        <v>0</v>
      </c>
      <c r="C2038">
        <f>IFERROR(IF('SUIVI VENTES 403e'!$A2024&lt;&gt;"",ROUND($B2038/$A2038,2),""),"")</f>
        <v>0</v>
      </c>
      <c r="D2038" cm="1">
        <f t="array" ref="D2038">IFERROR(INDEX($F$3:$R$7,MATCH($G2038,$F$4:$F$7,0),MATCH($H2038,$F$3:$R$3,0)+1),"")</f>
        <v>12</v>
      </c>
      <c r="E2038">
        <f>IFERROR(IF('SUIVI VENTES 403e'!$A2024&lt;&gt;"",ROUND((($C2038/1.2)-$D2038),2),""),"")</f>
        <v>-12</v>
      </c>
      <c r="F2038">
        <f>IFERROR(IF('SUIVI VENTES 403e'!$A2024&lt;&gt;"",ROUND($E2038*$A2038,2),""),"")</f>
        <v>-24</v>
      </c>
      <c r="G2038">
        <f>IFERROR(IF('SUIVI VENTES 403e'!$A2024&lt;&gt;"",YEAR('SUIVI VENTES 403e'!$G2024),""),"")</f>
        <v>2023</v>
      </c>
      <c r="H2038">
        <f>IFERROR(IF('SUIVI VENTES 403e'!$A2024&lt;&gt;"",MONTH('SUIVI VENTES 403e'!$G2024),""),"")</f>
        <v>9</v>
      </c>
    </row>
    <row r="2039" spans="1:8" x14ac:dyDescent="0.25">
      <c r="A2039">
        <f>IFERROR('SUIVI VENTES 403e'!B2025*(INDEX(traitement!$A$2:$B$10,MATCH('SUIVI VENTES 403e'!$H2025,traitement!$A$2:$A$10,0),2)),"")</f>
        <v>5</v>
      </c>
      <c r="B2039">
        <f>IFERROR('SUIVI VENTES 403e'!F2025,"")</f>
        <v>59.15</v>
      </c>
      <c r="C2039">
        <f>IFERROR(IF('SUIVI VENTES 403e'!$A2025&lt;&gt;"",ROUND($B2039/$A2039,2),""),"")</f>
        <v>11.83</v>
      </c>
      <c r="D2039" cm="1">
        <f t="array" ref="D2039">IFERROR(INDEX($F$3:$R$7,MATCH($G2039,$F$4:$F$7,0),MATCH($H2039,$F$3:$R$3,0)+1),"")</f>
        <v>12</v>
      </c>
      <c r="E2039">
        <f>IFERROR(IF('SUIVI VENTES 403e'!$A2025&lt;&gt;"",ROUND((($C2039/1.2)-$D2039),2),""),"")</f>
        <v>-2.14</v>
      </c>
      <c r="F2039">
        <f>IFERROR(IF('SUIVI VENTES 403e'!$A2025&lt;&gt;"",ROUND($E2039*$A2039,2),""),"")</f>
        <v>-10.7</v>
      </c>
      <c r="G2039">
        <f>IFERROR(IF('SUIVI VENTES 403e'!$A2025&lt;&gt;"",YEAR('SUIVI VENTES 403e'!$G2025),""),"")</f>
        <v>2023</v>
      </c>
      <c r="H2039">
        <f>IFERROR(IF('SUIVI VENTES 403e'!$A2025&lt;&gt;"",MONTH('SUIVI VENTES 403e'!$G2025),""),"")</f>
        <v>9</v>
      </c>
    </row>
    <row r="2040" spans="1:8" x14ac:dyDescent="0.25">
      <c r="A2040">
        <f>IFERROR('SUIVI VENTES 403e'!B2026*(INDEX(traitement!$A$2:$B$10,MATCH('SUIVI VENTES 403e'!$H2026,traitement!$A$2:$A$10,0),2)),"")</f>
        <v>1</v>
      </c>
      <c r="B2040">
        <f>IFERROR('SUIVI VENTES 403e'!F2026,"")</f>
        <v>0</v>
      </c>
      <c r="C2040">
        <f>IFERROR(IF('SUIVI VENTES 403e'!$A2026&lt;&gt;"",ROUND($B2040/$A2040,2),""),"")</f>
        <v>0</v>
      </c>
      <c r="D2040" cm="1">
        <f t="array" ref="D2040">IFERROR(INDEX($F$3:$R$7,MATCH($G2040,$F$4:$F$7,0),MATCH($H2040,$F$3:$R$3,0)+1),"")</f>
        <v>12</v>
      </c>
      <c r="E2040">
        <f>IFERROR(IF('SUIVI VENTES 403e'!$A2026&lt;&gt;"",ROUND((($C2040/1.2)-$D2040),2),""),"")</f>
        <v>-12</v>
      </c>
      <c r="F2040">
        <f>IFERROR(IF('SUIVI VENTES 403e'!$A2026&lt;&gt;"",ROUND($E2040*$A2040,2),""),"")</f>
        <v>-12</v>
      </c>
      <c r="G2040">
        <f>IFERROR(IF('SUIVI VENTES 403e'!$A2026&lt;&gt;"",YEAR('SUIVI VENTES 403e'!$G2026),""),"")</f>
        <v>2023</v>
      </c>
      <c r="H2040">
        <f>IFERROR(IF('SUIVI VENTES 403e'!$A2026&lt;&gt;"",MONTH('SUIVI VENTES 403e'!$G2026),""),"")</f>
        <v>9</v>
      </c>
    </row>
    <row r="2041" spans="1:8" x14ac:dyDescent="0.25">
      <c r="A2041">
        <f>IFERROR('SUIVI VENTES 403e'!B2027*(INDEX(traitement!$A$2:$B$10,MATCH('SUIVI VENTES 403e'!$H2027,traitement!$A$2:$A$10,0),2)),"")</f>
        <v>2</v>
      </c>
      <c r="B2041">
        <f>IFERROR('SUIVI VENTES 403e'!F2027,"")</f>
        <v>23.67</v>
      </c>
      <c r="C2041">
        <f>IFERROR(IF('SUIVI VENTES 403e'!$A2027&lt;&gt;"",ROUND($B2041/$A2041,2),""),"")</f>
        <v>11.84</v>
      </c>
      <c r="D2041" cm="1">
        <f t="array" ref="D2041">IFERROR(INDEX($F$3:$R$7,MATCH($G2041,$F$4:$F$7,0),MATCH($H2041,$F$3:$R$3,0)+1),"")</f>
        <v>12</v>
      </c>
      <c r="E2041">
        <f>IFERROR(IF('SUIVI VENTES 403e'!$A2027&lt;&gt;"",ROUND((($C2041/1.2)-$D2041),2),""),"")</f>
        <v>-2.13</v>
      </c>
      <c r="F2041">
        <f>IFERROR(IF('SUIVI VENTES 403e'!$A2027&lt;&gt;"",ROUND($E2041*$A2041,2),""),"")</f>
        <v>-4.26</v>
      </c>
      <c r="G2041">
        <f>IFERROR(IF('SUIVI VENTES 403e'!$A2027&lt;&gt;"",YEAR('SUIVI VENTES 403e'!$G2027),""),"")</f>
        <v>2023</v>
      </c>
      <c r="H2041">
        <f>IFERROR(IF('SUIVI VENTES 403e'!$A2027&lt;&gt;"",MONTH('SUIVI VENTES 403e'!$G2027),""),"")</f>
        <v>9</v>
      </c>
    </row>
    <row r="2042" spans="1:8" x14ac:dyDescent="0.25">
      <c r="A2042">
        <f>IFERROR('SUIVI VENTES 403e'!B2028*(INDEX(traitement!$A$2:$B$10,MATCH('SUIVI VENTES 403e'!$H2028,traitement!$A$2:$A$10,0),2)),"")</f>
        <v>10</v>
      </c>
      <c r="B2042">
        <f>IFERROR('SUIVI VENTES 403e'!F2028,"")</f>
        <v>111</v>
      </c>
      <c r="C2042">
        <f>IFERROR(IF('SUIVI VENTES 403e'!$A2028&lt;&gt;"",ROUND($B2042/$A2042,2),""),"")</f>
        <v>11.1</v>
      </c>
      <c r="D2042" cm="1">
        <f t="array" ref="D2042">IFERROR(INDEX($F$3:$R$7,MATCH($G2042,$F$4:$F$7,0),MATCH($H2042,$F$3:$R$3,0)+1),"")</f>
        <v>12</v>
      </c>
      <c r="E2042">
        <f>IFERROR(IF('SUIVI VENTES 403e'!$A2028&lt;&gt;"",ROUND((($C2042/1.2)-$D2042),2),""),"")</f>
        <v>-2.75</v>
      </c>
      <c r="F2042">
        <f>IFERROR(IF('SUIVI VENTES 403e'!$A2028&lt;&gt;"",ROUND($E2042*$A2042,2),""),"")</f>
        <v>-27.5</v>
      </c>
      <c r="G2042">
        <f>IFERROR(IF('SUIVI VENTES 403e'!$A2028&lt;&gt;"",YEAR('SUIVI VENTES 403e'!$G2028),""),"")</f>
        <v>2023</v>
      </c>
      <c r="H2042">
        <f>IFERROR(IF('SUIVI VENTES 403e'!$A2028&lt;&gt;"",MONTH('SUIVI VENTES 403e'!$G2028),""),"")</f>
        <v>9</v>
      </c>
    </row>
    <row r="2043" spans="1:8" x14ac:dyDescent="0.25">
      <c r="A2043">
        <f>IFERROR('SUIVI VENTES 403e'!B2029*(INDEX(traitement!$A$2:$B$10,MATCH('SUIVI VENTES 403e'!$H2029,traitement!$A$2:$A$10,0),2)),"")</f>
        <v>12</v>
      </c>
      <c r="B2043">
        <f>IFERROR('SUIVI VENTES 403e'!F2029,"")</f>
        <v>142</v>
      </c>
      <c r="C2043">
        <f>IFERROR(IF('SUIVI VENTES 403e'!$A2029&lt;&gt;"",ROUND($B2043/$A2043,2),""),"")</f>
        <v>11.83</v>
      </c>
      <c r="D2043" cm="1">
        <f t="array" ref="D2043">IFERROR(INDEX($F$3:$R$7,MATCH($G2043,$F$4:$F$7,0),MATCH($H2043,$F$3:$R$3,0)+1),"")</f>
        <v>12</v>
      </c>
      <c r="E2043">
        <f>IFERROR(IF('SUIVI VENTES 403e'!$A2029&lt;&gt;"",ROUND((($C2043/1.2)-$D2043),2),""),"")</f>
        <v>-2.14</v>
      </c>
      <c r="F2043">
        <f>IFERROR(IF('SUIVI VENTES 403e'!$A2029&lt;&gt;"",ROUND($E2043*$A2043,2),""),"")</f>
        <v>-25.68</v>
      </c>
      <c r="G2043">
        <f>IFERROR(IF('SUIVI VENTES 403e'!$A2029&lt;&gt;"",YEAR('SUIVI VENTES 403e'!$G2029),""),"")</f>
        <v>2023</v>
      </c>
      <c r="H2043">
        <f>IFERROR(IF('SUIVI VENTES 403e'!$A2029&lt;&gt;"",MONTH('SUIVI VENTES 403e'!$G2029),""),"")</f>
        <v>9</v>
      </c>
    </row>
    <row r="2044" spans="1:8" x14ac:dyDescent="0.25">
      <c r="A2044">
        <f>IFERROR('SUIVI VENTES 403e'!B2030*(INDEX(traitement!$A$2:$B$10,MATCH('SUIVI VENTES 403e'!$H2030,traitement!$A$2:$A$10,0),2)),"")</f>
        <v>2</v>
      </c>
      <c r="B2044">
        <f>IFERROR('SUIVI VENTES 403e'!F2030,"")</f>
        <v>0</v>
      </c>
      <c r="C2044">
        <f>IFERROR(IF('SUIVI VENTES 403e'!$A2030&lt;&gt;"",ROUND($B2044/$A2044,2),""),"")</f>
        <v>0</v>
      </c>
      <c r="D2044" cm="1">
        <f t="array" ref="D2044">IFERROR(INDEX($F$3:$R$7,MATCH($G2044,$F$4:$F$7,0),MATCH($H2044,$F$3:$R$3,0)+1),"")</f>
        <v>12</v>
      </c>
      <c r="E2044">
        <f>IFERROR(IF('SUIVI VENTES 403e'!$A2030&lt;&gt;"",ROUND((($C2044/1.2)-$D2044),2),""),"")</f>
        <v>-12</v>
      </c>
      <c r="F2044">
        <f>IFERROR(IF('SUIVI VENTES 403e'!$A2030&lt;&gt;"",ROUND($E2044*$A2044,2),""),"")</f>
        <v>-24</v>
      </c>
      <c r="G2044">
        <f>IFERROR(IF('SUIVI VENTES 403e'!$A2030&lt;&gt;"",YEAR('SUIVI VENTES 403e'!$G2030),""),"")</f>
        <v>2023</v>
      </c>
      <c r="H2044">
        <f>IFERROR(IF('SUIVI VENTES 403e'!$A2030&lt;&gt;"",MONTH('SUIVI VENTES 403e'!$G2030),""),"")</f>
        <v>9</v>
      </c>
    </row>
    <row r="2045" spans="1:8" x14ac:dyDescent="0.25">
      <c r="A2045">
        <f>IFERROR('SUIVI VENTES 403e'!B2031*(INDEX(traitement!$A$2:$B$10,MATCH('SUIVI VENTES 403e'!$H2031,traitement!$A$2:$A$10,0),2)),"")</f>
        <v>5</v>
      </c>
      <c r="B2045">
        <f>IFERROR('SUIVI VENTES 403e'!F2031,"")</f>
        <v>59.17</v>
      </c>
      <c r="C2045">
        <f>IFERROR(IF('SUIVI VENTES 403e'!$A2031&lt;&gt;"",ROUND($B2045/$A2045,2),""),"")</f>
        <v>11.83</v>
      </c>
      <c r="D2045" cm="1">
        <f t="array" ref="D2045">IFERROR(INDEX($F$3:$R$7,MATCH($G2045,$F$4:$F$7,0),MATCH($H2045,$F$3:$R$3,0)+1),"")</f>
        <v>12</v>
      </c>
      <c r="E2045">
        <f>IFERROR(IF('SUIVI VENTES 403e'!$A2031&lt;&gt;"",ROUND((($C2045/1.2)-$D2045),2),""),"")</f>
        <v>-2.14</v>
      </c>
      <c r="F2045">
        <f>IFERROR(IF('SUIVI VENTES 403e'!$A2031&lt;&gt;"",ROUND($E2045*$A2045,2),""),"")</f>
        <v>-10.7</v>
      </c>
      <c r="G2045">
        <f>IFERROR(IF('SUIVI VENTES 403e'!$A2031&lt;&gt;"",YEAR('SUIVI VENTES 403e'!$G2031),""),"")</f>
        <v>2023</v>
      </c>
      <c r="H2045">
        <f>IFERROR(IF('SUIVI VENTES 403e'!$A2031&lt;&gt;"",MONTH('SUIVI VENTES 403e'!$G2031),""),"")</f>
        <v>9</v>
      </c>
    </row>
    <row r="2046" spans="1:8" x14ac:dyDescent="0.25">
      <c r="A2046">
        <f>IFERROR('SUIVI VENTES 403e'!B2032*(INDEX(traitement!$A$2:$B$10,MATCH('SUIVI VENTES 403e'!$H2032,traitement!$A$2:$A$10,0),2)),"")</f>
        <v>1</v>
      </c>
      <c r="B2046">
        <f>IFERROR('SUIVI VENTES 403e'!F2032,"")</f>
        <v>0</v>
      </c>
      <c r="C2046">
        <f>IFERROR(IF('SUIVI VENTES 403e'!$A2032&lt;&gt;"",ROUND($B2046/$A2046,2),""),"")</f>
        <v>0</v>
      </c>
      <c r="D2046" cm="1">
        <f t="array" ref="D2046">IFERROR(INDEX($F$3:$R$7,MATCH($G2046,$F$4:$F$7,0),MATCH($H2046,$F$3:$R$3,0)+1),"")</f>
        <v>12</v>
      </c>
      <c r="E2046">
        <f>IFERROR(IF('SUIVI VENTES 403e'!$A2032&lt;&gt;"",ROUND((($C2046/1.2)-$D2046),2),""),"")</f>
        <v>-12</v>
      </c>
      <c r="F2046">
        <f>IFERROR(IF('SUIVI VENTES 403e'!$A2032&lt;&gt;"",ROUND($E2046*$A2046,2),""),"")</f>
        <v>-12</v>
      </c>
      <c r="G2046">
        <f>IFERROR(IF('SUIVI VENTES 403e'!$A2032&lt;&gt;"",YEAR('SUIVI VENTES 403e'!$G2032),""),"")</f>
        <v>2023</v>
      </c>
      <c r="H2046">
        <f>IFERROR(IF('SUIVI VENTES 403e'!$A2032&lt;&gt;"",MONTH('SUIVI VENTES 403e'!$G2032),""),"")</f>
        <v>9</v>
      </c>
    </row>
    <row r="2047" spans="1:8" x14ac:dyDescent="0.25">
      <c r="A2047">
        <f>IFERROR('SUIVI VENTES 403e'!B2033*(INDEX(traitement!$A$2:$B$10,MATCH('SUIVI VENTES 403e'!$H2033,traitement!$A$2:$A$10,0),2)),"")</f>
        <v>25</v>
      </c>
      <c r="B2047">
        <f>IFERROR('SUIVI VENTES 403e'!F2033,"")</f>
        <v>277.5</v>
      </c>
      <c r="C2047">
        <f>IFERROR(IF('SUIVI VENTES 403e'!$A2033&lt;&gt;"",ROUND($B2047/$A2047,2),""),"")</f>
        <v>11.1</v>
      </c>
      <c r="D2047" cm="1">
        <f t="array" ref="D2047">IFERROR(INDEX($F$3:$R$7,MATCH($G2047,$F$4:$F$7,0),MATCH($H2047,$F$3:$R$3,0)+1),"")</f>
        <v>12</v>
      </c>
      <c r="E2047">
        <f>IFERROR(IF('SUIVI VENTES 403e'!$A2033&lt;&gt;"",ROUND((($C2047/1.2)-$D2047),2),""),"")</f>
        <v>-2.75</v>
      </c>
      <c r="F2047">
        <f>IFERROR(IF('SUIVI VENTES 403e'!$A2033&lt;&gt;"",ROUND($E2047*$A2047,2),""),"")</f>
        <v>-68.75</v>
      </c>
      <c r="G2047">
        <f>IFERROR(IF('SUIVI VENTES 403e'!$A2033&lt;&gt;"",YEAR('SUIVI VENTES 403e'!$G2033),""),"")</f>
        <v>2023</v>
      </c>
      <c r="H2047">
        <f>IFERROR(IF('SUIVI VENTES 403e'!$A2033&lt;&gt;"",MONTH('SUIVI VENTES 403e'!$G2033),""),"")</f>
        <v>9</v>
      </c>
    </row>
    <row r="2048" spans="1:8" x14ac:dyDescent="0.25">
      <c r="A2048">
        <f>IFERROR('SUIVI VENTES 403e'!B2034*(INDEX(traitement!$A$2:$B$10,MATCH('SUIVI VENTES 403e'!$H2034,traitement!$A$2:$A$10,0),2)),"")</f>
        <v>5</v>
      </c>
      <c r="B2048">
        <f>IFERROR('SUIVI VENTES 403e'!F2034,"")</f>
        <v>0</v>
      </c>
      <c r="C2048">
        <f>IFERROR(IF('SUIVI VENTES 403e'!$A2034&lt;&gt;"",ROUND($B2048/$A2048,2),""),"")</f>
        <v>0</v>
      </c>
      <c r="D2048" cm="1">
        <f t="array" ref="D2048">IFERROR(INDEX($F$3:$R$7,MATCH($G2048,$F$4:$F$7,0),MATCH($H2048,$F$3:$R$3,0)+1),"")</f>
        <v>12</v>
      </c>
      <c r="E2048">
        <f>IFERROR(IF('SUIVI VENTES 403e'!$A2034&lt;&gt;"",ROUND((($C2048/1.2)-$D2048),2),""),"")</f>
        <v>-12</v>
      </c>
      <c r="F2048">
        <f>IFERROR(IF('SUIVI VENTES 403e'!$A2034&lt;&gt;"",ROUND($E2048*$A2048,2),""),"")</f>
        <v>-60</v>
      </c>
      <c r="G2048">
        <f>IFERROR(IF('SUIVI VENTES 403e'!$A2034&lt;&gt;"",YEAR('SUIVI VENTES 403e'!$G2034),""),"")</f>
        <v>2023</v>
      </c>
      <c r="H2048">
        <f>IFERROR(IF('SUIVI VENTES 403e'!$A2034&lt;&gt;"",MONTH('SUIVI VENTES 403e'!$G2034),""),"")</f>
        <v>9</v>
      </c>
    </row>
    <row r="2049" spans="1:8" x14ac:dyDescent="0.25">
      <c r="A2049">
        <f>IFERROR('SUIVI VENTES 403e'!B2035*(INDEX(traitement!$A$2:$B$10,MATCH('SUIVI VENTES 403e'!$H2035,traitement!$A$2:$A$10,0),2)),"")</f>
        <v>5</v>
      </c>
      <c r="B2049">
        <f>IFERROR('SUIVI VENTES 403e'!F2035,"")</f>
        <v>59.17</v>
      </c>
      <c r="C2049">
        <f>IFERROR(IF('SUIVI VENTES 403e'!$A2035&lt;&gt;"",ROUND($B2049/$A2049,2),""),"")</f>
        <v>11.83</v>
      </c>
      <c r="D2049" cm="1">
        <f t="array" ref="D2049">IFERROR(INDEX($F$3:$R$7,MATCH($G2049,$F$4:$F$7,0),MATCH($H2049,$F$3:$R$3,0)+1),"")</f>
        <v>12</v>
      </c>
      <c r="E2049">
        <f>IFERROR(IF('SUIVI VENTES 403e'!$A2035&lt;&gt;"",ROUND((($C2049/1.2)-$D2049),2),""),"")</f>
        <v>-2.14</v>
      </c>
      <c r="F2049">
        <f>IFERROR(IF('SUIVI VENTES 403e'!$A2035&lt;&gt;"",ROUND($E2049*$A2049,2),""),"")</f>
        <v>-10.7</v>
      </c>
      <c r="G2049">
        <f>IFERROR(IF('SUIVI VENTES 403e'!$A2035&lt;&gt;"",YEAR('SUIVI VENTES 403e'!$G2035),""),"")</f>
        <v>2023</v>
      </c>
      <c r="H2049">
        <f>IFERROR(IF('SUIVI VENTES 403e'!$A2035&lt;&gt;"",MONTH('SUIVI VENTES 403e'!$G2035),""),"")</f>
        <v>9</v>
      </c>
    </row>
    <row r="2050" spans="1:8" x14ac:dyDescent="0.25">
      <c r="A2050">
        <f>IFERROR('SUIVI VENTES 403e'!B2036*(INDEX(traitement!$A$2:$B$10,MATCH('SUIVI VENTES 403e'!$H2036,traitement!$A$2:$A$10,0),2)),"")</f>
        <v>1</v>
      </c>
      <c r="B2050">
        <f>IFERROR('SUIVI VENTES 403e'!F2036,"")</f>
        <v>0</v>
      </c>
      <c r="C2050">
        <f>IFERROR(IF('SUIVI VENTES 403e'!$A2036&lt;&gt;"",ROUND($B2050/$A2050,2),""),"")</f>
        <v>0</v>
      </c>
      <c r="D2050" cm="1">
        <f t="array" ref="D2050">IFERROR(INDEX($F$3:$R$7,MATCH($G2050,$F$4:$F$7,0),MATCH($H2050,$F$3:$R$3,0)+1),"")</f>
        <v>12</v>
      </c>
      <c r="E2050">
        <f>IFERROR(IF('SUIVI VENTES 403e'!$A2036&lt;&gt;"",ROUND((($C2050/1.2)-$D2050),2),""),"")</f>
        <v>-12</v>
      </c>
      <c r="F2050">
        <f>IFERROR(IF('SUIVI VENTES 403e'!$A2036&lt;&gt;"",ROUND($E2050*$A2050,2),""),"")</f>
        <v>-12</v>
      </c>
      <c r="G2050">
        <f>IFERROR(IF('SUIVI VENTES 403e'!$A2036&lt;&gt;"",YEAR('SUIVI VENTES 403e'!$G2036),""),"")</f>
        <v>2023</v>
      </c>
      <c r="H2050">
        <f>IFERROR(IF('SUIVI VENTES 403e'!$A2036&lt;&gt;"",MONTH('SUIVI VENTES 403e'!$G2036),""),"")</f>
        <v>9</v>
      </c>
    </row>
    <row r="2051" spans="1:8" x14ac:dyDescent="0.25">
      <c r="A2051">
        <f>IFERROR('SUIVI VENTES 403e'!B2037*(INDEX(traitement!$A$2:$B$10,MATCH('SUIVI VENTES 403e'!$H2037,traitement!$A$2:$A$10,0),2)),"")</f>
        <v>12</v>
      </c>
      <c r="B2051">
        <f>IFERROR('SUIVI VENTES 403e'!F2037,"")</f>
        <v>142</v>
      </c>
      <c r="C2051">
        <f>IFERROR(IF('SUIVI VENTES 403e'!$A2037&lt;&gt;"",ROUND($B2051/$A2051,2),""),"")</f>
        <v>11.83</v>
      </c>
      <c r="D2051" cm="1">
        <f t="array" ref="D2051">IFERROR(INDEX($F$3:$R$7,MATCH($G2051,$F$4:$F$7,0),MATCH($H2051,$F$3:$R$3,0)+1),"")</f>
        <v>12</v>
      </c>
      <c r="E2051">
        <f>IFERROR(IF('SUIVI VENTES 403e'!$A2037&lt;&gt;"",ROUND((($C2051/1.2)-$D2051),2),""),"")</f>
        <v>-2.14</v>
      </c>
      <c r="F2051">
        <f>IFERROR(IF('SUIVI VENTES 403e'!$A2037&lt;&gt;"",ROUND($E2051*$A2051,2),""),"")</f>
        <v>-25.68</v>
      </c>
      <c r="G2051">
        <f>IFERROR(IF('SUIVI VENTES 403e'!$A2037&lt;&gt;"",YEAR('SUIVI VENTES 403e'!$G2037),""),"")</f>
        <v>2023</v>
      </c>
      <c r="H2051">
        <f>IFERROR(IF('SUIVI VENTES 403e'!$A2037&lt;&gt;"",MONTH('SUIVI VENTES 403e'!$G2037),""),"")</f>
        <v>9</v>
      </c>
    </row>
    <row r="2052" spans="1:8" x14ac:dyDescent="0.25">
      <c r="A2052">
        <f>IFERROR('SUIVI VENTES 403e'!B2038*(INDEX(traitement!$A$2:$B$10,MATCH('SUIVI VENTES 403e'!$H2038,traitement!$A$2:$A$10,0),2)),"")</f>
        <v>2</v>
      </c>
      <c r="B2052">
        <f>IFERROR('SUIVI VENTES 403e'!F2038,"")</f>
        <v>0</v>
      </c>
      <c r="C2052">
        <f>IFERROR(IF('SUIVI VENTES 403e'!$A2038&lt;&gt;"",ROUND($B2052/$A2052,2),""),"")</f>
        <v>0</v>
      </c>
      <c r="D2052" cm="1">
        <f t="array" ref="D2052">IFERROR(INDEX($F$3:$R$7,MATCH($G2052,$F$4:$F$7,0),MATCH($H2052,$F$3:$R$3,0)+1),"")</f>
        <v>12</v>
      </c>
      <c r="E2052">
        <f>IFERROR(IF('SUIVI VENTES 403e'!$A2038&lt;&gt;"",ROUND((($C2052/1.2)-$D2052),2),""),"")</f>
        <v>-12</v>
      </c>
      <c r="F2052">
        <f>IFERROR(IF('SUIVI VENTES 403e'!$A2038&lt;&gt;"",ROUND($E2052*$A2052,2),""),"")</f>
        <v>-24</v>
      </c>
      <c r="G2052">
        <f>IFERROR(IF('SUIVI VENTES 403e'!$A2038&lt;&gt;"",YEAR('SUIVI VENTES 403e'!$G2038),""),"")</f>
        <v>2023</v>
      </c>
      <c r="H2052">
        <f>IFERROR(IF('SUIVI VENTES 403e'!$A2038&lt;&gt;"",MONTH('SUIVI VENTES 403e'!$G2038),""),"")</f>
        <v>9</v>
      </c>
    </row>
    <row r="2053" spans="1:8" x14ac:dyDescent="0.25">
      <c r="A2053">
        <f>IFERROR('SUIVI VENTES 403e'!B2039*(INDEX(traitement!$A$2:$B$10,MATCH('SUIVI VENTES 403e'!$H2039,traitement!$A$2:$A$10,0),2)),"")</f>
        <v>5</v>
      </c>
      <c r="B2053">
        <f>IFERROR('SUIVI VENTES 403e'!F2039,"")</f>
        <v>59.17</v>
      </c>
      <c r="C2053">
        <f>IFERROR(IF('SUIVI VENTES 403e'!$A2039&lt;&gt;"",ROUND($B2053/$A2053,2),""),"")</f>
        <v>11.83</v>
      </c>
      <c r="D2053" cm="1">
        <f t="array" ref="D2053">IFERROR(INDEX($F$3:$R$7,MATCH($G2053,$F$4:$F$7,0),MATCH($H2053,$F$3:$R$3,0)+1),"")</f>
        <v>12</v>
      </c>
      <c r="E2053">
        <f>IFERROR(IF('SUIVI VENTES 403e'!$A2039&lt;&gt;"",ROUND((($C2053/1.2)-$D2053),2),""),"")</f>
        <v>-2.14</v>
      </c>
      <c r="F2053">
        <f>IFERROR(IF('SUIVI VENTES 403e'!$A2039&lt;&gt;"",ROUND($E2053*$A2053,2),""),"")</f>
        <v>-10.7</v>
      </c>
      <c r="G2053">
        <f>IFERROR(IF('SUIVI VENTES 403e'!$A2039&lt;&gt;"",YEAR('SUIVI VENTES 403e'!$G2039),""),"")</f>
        <v>2023</v>
      </c>
      <c r="H2053">
        <f>IFERROR(IF('SUIVI VENTES 403e'!$A2039&lt;&gt;"",MONTH('SUIVI VENTES 403e'!$G2039),""),"")</f>
        <v>9</v>
      </c>
    </row>
    <row r="2054" spans="1:8" x14ac:dyDescent="0.25">
      <c r="A2054">
        <f>IFERROR('SUIVI VENTES 403e'!B2040*(INDEX(traitement!$A$2:$B$10,MATCH('SUIVI VENTES 403e'!$H2040,traitement!$A$2:$A$10,0),2)),"")</f>
        <v>1</v>
      </c>
      <c r="B2054">
        <f>IFERROR('SUIVI VENTES 403e'!F2040,"")</f>
        <v>0</v>
      </c>
      <c r="C2054">
        <f>IFERROR(IF('SUIVI VENTES 403e'!$A2040&lt;&gt;"",ROUND($B2054/$A2054,2),""),"")</f>
        <v>0</v>
      </c>
      <c r="D2054" cm="1">
        <f t="array" ref="D2054">IFERROR(INDEX($F$3:$R$7,MATCH($G2054,$F$4:$F$7,0),MATCH($H2054,$F$3:$R$3,0)+1),"")</f>
        <v>12</v>
      </c>
      <c r="E2054">
        <f>IFERROR(IF('SUIVI VENTES 403e'!$A2040&lt;&gt;"",ROUND((($C2054/1.2)-$D2054),2),""),"")</f>
        <v>-12</v>
      </c>
      <c r="F2054">
        <f>IFERROR(IF('SUIVI VENTES 403e'!$A2040&lt;&gt;"",ROUND($E2054*$A2054,2),""),"")</f>
        <v>-12</v>
      </c>
      <c r="G2054">
        <f>IFERROR(IF('SUIVI VENTES 403e'!$A2040&lt;&gt;"",YEAR('SUIVI VENTES 403e'!$G2040),""),"")</f>
        <v>2023</v>
      </c>
      <c r="H2054">
        <f>IFERROR(IF('SUIVI VENTES 403e'!$A2040&lt;&gt;"",MONTH('SUIVI VENTES 403e'!$G2040),""),"")</f>
        <v>9</v>
      </c>
    </row>
    <row r="2055" spans="1:8" x14ac:dyDescent="0.25">
      <c r="A2055">
        <f>IFERROR('SUIVI VENTES 403e'!B2041*(INDEX(traitement!$A$2:$B$10,MATCH('SUIVI VENTES 403e'!$H2041,traitement!$A$2:$A$10,0),2)),"")</f>
        <v>11</v>
      </c>
      <c r="B2055">
        <f>IFERROR('SUIVI VENTES 403e'!F2041,"")</f>
        <v>130.16999999999999</v>
      </c>
      <c r="C2055">
        <f>IFERROR(IF('SUIVI VENTES 403e'!$A2041&lt;&gt;"",ROUND($B2055/$A2055,2),""),"")</f>
        <v>11.83</v>
      </c>
      <c r="D2055" cm="1">
        <f t="array" ref="D2055">IFERROR(INDEX($F$3:$R$7,MATCH($G2055,$F$4:$F$7,0),MATCH($H2055,$F$3:$R$3,0)+1),"")</f>
        <v>12</v>
      </c>
      <c r="E2055">
        <f>IFERROR(IF('SUIVI VENTES 403e'!$A2041&lt;&gt;"",ROUND((($C2055/1.2)-$D2055),2),""),"")</f>
        <v>-2.14</v>
      </c>
      <c r="F2055">
        <f>IFERROR(IF('SUIVI VENTES 403e'!$A2041&lt;&gt;"",ROUND($E2055*$A2055,2),""),"")</f>
        <v>-23.54</v>
      </c>
      <c r="G2055">
        <f>IFERROR(IF('SUIVI VENTES 403e'!$A2041&lt;&gt;"",YEAR('SUIVI VENTES 403e'!$G2041),""),"")</f>
        <v>2023</v>
      </c>
      <c r="H2055">
        <f>IFERROR(IF('SUIVI VENTES 403e'!$A2041&lt;&gt;"",MONTH('SUIVI VENTES 403e'!$G2041),""),"")</f>
        <v>9</v>
      </c>
    </row>
    <row r="2056" spans="1:8" x14ac:dyDescent="0.25">
      <c r="A2056">
        <f>IFERROR('SUIVI VENTES 403e'!B2042*(INDEX(traitement!$A$2:$B$10,MATCH('SUIVI VENTES 403e'!$H2042,traitement!$A$2:$A$10,0),2)),"")</f>
        <v>2</v>
      </c>
      <c r="B2056">
        <f>IFERROR('SUIVI VENTES 403e'!F2042,"")</f>
        <v>0</v>
      </c>
      <c r="C2056">
        <f>IFERROR(IF('SUIVI VENTES 403e'!$A2042&lt;&gt;"",ROUND($B2056/$A2056,2),""),"")</f>
        <v>0</v>
      </c>
      <c r="D2056" cm="1">
        <f t="array" ref="D2056">IFERROR(INDEX($F$3:$R$7,MATCH($G2056,$F$4:$F$7,0),MATCH($H2056,$F$3:$R$3,0)+1),"")</f>
        <v>12</v>
      </c>
      <c r="E2056">
        <f>IFERROR(IF('SUIVI VENTES 403e'!$A2042&lt;&gt;"",ROUND((($C2056/1.2)-$D2056),2),""),"")</f>
        <v>-12</v>
      </c>
      <c r="F2056">
        <f>IFERROR(IF('SUIVI VENTES 403e'!$A2042&lt;&gt;"",ROUND($E2056*$A2056,2),""),"")</f>
        <v>-24</v>
      </c>
      <c r="G2056">
        <f>IFERROR(IF('SUIVI VENTES 403e'!$A2042&lt;&gt;"",YEAR('SUIVI VENTES 403e'!$G2042),""),"")</f>
        <v>2023</v>
      </c>
      <c r="H2056">
        <f>IFERROR(IF('SUIVI VENTES 403e'!$A2042&lt;&gt;"",MONTH('SUIVI VENTES 403e'!$G2042),""),"")</f>
        <v>9</v>
      </c>
    </row>
    <row r="2057" spans="1:8" x14ac:dyDescent="0.25">
      <c r="A2057">
        <f>IFERROR('SUIVI VENTES 403e'!B2043*(INDEX(traitement!$A$2:$B$10,MATCH('SUIVI VENTES 403e'!$H2043,traitement!$A$2:$A$10,0),2)),"")</f>
        <v>50</v>
      </c>
      <c r="B2057">
        <f>IFERROR('SUIVI VENTES 403e'!F2043,"")</f>
        <v>555</v>
      </c>
      <c r="C2057">
        <f>IFERROR(IF('SUIVI VENTES 403e'!$A2043&lt;&gt;"",ROUND($B2057/$A2057,2),""),"")</f>
        <v>11.1</v>
      </c>
      <c r="D2057" cm="1">
        <f t="array" ref="D2057">IFERROR(INDEX($F$3:$R$7,MATCH($G2057,$F$4:$F$7,0),MATCH($H2057,$F$3:$R$3,0)+1),"")</f>
        <v>12</v>
      </c>
      <c r="E2057">
        <f>IFERROR(IF('SUIVI VENTES 403e'!$A2043&lt;&gt;"",ROUND((($C2057/1.2)-$D2057),2),""),"")</f>
        <v>-2.75</v>
      </c>
      <c r="F2057">
        <f>IFERROR(IF('SUIVI VENTES 403e'!$A2043&lt;&gt;"",ROUND($E2057*$A2057,2),""),"")</f>
        <v>-137.5</v>
      </c>
      <c r="G2057">
        <f>IFERROR(IF('SUIVI VENTES 403e'!$A2043&lt;&gt;"",YEAR('SUIVI VENTES 403e'!$G2043),""),"")</f>
        <v>2023</v>
      </c>
      <c r="H2057">
        <f>IFERROR(IF('SUIVI VENTES 403e'!$A2043&lt;&gt;"",MONTH('SUIVI VENTES 403e'!$G2043),""),"")</f>
        <v>9</v>
      </c>
    </row>
    <row r="2058" spans="1:8" x14ac:dyDescent="0.25">
      <c r="A2058">
        <f>IFERROR('SUIVI VENTES 403e'!B2044*(INDEX(traitement!$A$2:$B$10,MATCH('SUIVI VENTES 403e'!$H2044,traitement!$A$2:$A$10,0),2)),"")</f>
        <v>10</v>
      </c>
      <c r="B2058">
        <f>IFERROR('SUIVI VENTES 403e'!F2044,"")</f>
        <v>0</v>
      </c>
      <c r="C2058">
        <f>IFERROR(IF('SUIVI VENTES 403e'!$A2044&lt;&gt;"",ROUND($B2058/$A2058,2),""),"")</f>
        <v>0</v>
      </c>
      <c r="D2058" cm="1">
        <f t="array" ref="D2058">IFERROR(INDEX($F$3:$R$7,MATCH($G2058,$F$4:$F$7,0),MATCH($H2058,$F$3:$R$3,0)+1),"")</f>
        <v>12</v>
      </c>
      <c r="E2058">
        <f>IFERROR(IF('SUIVI VENTES 403e'!$A2044&lt;&gt;"",ROUND((($C2058/1.2)-$D2058),2),""),"")</f>
        <v>-12</v>
      </c>
      <c r="F2058">
        <f>IFERROR(IF('SUIVI VENTES 403e'!$A2044&lt;&gt;"",ROUND($E2058*$A2058,2),""),"")</f>
        <v>-120</v>
      </c>
      <c r="G2058">
        <f>IFERROR(IF('SUIVI VENTES 403e'!$A2044&lt;&gt;"",YEAR('SUIVI VENTES 403e'!$G2044),""),"")</f>
        <v>2023</v>
      </c>
      <c r="H2058">
        <f>IFERROR(IF('SUIVI VENTES 403e'!$A2044&lt;&gt;"",MONTH('SUIVI VENTES 403e'!$G2044),""),"")</f>
        <v>9</v>
      </c>
    </row>
    <row r="2059" spans="1:8" x14ac:dyDescent="0.25">
      <c r="A2059">
        <f>IFERROR('SUIVI VENTES 403e'!B2045*(INDEX(traitement!$A$2:$B$10,MATCH('SUIVI VENTES 403e'!$H2045,traitement!$A$2:$A$10,0),2)),"")</f>
        <v>5</v>
      </c>
      <c r="B2059">
        <f>IFERROR('SUIVI VENTES 403e'!F2045,"")</f>
        <v>59.17</v>
      </c>
      <c r="C2059">
        <f>IFERROR(IF('SUIVI VENTES 403e'!$A2045&lt;&gt;"",ROUND($B2059/$A2059,2),""),"")</f>
        <v>11.83</v>
      </c>
      <c r="D2059" cm="1">
        <f t="array" ref="D2059">IFERROR(INDEX($F$3:$R$7,MATCH($G2059,$F$4:$F$7,0),MATCH($H2059,$F$3:$R$3,0)+1),"")</f>
        <v>12</v>
      </c>
      <c r="E2059">
        <f>IFERROR(IF('SUIVI VENTES 403e'!$A2045&lt;&gt;"",ROUND((($C2059/1.2)-$D2059),2),""),"")</f>
        <v>-2.14</v>
      </c>
      <c r="F2059">
        <f>IFERROR(IF('SUIVI VENTES 403e'!$A2045&lt;&gt;"",ROUND($E2059*$A2059,2),""),"")</f>
        <v>-10.7</v>
      </c>
      <c r="G2059">
        <f>IFERROR(IF('SUIVI VENTES 403e'!$A2045&lt;&gt;"",YEAR('SUIVI VENTES 403e'!$G2045),""),"")</f>
        <v>2023</v>
      </c>
      <c r="H2059">
        <f>IFERROR(IF('SUIVI VENTES 403e'!$A2045&lt;&gt;"",MONTH('SUIVI VENTES 403e'!$G2045),""),"")</f>
        <v>9</v>
      </c>
    </row>
    <row r="2060" spans="1:8" x14ac:dyDescent="0.25">
      <c r="A2060">
        <f>IFERROR('SUIVI VENTES 403e'!B2046*(INDEX(traitement!$A$2:$B$10,MATCH('SUIVI VENTES 403e'!$H2046,traitement!$A$2:$A$10,0),2)),"")</f>
        <v>1</v>
      </c>
      <c r="B2060">
        <f>IFERROR('SUIVI VENTES 403e'!F2046,"")</f>
        <v>0</v>
      </c>
      <c r="C2060">
        <f>IFERROR(IF('SUIVI VENTES 403e'!$A2046&lt;&gt;"",ROUND($B2060/$A2060,2),""),"")</f>
        <v>0</v>
      </c>
      <c r="D2060" cm="1">
        <f t="array" ref="D2060">IFERROR(INDEX($F$3:$R$7,MATCH($G2060,$F$4:$F$7,0),MATCH($H2060,$F$3:$R$3,0)+1),"")</f>
        <v>12</v>
      </c>
      <c r="E2060">
        <f>IFERROR(IF('SUIVI VENTES 403e'!$A2046&lt;&gt;"",ROUND((($C2060/1.2)-$D2060),2),""),"")</f>
        <v>-12</v>
      </c>
      <c r="F2060">
        <f>IFERROR(IF('SUIVI VENTES 403e'!$A2046&lt;&gt;"",ROUND($E2060*$A2060,2),""),"")</f>
        <v>-12</v>
      </c>
      <c r="G2060">
        <f>IFERROR(IF('SUIVI VENTES 403e'!$A2046&lt;&gt;"",YEAR('SUIVI VENTES 403e'!$G2046),""),"")</f>
        <v>2023</v>
      </c>
      <c r="H2060">
        <f>IFERROR(IF('SUIVI VENTES 403e'!$A2046&lt;&gt;"",MONTH('SUIVI VENTES 403e'!$G2046),""),"")</f>
        <v>9</v>
      </c>
    </row>
    <row r="2061" spans="1:8" x14ac:dyDescent="0.25">
      <c r="A2061">
        <f>IFERROR('SUIVI VENTES 403e'!B2047*(INDEX(traitement!$A$2:$B$10,MATCH('SUIVI VENTES 403e'!$H2047,traitement!$A$2:$A$10,0),2)),"")</f>
        <v>15</v>
      </c>
      <c r="B2061">
        <f>IFERROR('SUIVI VENTES 403e'!F2047,"")</f>
        <v>177.5</v>
      </c>
      <c r="C2061">
        <f>IFERROR(IF('SUIVI VENTES 403e'!$A2047&lt;&gt;"",ROUND($B2061/$A2061,2),""),"")</f>
        <v>11.83</v>
      </c>
      <c r="D2061" cm="1">
        <f t="array" ref="D2061">IFERROR(INDEX($F$3:$R$7,MATCH($G2061,$F$4:$F$7,0),MATCH($H2061,$F$3:$R$3,0)+1),"")</f>
        <v>12</v>
      </c>
      <c r="E2061">
        <f>IFERROR(IF('SUIVI VENTES 403e'!$A2047&lt;&gt;"",ROUND((($C2061/1.2)-$D2061),2),""),"")</f>
        <v>-2.14</v>
      </c>
      <c r="F2061">
        <f>IFERROR(IF('SUIVI VENTES 403e'!$A2047&lt;&gt;"",ROUND($E2061*$A2061,2),""),"")</f>
        <v>-32.1</v>
      </c>
      <c r="G2061">
        <f>IFERROR(IF('SUIVI VENTES 403e'!$A2047&lt;&gt;"",YEAR('SUIVI VENTES 403e'!$G2047),""),"")</f>
        <v>2023</v>
      </c>
      <c r="H2061">
        <f>IFERROR(IF('SUIVI VENTES 403e'!$A2047&lt;&gt;"",MONTH('SUIVI VENTES 403e'!$G2047),""),"")</f>
        <v>9</v>
      </c>
    </row>
    <row r="2062" spans="1:8" x14ac:dyDescent="0.25">
      <c r="A2062">
        <f>IFERROR('SUIVI VENTES 403e'!B2048*(INDEX(traitement!$A$2:$B$10,MATCH('SUIVI VENTES 403e'!$H2048,traitement!$A$2:$A$10,0),2)),"")</f>
        <v>3</v>
      </c>
      <c r="B2062">
        <f>IFERROR('SUIVI VENTES 403e'!F2048,"")</f>
        <v>0</v>
      </c>
      <c r="C2062">
        <f>IFERROR(IF('SUIVI VENTES 403e'!$A2048&lt;&gt;"",ROUND($B2062/$A2062,2),""),"")</f>
        <v>0</v>
      </c>
      <c r="D2062" cm="1">
        <f t="array" ref="D2062">IFERROR(INDEX($F$3:$R$7,MATCH($G2062,$F$4:$F$7,0),MATCH($H2062,$F$3:$R$3,0)+1),"")</f>
        <v>12</v>
      </c>
      <c r="E2062">
        <f>IFERROR(IF('SUIVI VENTES 403e'!$A2048&lt;&gt;"",ROUND((($C2062/1.2)-$D2062),2),""),"")</f>
        <v>-12</v>
      </c>
      <c r="F2062">
        <f>IFERROR(IF('SUIVI VENTES 403e'!$A2048&lt;&gt;"",ROUND($E2062*$A2062,2),""),"")</f>
        <v>-36</v>
      </c>
      <c r="G2062">
        <f>IFERROR(IF('SUIVI VENTES 403e'!$A2048&lt;&gt;"",YEAR('SUIVI VENTES 403e'!$G2048),""),"")</f>
        <v>2023</v>
      </c>
      <c r="H2062">
        <f>IFERROR(IF('SUIVI VENTES 403e'!$A2048&lt;&gt;"",MONTH('SUIVI VENTES 403e'!$G2048),""),"")</f>
        <v>9</v>
      </c>
    </row>
    <row r="2063" spans="1:8" x14ac:dyDescent="0.25">
      <c r="A2063">
        <f>IFERROR('SUIVI VENTES 403e'!B2049*(INDEX(traitement!$A$2:$B$10,MATCH('SUIVI VENTES 403e'!$H2049,traitement!$A$2:$A$10,0),2)),"")</f>
        <v>30</v>
      </c>
      <c r="B2063">
        <f>IFERROR('SUIVI VENTES 403e'!F2049,"")</f>
        <v>355</v>
      </c>
      <c r="C2063">
        <f>IFERROR(IF('SUIVI VENTES 403e'!$A2049&lt;&gt;"",ROUND($B2063/$A2063,2),""),"")</f>
        <v>11.83</v>
      </c>
      <c r="D2063" cm="1">
        <f t="array" ref="D2063">IFERROR(INDEX($F$3:$R$7,MATCH($G2063,$F$4:$F$7,0),MATCH($H2063,$F$3:$R$3,0)+1),"")</f>
        <v>12</v>
      </c>
      <c r="E2063">
        <f>IFERROR(IF('SUIVI VENTES 403e'!$A2049&lt;&gt;"",ROUND((($C2063/1.2)-$D2063),2),""),"")</f>
        <v>-2.14</v>
      </c>
      <c r="F2063">
        <f>IFERROR(IF('SUIVI VENTES 403e'!$A2049&lt;&gt;"",ROUND($E2063*$A2063,2),""),"")</f>
        <v>-64.2</v>
      </c>
      <c r="G2063">
        <f>IFERROR(IF('SUIVI VENTES 403e'!$A2049&lt;&gt;"",YEAR('SUIVI VENTES 403e'!$G2049),""),"")</f>
        <v>2023</v>
      </c>
      <c r="H2063">
        <f>IFERROR(IF('SUIVI VENTES 403e'!$A2049&lt;&gt;"",MONTH('SUIVI VENTES 403e'!$G2049),""),"")</f>
        <v>9</v>
      </c>
    </row>
    <row r="2064" spans="1:8" x14ac:dyDescent="0.25">
      <c r="A2064">
        <f>IFERROR('SUIVI VENTES 403e'!B2050*(INDEX(traitement!$A$2:$B$10,MATCH('SUIVI VENTES 403e'!$H2050,traitement!$A$2:$A$10,0),2)),"")</f>
        <v>6</v>
      </c>
      <c r="B2064">
        <f>IFERROR('SUIVI VENTES 403e'!F2050,"")</f>
        <v>0</v>
      </c>
      <c r="C2064">
        <f>IFERROR(IF('SUIVI VENTES 403e'!$A2050&lt;&gt;"",ROUND($B2064/$A2064,2),""),"")</f>
        <v>0</v>
      </c>
      <c r="D2064" cm="1">
        <f t="array" ref="D2064">IFERROR(INDEX($F$3:$R$7,MATCH($G2064,$F$4:$F$7,0),MATCH($H2064,$F$3:$R$3,0)+1),"")</f>
        <v>12</v>
      </c>
      <c r="E2064">
        <f>IFERROR(IF('SUIVI VENTES 403e'!$A2050&lt;&gt;"",ROUND((($C2064/1.2)-$D2064),2),""),"")</f>
        <v>-12</v>
      </c>
      <c r="F2064">
        <f>IFERROR(IF('SUIVI VENTES 403e'!$A2050&lt;&gt;"",ROUND($E2064*$A2064,2),""),"")</f>
        <v>-72</v>
      </c>
      <c r="G2064">
        <f>IFERROR(IF('SUIVI VENTES 403e'!$A2050&lt;&gt;"",YEAR('SUIVI VENTES 403e'!$G2050),""),"")</f>
        <v>2023</v>
      </c>
      <c r="H2064">
        <f>IFERROR(IF('SUIVI VENTES 403e'!$A2050&lt;&gt;"",MONTH('SUIVI VENTES 403e'!$G2050),""),"")</f>
        <v>9</v>
      </c>
    </row>
    <row r="2065" spans="1:8" x14ac:dyDescent="0.25">
      <c r="A2065">
        <f>IFERROR('SUIVI VENTES 403e'!B2051*(INDEX(traitement!$A$2:$B$10,MATCH('SUIVI VENTES 403e'!$H2051,traitement!$A$2:$A$10,0),2)),"")</f>
        <v>6</v>
      </c>
      <c r="B2065">
        <f>IFERROR('SUIVI VENTES 403e'!F2051,"")</f>
        <v>71</v>
      </c>
      <c r="C2065">
        <f>IFERROR(IF('SUIVI VENTES 403e'!$A2051&lt;&gt;"",ROUND($B2065/$A2065,2),""),"")</f>
        <v>11.83</v>
      </c>
      <c r="D2065" cm="1">
        <f t="array" ref="D2065">IFERROR(INDEX($F$3:$R$7,MATCH($G2065,$F$4:$F$7,0),MATCH($H2065,$F$3:$R$3,0)+1),"")</f>
        <v>12</v>
      </c>
      <c r="E2065">
        <f>IFERROR(IF('SUIVI VENTES 403e'!$A2051&lt;&gt;"",ROUND((($C2065/1.2)-$D2065),2),""),"")</f>
        <v>-2.14</v>
      </c>
      <c r="F2065">
        <f>IFERROR(IF('SUIVI VENTES 403e'!$A2051&lt;&gt;"",ROUND($E2065*$A2065,2),""),"")</f>
        <v>-12.84</v>
      </c>
      <c r="G2065">
        <f>IFERROR(IF('SUIVI VENTES 403e'!$A2051&lt;&gt;"",YEAR('SUIVI VENTES 403e'!$G2051),""),"")</f>
        <v>2023</v>
      </c>
      <c r="H2065">
        <f>IFERROR(IF('SUIVI VENTES 403e'!$A2051&lt;&gt;"",MONTH('SUIVI VENTES 403e'!$G2051),""),"")</f>
        <v>9</v>
      </c>
    </row>
    <row r="2066" spans="1:8" x14ac:dyDescent="0.25">
      <c r="A2066">
        <f>IFERROR('SUIVI VENTES 403e'!B2052*(INDEX(traitement!$A$2:$B$10,MATCH('SUIVI VENTES 403e'!$H2052,traitement!$A$2:$A$10,0),2)),"")</f>
        <v>1</v>
      </c>
      <c r="B2066">
        <f>IFERROR('SUIVI VENTES 403e'!F2052,"")</f>
        <v>0</v>
      </c>
      <c r="C2066">
        <f>IFERROR(IF('SUIVI VENTES 403e'!$A2052&lt;&gt;"",ROUND($B2066/$A2066,2),""),"")</f>
        <v>0</v>
      </c>
      <c r="D2066" cm="1">
        <f t="array" ref="D2066">IFERROR(INDEX($F$3:$R$7,MATCH($G2066,$F$4:$F$7,0),MATCH($H2066,$F$3:$R$3,0)+1),"")</f>
        <v>12</v>
      </c>
      <c r="E2066">
        <f>IFERROR(IF('SUIVI VENTES 403e'!$A2052&lt;&gt;"",ROUND((($C2066/1.2)-$D2066),2),""),"")</f>
        <v>-12</v>
      </c>
      <c r="F2066">
        <f>IFERROR(IF('SUIVI VENTES 403e'!$A2052&lt;&gt;"",ROUND($E2066*$A2066,2),""),"")</f>
        <v>-12</v>
      </c>
      <c r="G2066">
        <f>IFERROR(IF('SUIVI VENTES 403e'!$A2052&lt;&gt;"",YEAR('SUIVI VENTES 403e'!$G2052),""),"")</f>
        <v>2023</v>
      </c>
      <c r="H2066">
        <f>IFERROR(IF('SUIVI VENTES 403e'!$A2052&lt;&gt;"",MONTH('SUIVI VENTES 403e'!$G2052),""),"")</f>
        <v>9</v>
      </c>
    </row>
    <row r="2067" spans="1:8" x14ac:dyDescent="0.25">
      <c r="A2067">
        <f>IFERROR('SUIVI VENTES 403e'!B2053*(INDEX(traitement!$A$2:$B$10,MATCH('SUIVI VENTES 403e'!$H2053,traitement!$A$2:$A$10,0),2)),"")</f>
        <v>5</v>
      </c>
      <c r="B2067">
        <f>IFERROR('SUIVI VENTES 403e'!F2053,"")</f>
        <v>59.17</v>
      </c>
      <c r="C2067">
        <f>IFERROR(IF('SUIVI VENTES 403e'!$A2053&lt;&gt;"",ROUND($B2067/$A2067,2),""),"")</f>
        <v>11.83</v>
      </c>
      <c r="D2067" cm="1">
        <f t="array" ref="D2067">IFERROR(INDEX($F$3:$R$7,MATCH($G2067,$F$4:$F$7,0),MATCH($H2067,$F$3:$R$3,0)+1),"")</f>
        <v>12</v>
      </c>
      <c r="E2067">
        <f>IFERROR(IF('SUIVI VENTES 403e'!$A2053&lt;&gt;"",ROUND((($C2067/1.2)-$D2067),2),""),"")</f>
        <v>-2.14</v>
      </c>
      <c r="F2067">
        <f>IFERROR(IF('SUIVI VENTES 403e'!$A2053&lt;&gt;"",ROUND($E2067*$A2067,2),""),"")</f>
        <v>-10.7</v>
      </c>
      <c r="G2067">
        <f>IFERROR(IF('SUIVI VENTES 403e'!$A2053&lt;&gt;"",YEAR('SUIVI VENTES 403e'!$G2053),""),"")</f>
        <v>2023</v>
      </c>
      <c r="H2067">
        <f>IFERROR(IF('SUIVI VENTES 403e'!$A2053&lt;&gt;"",MONTH('SUIVI VENTES 403e'!$G2053),""),"")</f>
        <v>9</v>
      </c>
    </row>
    <row r="2068" spans="1:8" x14ac:dyDescent="0.25">
      <c r="A2068">
        <f>IFERROR('SUIVI VENTES 403e'!B2054*(INDEX(traitement!$A$2:$B$10,MATCH('SUIVI VENTES 403e'!$H2054,traitement!$A$2:$A$10,0),2)),"")</f>
        <v>1</v>
      </c>
      <c r="B2068">
        <f>IFERROR('SUIVI VENTES 403e'!F2054,"")</f>
        <v>0</v>
      </c>
      <c r="C2068">
        <f>IFERROR(IF('SUIVI VENTES 403e'!$A2054&lt;&gt;"",ROUND($B2068/$A2068,2),""),"")</f>
        <v>0</v>
      </c>
      <c r="D2068" cm="1">
        <f t="array" ref="D2068">IFERROR(INDEX($F$3:$R$7,MATCH($G2068,$F$4:$F$7,0),MATCH($H2068,$F$3:$R$3,0)+1),"")</f>
        <v>12</v>
      </c>
      <c r="E2068">
        <f>IFERROR(IF('SUIVI VENTES 403e'!$A2054&lt;&gt;"",ROUND((($C2068/1.2)-$D2068),2),""),"")</f>
        <v>-12</v>
      </c>
      <c r="F2068">
        <f>IFERROR(IF('SUIVI VENTES 403e'!$A2054&lt;&gt;"",ROUND($E2068*$A2068,2),""),"")</f>
        <v>-12</v>
      </c>
      <c r="G2068">
        <f>IFERROR(IF('SUIVI VENTES 403e'!$A2054&lt;&gt;"",YEAR('SUIVI VENTES 403e'!$G2054),""),"")</f>
        <v>2023</v>
      </c>
      <c r="H2068">
        <f>IFERROR(IF('SUIVI VENTES 403e'!$A2054&lt;&gt;"",MONTH('SUIVI VENTES 403e'!$G2054),""),"")</f>
        <v>9</v>
      </c>
    </row>
    <row r="2069" spans="1:8" x14ac:dyDescent="0.25">
      <c r="A2069">
        <f>IFERROR('SUIVI VENTES 403e'!B2055*(INDEX(traitement!$A$2:$B$10,MATCH('SUIVI VENTES 403e'!$H2055,traitement!$A$2:$A$10,0),2)),"")</f>
        <v>12</v>
      </c>
      <c r="B2069">
        <f>IFERROR('SUIVI VENTES 403e'!F2055,"")</f>
        <v>142</v>
      </c>
      <c r="C2069">
        <f>IFERROR(IF('SUIVI VENTES 403e'!$A2055&lt;&gt;"",ROUND($B2069/$A2069,2),""),"")</f>
        <v>11.83</v>
      </c>
      <c r="D2069" cm="1">
        <f t="array" ref="D2069">IFERROR(INDEX($F$3:$R$7,MATCH($G2069,$F$4:$F$7,0),MATCH($H2069,$F$3:$R$3,0)+1),"")</f>
        <v>12</v>
      </c>
      <c r="E2069">
        <f>IFERROR(IF('SUIVI VENTES 403e'!$A2055&lt;&gt;"",ROUND((($C2069/1.2)-$D2069),2),""),"")</f>
        <v>-2.14</v>
      </c>
      <c r="F2069">
        <f>IFERROR(IF('SUIVI VENTES 403e'!$A2055&lt;&gt;"",ROUND($E2069*$A2069,2),""),"")</f>
        <v>-25.68</v>
      </c>
      <c r="G2069">
        <f>IFERROR(IF('SUIVI VENTES 403e'!$A2055&lt;&gt;"",YEAR('SUIVI VENTES 403e'!$G2055),""),"")</f>
        <v>2023</v>
      </c>
      <c r="H2069">
        <f>IFERROR(IF('SUIVI VENTES 403e'!$A2055&lt;&gt;"",MONTH('SUIVI VENTES 403e'!$G2055),""),"")</f>
        <v>9</v>
      </c>
    </row>
    <row r="2070" spans="1:8" x14ac:dyDescent="0.25">
      <c r="A2070">
        <f>IFERROR('SUIVI VENTES 403e'!B2056*(INDEX(traitement!$A$2:$B$10,MATCH('SUIVI VENTES 403e'!$H2056,traitement!$A$2:$A$10,0),2)),"")</f>
        <v>2</v>
      </c>
      <c r="B2070">
        <f>IFERROR('SUIVI VENTES 403e'!F2056,"")</f>
        <v>0</v>
      </c>
      <c r="C2070">
        <f>IFERROR(IF('SUIVI VENTES 403e'!$A2056&lt;&gt;"",ROUND($B2070/$A2070,2),""),"")</f>
        <v>0</v>
      </c>
      <c r="D2070" cm="1">
        <f t="array" ref="D2070">IFERROR(INDEX($F$3:$R$7,MATCH($G2070,$F$4:$F$7,0),MATCH($H2070,$F$3:$R$3,0)+1),"")</f>
        <v>12</v>
      </c>
      <c r="E2070">
        <f>IFERROR(IF('SUIVI VENTES 403e'!$A2056&lt;&gt;"",ROUND((($C2070/1.2)-$D2070),2),""),"")</f>
        <v>-12</v>
      </c>
      <c r="F2070">
        <f>IFERROR(IF('SUIVI VENTES 403e'!$A2056&lt;&gt;"",ROUND($E2070*$A2070,2),""),"")</f>
        <v>-24</v>
      </c>
      <c r="G2070">
        <f>IFERROR(IF('SUIVI VENTES 403e'!$A2056&lt;&gt;"",YEAR('SUIVI VENTES 403e'!$G2056),""),"")</f>
        <v>2023</v>
      </c>
      <c r="H2070">
        <f>IFERROR(IF('SUIVI VENTES 403e'!$A2056&lt;&gt;"",MONTH('SUIVI VENTES 403e'!$G2056),""),"")</f>
        <v>9</v>
      </c>
    </row>
    <row r="2071" spans="1:8" x14ac:dyDescent="0.25">
      <c r="A2071">
        <f>IFERROR('SUIVI VENTES 403e'!B2057*(INDEX(traitement!$A$2:$B$10,MATCH('SUIVI VENTES 403e'!$H2057,traitement!$A$2:$A$10,0),2)),"")</f>
        <v>10</v>
      </c>
      <c r="B2071">
        <f>IFERROR('SUIVI VENTES 403e'!F2057,"")</f>
        <v>118.3</v>
      </c>
      <c r="C2071">
        <f>IFERROR(IF('SUIVI VENTES 403e'!$A2057&lt;&gt;"",ROUND($B2071/$A2071,2),""),"")</f>
        <v>11.83</v>
      </c>
      <c r="D2071" cm="1">
        <f t="array" ref="D2071">IFERROR(INDEX($F$3:$R$7,MATCH($G2071,$F$4:$F$7,0),MATCH($H2071,$F$3:$R$3,0)+1),"")</f>
        <v>12</v>
      </c>
      <c r="E2071">
        <f>IFERROR(IF('SUIVI VENTES 403e'!$A2057&lt;&gt;"",ROUND((($C2071/1.2)-$D2071),2),""),"")</f>
        <v>-2.14</v>
      </c>
      <c r="F2071">
        <f>IFERROR(IF('SUIVI VENTES 403e'!$A2057&lt;&gt;"",ROUND($E2071*$A2071,2),""),"")</f>
        <v>-21.4</v>
      </c>
      <c r="G2071">
        <f>IFERROR(IF('SUIVI VENTES 403e'!$A2057&lt;&gt;"",YEAR('SUIVI VENTES 403e'!$G2057),""),"")</f>
        <v>2023</v>
      </c>
      <c r="H2071">
        <f>IFERROR(IF('SUIVI VENTES 403e'!$A2057&lt;&gt;"",MONTH('SUIVI VENTES 403e'!$G2057),""),"")</f>
        <v>9</v>
      </c>
    </row>
    <row r="2072" spans="1:8" x14ac:dyDescent="0.25">
      <c r="A2072">
        <f>IFERROR('SUIVI VENTES 403e'!B2058*(INDEX(traitement!$A$2:$B$10,MATCH('SUIVI VENTES 403e'!$H2058,traitement!$A$2:$A$10,0),2)),"")</f>
        <v>2</v>
      </c>
      <c r="B2072">
        <f>IFERROR('SUIVI VENTES 403e'!F2058,"")</f>
        <v>0</v>
      </c>
      <c r="C2072">
        <f>IFERROR(IF('SUIVI VENTES 403e'!$A2058&lt;&gt;"",ROUND($B2072/$A2072,2),""),"")</f>
        <v>0</v>
      </c>
      <c r="D2072" cm="1">
        <f t="array" ref="D2072">IFERROR(INDEX($F$3:$R$7,MATCH($G2072,$F$4:$F$7,0),MATCH($H2072,$F$3:$R$3,0)+1),"")</f>
        <v>12</v>
      </c>
      <c r="E2072">
        <f>IFERROR(IF('SUIVI VENTES 403e'!$A2058&lt;&gt;"",ROUND((($C2072/1.2)-$D2072),2),""),"")</f>
        <v>-12</v>
      </c>
      <c r="F2072">
        <f>IFERROR(IF('SUIVI VENTES 403e'!$A2058&lt;&gt;"",ROUND($E2072*$A2072,2),""),"")</f>
        <v>-24</v>
      </c>
      <c r="G2072">
        <f>IFERROR(IF('SUIVI VENTES 403e'!$A2058&lt;&gt;"",YEAR('SUIVI VENTES 403e'!$G2058),""),"")</f>
        <v>2023</v>
      </c>
      <c r="H2072">
        <f>IFERROR(IF('SUIVI VENTES 403e'!$A2058&lt;&gt;"",MONTH('SUIVI VENTES 403e'!$G2058),""),"")</f>
        <v>9</v>
      </c>
    </row>
    <row r="2073" spans="1:8" x14ac:dyDescent="0.25">
      <c r="A2073">
        <f>IFERROR('SUIVI VENTES 403e'!B2059*(INDEX(traitement!$A$2:$B$10,MATCH('SUIVI VENTES 403e'!$H2059,traitement!$A$2:$A$10,0),2)),"")</f>
        <v>5</v>
      </c>
      <c r="B2073">
        <f>IFERROR('SUIVI VENTES 403e'!F2059,"")</f>
        <v>59.17</v>
      </c>
      <c r="C2073">
        <f>IFERROR(IF('SUIVI VENTES 403e'!$A2059&lt;&gt;"",ROUND($B2073/$A2073,2),""),"")</f>
        <v>11.83</v>
      </c>
      <c r="D2073" cm="1">
        <f t="array" ref="D2073">IFERROR(INDEX($F$3:$R$7,MATCH($G2073,$F$4:$F$7,0),MATCH($H2073,$F$3:$R$3,0)+1),"")</f>
        <v>12</v>
      </c>
      <c r="E2073">
        <f>IFERROR(IF('SUIVI VENTES 403e'!$A2059&lt;&gt;"",ROUND((($C2073/1.2)-$D2073),2),""),"")</f>
        <v>-2.14</v>
      </c>
      <c r="F2073">
        <f>IFERROR(IF('SUIVI VENTES 403e'!$A2059&lt;&gt;"",ROUND($E2073*$A2073,2),""),"")</f>
        <v>-10.7</v>
      </c>
      <c r="G2073">
        <f>IFERROR(IF('SUIVI VENTES 403e'!$A2059&lt;&gt;"",YEAR('SUIVI VENTES 403e'!$G2059),""),"")</f>
        <v>2023</v>
      </c>
      <c r="H2073">
        <f>IFERROR(IF('SUIVI VENTES 403e'!$A2059&lt;&gt;"",MONTH('SUIVI VENTES 403e'!$G2059),""),"")</f>
        <v>9</v>
      </c>
    </row>
    <row r="2074" spans="1:8" x14ac:dyDescent="0.25">
      <c r="A2074">
        <f>IFERROR('SUIVI VENTES 403e'!B2060*(INDEX(traitement!$A$2:$B$10,MATCH('SUIVI VENTES 403e'!$H2060,traitement!$A$2:$A$10,0),2)),"")</f>
        <v>1</v>
      </c>
      <c r="B2074">
        <f>IFERROR('SUIVI VENTES 403e'!F2060,"")</f>
        <v>0</v>
      </c>
      <c r="C2074">
        <f>IFERROR(IF('SUIVI VENTES 403e'!$A2060&lt;&gt;"",ROUND($B2074/$A2074,2),""),"")</f>
        <v>0</v>
      </c>
      <c r="D2074" cm="1">
        <f t="array" ref="D2074">IFERROR(INDEX($F$3:$R$7,MATCH($G2074,$F$4:$F$7,0),MATCH($H2074,$F$3:$R$3,0)+1),"")</f>
        <v>12</v>
      </c>
      <c r="E2074">
        <f>IFERROR(IF('SUIVI VENTES 403e'!$A2060&lt;&gt;"",ROUND((($C2074/1.2)-$D2074),2),""),"")</f>
        <v>-12</v>
      </c>
      <c r="F2074">
        <f>IFERROR(IF('SUIVI VENTES 403e'!$A2060&lt;&gt;"",ROUND($E2074*$A2074,2),""),"")</f>
        <v>-12</v>
      </c>
      <c r="G2074">
        <f>IFERROR(IF('SUIVI VENTES 403e'!$A2060&lt;&gt;"",YEAR('SUIVI VENTES 403e'!$G2060),""),"")</f>
        <v>2023</v>
      </c>
      <c r="H2074">
        <f>IFERROR(IF('SUIVI VENTES 403e'!$A2060&lt;&gt;"",MONTH('SUIVI VENTES 403e'!$G2060),""),"")</f>
        <v>9</v>
      </c>
    </row>
    <row r="2075" spans="1:8" x14ac:dyDescent="0.25">
      <c r="A2075">
        <f>IFERROR('SUIVI VENTES 403e'!B2061*(INDEX(traitement!$A$2:$B$10,MATCH('SUIVI VENTES 403e'!$H2061,traitement!$A$2:$A$10,0),2)),"")</f>
        <v>5</v>
      </c>
      <c r="B2075">
        <f>IFERROR('SUIVI VENTES 403e'!F2061,"")</f>
        <v>59.17</v>
      </c>
      <c r="C2075">
        <f>IFERROR(IF('SUIVI VENTES 403e'!$A2061&lt;&gt;"",ROUND($B2075/$A2075,2),""),"")</f>
        <v>11.83</v>
      </c>
      <c r="D2075" cm="1">
        <f t="array" ref="D2075">IFERROR(INDEX($F$3:$R$7,MATCH($G2075,$F$4:$F$7,0),MATCH($H2075,$F$3:$R$3,0)+1),"")</f>
        <v>12</v>
      </c>
      <c r="E2075">
        <f>IFERROR(IF('SUIVI VENTES 403e'!$A2061&lt;&gt;"",ROUND((($C2075/1.2)-$D2075),2),""),"")</f>
        <v>-2.14</v>
      </c>
      <c r="F2075">
        <f>IFERROR(IF('SUIVI VENTES 403e'!$A2061&lt;&gt;"",ROUND($E2075*$A2075,2),""),"")</f>
        <v>-10.7</v>
      </c>
      <c r="G2075">
        <f>IFERROR(IF('SUIVI VENTES 403e'!$A2061&lt;&gt;"",YEAR('SUIVI VENTES 403e'!$G2061),""),"")</f>
        <v>2023</v>
      </c>
      <c r="H2075">
        <f>IFERROR(IF('SUIVI VENTES 403e'!$A2061&lt;&gt;"",MONTH('SUIVI VENTES 403e'!$G2061),""),"")</f>
        <v>9</v>
      </c>
    </row>
    <row r="2076" spans="1:8" x14ac:dyDescent="0.25">
      <c r="A2076">
        <f>IFERROR('SUIVI VENTES 403e'!B2062*(INDEX(traitement!$A$2:$B$10,MATCH('SUIVI VENTES 403e'!$H2062,traitement!$A$2:$A$10,0),2)),"")</f>
        <v>1</v>
      </c>
      <c r="B2076">
        <f>IFERROR('SUIVI VENTES 403e'!F2062,"")</f>
        <v>0</v>
      </c>
      <c r="C2076">
        <f>IFERROR(IF('SUIVI VENTES 403e'!$A2062&lt;&gt;"",ROUND($B2076/$A2076,2),""),"")</f>
        <v>0</v>
      </c>
      <c r="D2076" cm="1">
        <f t="array" ref="D2076">IFERROR(INDEX($F$3:$R$7,MATCH($G2076,$F$4:$F$7,0),MATCH($H2076,$F$3:$R$3,0)+1),"")</f>
        <v>12</v>
      </c>
      <c r="E2076">
        <f>IFERROR(IF('SUIVI VENTES 403e'!$A2062&lt;&gt;"",ROUND((($C2076/1.2)-$D2076),2),""),"")</f>
        <v>-12</v>
      </c>
      <c r="F2076">
        <f>IFERROR(IF('SUIVI VENTES 403e'!$A2062&lt;&gt;"",ROUND($E2076*$A2076,2),""),"")</f>
        <v>-12</v>
      </c>
      <c r="G2076">
        <f>IFERROR(IF('SUIVI VENTES 403e'!$A2062&lt;&gt;"",YEAR('SUIVI VENTES 403e'!$G2062),""),"")</f>
        <v>2023</v>
      </c>
      <c r="H2076">
        <f>IFERROR(IF('SUIVI VENTES 403e'!$A2062&lt;&gt;"",MONTH('SUIVI VENTES 403e'!$G2062),""),"")</f>
        <v>9</v>
      </c>
    </row>
    <row r="2077" spans="1:8" x14ac:dyDescent="0.25">
      <c r="A2077">
        <f>IFERROR('SUIVI VENTES 403e'!B2063*(INDEX(traitement!$A$2:$B$10,MATCH('SUIVI VENTES 403e'!$H2063,traitement!$A$2:$A$10,0),2)),"")</f>
        <v>20</v>
      </c>
      <c r="B2077">
        <f>IFERROR('SUIVI VENTES 403e'!F2063,"")</f>
        <v>236.67</v>
      </c>
      <c r="C2077">
        <f>IFERROR(IF('SUIVI VENTES 403e'!$A2063&lt;&gt;"",ROUND($B2077/$A2077,2),""),"")</f>
        <v>11.83</v>
      </c>
      <c r="D2077" cm="1">
        <f t="array" ref="D2077">IFERROR(INDEX($F$3:$R$7,MATCH($G2077,$F$4:$F$7,0),MATCH($H2077,$F$3:$R$3,0)+1),"")</f>
        <v>12</v>
      </c>
      <c r="E2077">
        <f>IFERROR(IF('SUIVI VENTES 403e'!$A2063&lt;&gt;"",ROUND((($C2077/1.2)-$D2077),2),""),"")</f>
        <v>-2.14</v>
      </c>
      <c r="F2077">
        <f>IFERROR(IF('SUIVI VENTES 403e'!$A2063&lt;&gt;"",ROUND($E2077*$A2077,2),""),"")</f>
        <v>-42.8</v>
      </c>
      <c r="G2077">
        <f>IFERROR(IF('SUIVI VENTES 403e'!$A2063&lt;&gt;"",YEAR('SUIVI VENTES 403e'!$G2063),""),"")</f>
        <v>2023</v>
      </c>
      <c r="H2077">
        <f>IFERROR(IF('SUIVI VENTES 403e'!$A2063&lt;&gt;"",MONTH('SUIVI VENTES 403e'!$G2063),""),"")</f>
        <v>9</v>
      </c>
    </row>
    <row r="2078" spans="1:8" x14ac:dyDescent="0.25">
      <c r="A2078">
        <f>IFERROR('SUIVI VENTES 403e'!B2064*(INDEX(traitement!$A$2:$B$10,MATCH('SUIVI VENTES 403e'!$H2064,traitement!$A$2:$A$10,0),2)),"")</f>
        <v>4</v>
      </c>
      <c r="B2078">
        <f>IFERROR('SUIVI VENTES 403e'!F2064,"")</f>
        <v>0</v>
      </c>
      <c r="C2078">
        <f>IFERROR(IF('SUIVI VENTES 403e'!$A2064&lt;&gt;"",ROUND($B2078/$A2078,2),""),"")</f>
        <v>0</v>
      </c>
      <c r="D2078" cm="1">
        <f t="array" ref="D2078">IFERROR(INDEX($F$3:$R$7,MATCH($G2078,$F$4:$F$7,0),MATCH($H2078,$F$3:$R$3,0)+1),"")</f>
        <v>12</v>
      </c>
      <c r="E2078">
        <f>IFERROR(IF('SUIVI VENTES 403e'!$A2064&lt;&gt;"",ROUND((($C2078/1.2)-$D2078),2),""),"")</f>
        <v>-12</v>
      </c>
      <c r="F2078">
        <f>IFERROR(IF('SUIVI VENTES 403e'!$A2064&lt;&gt;"",ROUND($E2078*$A2078,2),""),"")</f>
        <v>-48</v>
      </c>
      <c r="G2078">
        <f>IFERROR(IF('SUIVI VENTES 403e'!$A2064&lt;&gt;"",YEAR('SUIVI VENTES 403e'!$G2064),""),"")</f>
        <v>2023</v>
      </c>
      <c r="H2078">
        <f>IFERROR(IF('SUIVI VENTES 403e'!$A2064&lt;&gt;"",MONTH('SUIVI VENTES 403e'!$G2064),""),"")</f>
        <v>9</v>
      </c>
    </row>
    <row r="2079" spans="1:8" x14ac:dyDescent="0.25">
      <c r="A2079">
        <f>IFERROR('SUIVI VENTES 403e'!B2065*(INDEX(traitement!$A$2:$B$10,MATCH('SUIVI VENTES 403e'!$H2065,traitement!$A$2:$A$10,0),2)),"")</f>
        <v>20</v>
      </c>
      <c r="B2079">
        <f>IFERROR('SUIVI VENTES 403e'!F2065,"")</f>
        <v>236.67</v>
      </c>
      <c r="C2079">
        <f>IFERROR(IF('SUIVI VENTES 403e'!$A2065&lt;&gt;"",ROUND($B2079/$A2079,2),""),"")</f>
        <v>11.83</v>
      </c>
      <c r="D2079" cm="1">
        <f t="array" ref="D2079">IFERROR(INDEX($F$3:$R$7,MATCH($G2079,$F$4:$F$7,0),MATCH($H2079,$F$3:$R$3,0)+1),"")</f>
        <v>12</v>
      </c>
      <c r="E2079">
        <f>IFERROR(IF('SUIVI VENTES 403e'!$A2065&lt;&gt;"",ROUND((($C2079/1.2)-$D2079),2),""),"")</f>
        <v>-2.14</v>
      </c>
      <c r="F2079">
        <f>IFERROR(IF('SUIVI VENTES 403e'!$A2065&lt;&gt;"",ROUND($E2079*$A2079,2),""),"")</f>
        <v>-42.8</v>
      </c>
      <c r="G2079">
        <f>IFERROR(IF('SUIVI VENTES 403e'!$A2065&lt;&gt;"",YEAR('SUIVI VENTES 403e'!$G2065),""),"")</f>
        <v>2023</v>
      </c>
      <c r="H2079">
        <f>IFERROR(IF('SUIVI VENTES 403e'!$A2065&lt;&gt;"",MONTH('SUIVI VENTES 403e'!$G2065),""),"")</f>
        <v>9</v>
      </c>
    </row>
    <row r="2080" spans="1:8" x14ac:dyDescent="0.25">
      <c r="A2080">
        <f>IFERROR('SUIVI VENTES 403e'!B2066*(INDEX(traitement!$A$2:$B$10,MATCH('SUIVI VENTES 403e'!$H2066,traitement!$A$2:$A$10,0),2)),"")</f>
        <v>4</v>
      </c>
      <c r="B2080">
        <f>IFERROR('SUIVI VENTES 403e'!F2066,"")</f>
        <v>0</v>
      </c>
      <c r="C2080">
        <f>IFERROR(IF('SUIVI VENTES 403e'!$A2066&lt;&gt;"",ROUND($B2080/$A2080,2),""),"")</f>
        <v>0</v>
      </c>
      <c r="D2080" cm="1">
        <f t="array" ref="D2080">IFERROR(INDEX($F$3:$R$7,MATCH($G2080,$F$4:$F$7,0),MATCH($H2080,$F$3:$R$3,0)+1),"")</f>
        <v>12</v>
      </c>
      <c r="E2080">
        <f>IFERROR(IF('SUIVI VENTES 403e'!$A2066&lt;&gt;"",ROUND((($C2080/1.2)-$D2080),2),""),"")</f>
        <v>-12</v>
      </c>
      <c r="F2080">
        <f>IFERROR(IF('SUIVI VENTES 403e'!$A2066&lt;&gt;"",ROUND($E2080*$A2080,2),""),"")</f>
        <v>-48</v>
      </c>
      <c r="G2080">
        <f>IFERROR(IF('SUIVI VENTES 403e'!$A2066&lt;&gt;"",YEAR('SUIVI VENTES 403e'!$G2066),""),"")</f>
        <v>2023</v>
      </c>
      <c r="H2080">
        <f>IFERROR(IF('SUIVI VENTES 403e'!$A2066&lt;&gt;"",MONTH('SUIVI VENTES 403e'!$G2066),""),"")</f>
        <v>9</v>
      </c>
    </row>
    <row r="2081" spans="1:8" x14ac:dyDescent="0.25">
      <c r="A2081">
        <f>IFERROR('SUIVI VENTES 403e'!B2067*(INDEX(traitement!$A$2:$B$10,MATCH('SUIVI VENTES 403e'!$H2067,traitement!$A$2:$A$10,0),2)),"")</f>
        <v>5</v>
      </c>
      <c r="B2081">
        <f>IFERROR('SUIVI VENTES 403e'!F2067,"")</f>
        <v>59.17</v>
      </c>
      <c r="C2081">
        <f>IFERROR(IF('SUIVI VENTES 403e'!$A2067&lt;&gt;"",ROUND($B2081/$A2081,2),""),"")</f>
        <v>11.83</v>
      </c>
      <c r="D2081" cm="1">
        <f t="array" ref="D2081">IFERROR(INDEX($F$3:$R$7,MATCH($G2081,$F$4:$F$7,0),MATCH($H2081,$F$3:$R$3,0)+1),"")</f>
        <v>12</v>
      </c>
      <c r="E2081">
        <f>IFERROR(IF('SUIVI VENTES 403e'!$A2067&lt;&gt;"",ROUND((($C2081/1.2)-$D2081),2),""),"")</f>
        <v>-2.14</v>
      </c>
      <c r="F2081">
        <f>IFERROR(IF('SUIVI VENTES 403e'!$A2067&lt;&gt;"",ROUND($E2081*$A2081,2),""),"")</f>
        <v>-10.7</v>
      </c>
      <c r="G2081">
        <f>IFERROR(IF('SUIVI VENTES 403e'!$A2067&lt;&gt;"",YEAR('SUIVI VENTES 403e'!$G2067),""),"")</f>
        <v>2023</v>
      </c>
      <c r="H2081">
        <f>IFERROR(IF('SUIVI VENTES 403e'!$A2067&lt;&gt;"",MONTH('SUIVI VENTES 403e'!$G2067),""),"")</f>
        <v>9</v>
      </c>
    </row>
    <row r="2082" spans="1:8" x14ac:dyDescent="0.25">
      <c r="A2082">
        <f>IFERROR('SUIVI VENTES 403e'!B2068*(INDEX(traitement!$A$2:$B$10,MATCH('SUIVI VENTES 403e'!$H2068,traitement!$A$2:$A$10,0),2)),"")</f>
        <v>1</v>
      </c>
      <c r="B2082">
        <f>IFERROR('SUIVI VENTES 403e'!F2068,"")</f>
        <v>0</v>
      </c>
      <c r="C2082">
        <f>IFERROR(IF('SUIVI VENTES 403e'!$A2068&lt;&gt;"",ROUND($B2082/$A2082,2),""),"")</f>
        <v>0</v>
      </c>
      <c r="D2082" cm="1">
        <f t="array" ref="D2082">IFERROR(INDEX($F$3:$R$7,MATCH($G2082,$F$4:$F$7,0),MATCH($H2082,$F$3:$R$3,0)+1),"")</f>
        <v>12</v>
      </c>
      <c r="E2082">
        <f>IFERROR(IF('SUIVI VENTES 403e'!$A2068&lt;&gt;"",ROUND((($C2082/1.2)-$D2082),2),""),"")</f>
        <v>-12</v>
      </c>
      <c r="F2082">
        <f>IFERROR(IF('SUIVI VENTES 403e'!$A2068&lt;&gt;"",ROUND($E2082*$A2082,2),""),"")</f>
        <v>-12</v>
      </c>
      <c r="G2082">
        <f>IFERROR(IF('SUIVI VENTES 403e'!$A2068&lt;&gt;"",YEAR('SUIVI VENTES 403e'!$G2068),""),"")</f>
        <v>2023</v>
      </c>
      <c r="H2082">
        <f>IFERROR(IF('SUIVI VENTES 403e'!$A2068&lt;&gt;"",MONTH('SUIVI VENTES 403e'!$G2068),""),"")</f>
        <v>9</v>
      </c>
    </row>
    <row r="2083" spans="1:8" x14ac:dyDescent="0.25">
      <c r="A2083">
        <f>IFERROR('SUIVI VENTES 403e'!B2069*(INDEX(traitement!$A$2:$B$10,MATCH('SUIVI VENTES 403e'!$H2069,traitement!$A$2:$A$10,0),2)),"")</f>
        <v>5</v>
      </c>
      <c r="B2083">
        <f>IFERROR('SUIVI VENTES 403e'!F2069,"")</f>
        <v>59.17</v>
      </c>
      <c r="C2083">
        <f>IFERROR(IF('SUIVI VENTES 403e'!$A2069&lt;&gt;"",ROUND($B2083/$A2083,2),""),"")</f>
        <v>11.83</v>
      </c>
      <c r="D2083" cm="1">
        <f t="array" ref="D2083">IFERROR(INDEX($F$3:$R$7,MATCH($G2083,$F$4:$F$7,0),MATCH($H2083,$F$3:$R$3,0)+1),"")</f>
        <v>12</v>
      </c>
      <c r="E2083">
        <f>IFERROR(IF('SUIVI VENTES 403e'!$A2069&lt;&gt;"",ROUND((($C2083/1.2)-$D2083),2),""),"")</f>
        <v>-2.14</v>
      </c>
      <c r="F2083">
        <f>IFERROR(IF('SUIVI VENTES 403e'!$A2069&lt;&gt;"",ROUND($E2083*$A2083,2),""),"")</f>
        <v>-10.7</v>
      </c>
      <c r="G2083">
        <f>IFERROR(IF('SUIVI VENTES 403e'!$A2069&lt;&gt;"",YEAR('SUIVI VENTES 403e'!$G2069),""),"")</f>
        <v>2023</v>
      </c>
      <c r="H2083">
        <f>IFERROR(IF('SUIVI VENTES 403e'!$A2069&lt;&gt;"",MONTH('SUIVI VENTES 403e'!$G2069),""),"")</f>
        <v>9</v>
      </c>
    </row>
    <row r="2084" spans="1:8" x14ac:dyDescent="0.25">
      <c r="A2084">
        <f>IFERROR('SUIVI VENTES 403e'!B2070*(INDEX(traitement!$A$2:$B$10,MATCH('SUIVI VENTES 403e'!$H2070,traitement!$A$2:$A$10,0),2)),"")</f>
        <v>1</v>
      </c>
      <c r="B2084">
        <f>IFERROR('SUIVI VENTES 403e'!F2070,"")</f>
        <v>0</v>
      </c>
      <c r="C2084">
        <f>IFERROR(IF('SUIVI VENTES 403e'!$A2070&lt;&gt;"",ROUND($B2084/$A2084,2),""),"")</f>
        <v>0</v>
      </c>
      <c r="D2084" cm="1">
        <f t="array" ref="D2084">IFERROR(INDEX($F$3:$R$7,MATCH($G2084,$F$4:$F$7,0),MATCH($H2084,$F$3:$R$3,0)+1),"")</f>
        <v>12</v>
      </c>
      <c r="E2084">
        <f>IFERROR(IF('SUIVI VENTES 403e'!$A2070&lt;&gt;"",ROUND((($C2084/1.2)-$D2084),2),""),"")</f>
        <v>-12</v>
      </c>
      <c r="F2084">
        <f>IFERROR(IF('SUIVI VENTES 403e'!$A2070&lt;&gt;"",ROUND($E2084*$A2084,2),""),"")</f>
        <v>-12</v>
      </c>
      <c r="G2084">
        <f>IFERROR(IF('SUIVI VENTES 403e'!$A2070&lt;&gt;"",YEAR('SUIVI VENTES 403e'!$G2070),""),"")</f>
        <v>2023</v>
      </c>
      <c r="H2084">
        <f>IFERROR(IF('SUIVI VENTES 403e'!$A2070&lt;&gt;"",MONTH('SUIVI VENTES 403e'!$G2070),""),"")</f>
        <v>9</v>
      </c>
    </row>
    <row r="2085" spans="1:8" x14ac:dyDescent="0.25">
      <c r="A2085">
        <f>IFERROR('SUIVI VENTES 403e'!B2071*(INDEX(traitement!$A$2:$B$10,MATCH('SUIVI VENTES 403e'!$H2071,traitement!$A$2:$A$10,0),2)),"")</f>
        <v>0.75</v>
      </c>
      <c r="B2085">
        <f>IFERROR('SUIVI VENTES 403e'!F2071,"")</f>
        <v>19.25</v>
      </c>
      <c r="C2085">
        <f>IFERROR(IF('SUIVI VENTES 403e'!$A2071&lt;&gt;"",ROUND($B2085/$A2085,2),""),"")</f>
        <v>25.67</v>
      </c>
      <c r="D2085" cm="1">
        <f t="array" ref="D2085">IFERROR(INDEX($F$3:$R$7,MATCH($G2085,$F$4:$F$7,0),MATCH($H2085,$F$3:$R$3,0)+1),"")</f>
        <v>12</v>
      </c>
      <c r="E2085">
        <f>IFERROR(IF('SUIVI VENTES 403e'!$A2071&lt;&gt;"",ROUND((($C2085/1.2)-$D2085),2),""),"")</f>
        <v>9.39</v>
      </c>
      <c r="F2085">
        <f>IFERROR(IF('SUIVI VENTES 403e'!$A2071&lt;&gt;"",ROUND($E2085*$A2085,2),""),"")</f>
        <v>7.04</v>
      </c>
      <c r="G2085">
        <f>IFERROR(IF('SUIVI VENTES 403e'!$A2071&lt;&gt;"",YEAR('SUIVI VENTES 403e'!$G2071),""),"")</f>
        <v>2023</v>
      </c>
      <c r="H2085">
        <f>IFERROR(IF('SUIVI VENTES 403e'!$A2071&lt;&gt;"",MONTH('SUIVI VENTES 403e'!$G2071),""),"")</f>
        <v>9</v>
      </c>
    </row>
    <row r="2086" spans="1:8" x14ac:dyDescent="0.25">
      <c r="A2086">
        <f>IFERROR('SUIVI VENTES 403e'!B2072*(INDEX(traitement!$A$2:$B$10,MATCH('SUIVI VENTES 403e'!$H2072,traitement!$A$2:$A$10,0),2)),"")</f>
        <v>5</v>
      </c>
      <c r="B2086">
        <f>IFERROR('SUIVI VENTES 403e'!F2072,"")</f>
        <v>59.17</v>
      </c>
      <c r="C2086">
        <f>IFERROR(IF('SUIVI VENTES 403e'!$A2072&lt;&gt;"",ROUND($B2086/$A2086,2),""),"")</f>
        <v>11.83</v>
      </c>
      <c r="D2086" cm="1">
        <f t="array" ref="D2086">IFERROR(INDEX($F$3:$R$7,MATCH($G2086,$F$4:$F$7,0),MATCH($H2086,$F$3:$R$3,0)+1),"")</f>
        <v>12</v>
      </c>
      <c r="E2086">
        <f>IFERROR(IF('SUIVI VENTES 403e'!$A2072&lt;&gt;"",ROUND((($C2086/1.2)-$D2086),2),""),"")</f>
        <v>-2.14</v>
      </c>
      <c r="F2086">
        <f>IFERROR(IF('SUIVI VENTES 403e'!$A2072&lt;&gt;"",ROUND($E2086*$A2086,2),""),"")</f>
        <v>-10.7</v>
      </c>
      <c r="G2086">
        <f>IFERROR(IF('SUIVI VENTES 403e'!$A2072&lt;&gt;"",YEAR('SUIVI VENTES 403e'!$G2072),""),"")</f>
        <v>2023</v>
      </c>
      <c r="H2086">
        <f>IFERROR(IF('SUIVI VENTES 403e'!$A2072&lt;&gt;"",MONTH('SUIVI VENTES 403e'!$G2072),""),"")</f>
        <v>9</v>
      </c>
    </row>
    <row r="2087" spans="1:8" x14ac:dyDescent="0.25">
      <c r="A2087">
        <f>IFERROR('SUIVI VENTES 403e'!B2073*(INDEX(traitement!$A$2:$B$10,MATCH('SUIVI VENTES 403e'!$H2073,traitement!$A$2:$A$10,0),2)),"")</f>
        <v>1</v>
      </c>
      <c r="B2087">
        <f>IFERROR('SUIVI VENTES 403e'!F2073,"")</f>
        <v>0</v>
      </c>
      <c r="C2087">
        <f>IFERROR(IF('SUIVI VENTES 403e'!$A2073&lt;&gt;"",ROUND($B2087/$A2087,2),""),"")</f>
        <v>0</v>
      </c>
      <c r="D2087" cm="1">
        <f t="array" ref="D2087">IFERROR(INDEX($F$3:$R$7,MATCH($G2087,$F$4:$F$7,0),MATCH($H2087,$F$3:$R$3,0)+1),"")</f>
        <v>12</v>
      </c>
      <c r="E2087">
        <f>IFERROR(IF('SUIVI VENTES 403e'!$A2073&lt;&gt;"",ROUND((($C2087/1.2)-$D2087),2),""),"")</f>
        <v>-12</v>
      </c>
      <c r="F2087">
        <f>IFERROR(IF('SUIVI VENTES 403e'!$A2073&lt;&gt;"",ROUND($E2087*$A2087,2),""),"")</f>
        <v>-12</v>
      </c>
      <c r="G2087">
        <f>IFERROR(IF('SUIVI VENTES 403e'!$A2073&lt;&gt;"",YEAR('SUIVI VENTES 403e'!$G2073),""),"")</f>
        <v>2023</v>
      </c>
      <c r="H2087">
        <f>IFERROR(IF('SUIVI VENTES 403e'!$A2073&lt;&gt;"",MONTH('SUIVI VENTES 403e'!$G2073),""),"")</f>
        <v>9</v>
      </c>
    </row>
    <row r="2088" spans="1:8" x14ac:dyDescent="0.25">
      <c r="A2088">
        <f>IFERROR('SUIVI VENTES 403e'!B2074*(INDEX(traitement!$A$2:$B$10,MATCH('SUIVI VENTES 403e'!$H2074,traitement!$A$2:$A$10,0),2)),"")</f>
        <v>0.25</v>
      </c>
      <c r="B2088">
        <f>IFERROR('SUIVI VENTES 403e'!F2074,"")</f>
        <v>6.42</v>
      </c>
      <c r="C2088">
        <f>IFERROR(IF('SUIVI VENTES 403e'!$A2074&lt;&gt;"",ROUND($B2088/$A2088,2),""),"")</f>
        <v>25.68</v>
      </c>
      <c r="D2088" cm="1">
        <f t="array" ref="D2088">IFERROR(INDEX($F$3:$R$7,MATCH($G2088,$F$4:$F$7,0),MATCH($H2088,$F$3:$R$3,0)+1),"")</f>
        <v>12</v>
      </c>
      <c r="E2088">
        <f>IFERROR(IF('SUIVI VENTES 403e'!$A2074&lt;&gt;"",ROUND((($C2088/1.2)-$D2088),2),""),"")</f>
        <v>9.4</v>
      </c>
      <c r="F2088">
        <f>IFERROR(IF('SUIVI VENTES 403e'!$A2074&lt;&gt;"",ROUND($E2088*$A2088,2),""),"")</f>
        <v>2.35</v>
      </c>
      <c r="G2088">
        <f>IFERROR(IF('SUIVI VENTES 403e'!$A2074&lt;&gt;"",YEAR('SUIVI VENTES 403e'!$G2074),""),"")</f>
        <v>2023</v>
      </c>
      <c r="H2088">
        <f>IFERROR(IF('SUIVI VENTES 403e'!$A2074&lt;&gt;"",MONTH('SUIVI VENTES 403e'!$G2074),""),"")</f>
        <v>9</v>
      </c>
    </row>
    <row r="2089" spans="1:8" x14ac:dyDescent="0.25">
      <c r="A2089">
        <f>IFERROR('SUIVI VENTES 403e'!B2075*(INDEX(traitement!$A$2:$B$10,MATCH('SUIVI VENTES 403e'!$H2075,traitement!$A$2:$A$10,0),2)),"")</f>
        <v>5</v>
      </c>
      <c r="B2089">
        <f>IFERROR('SUIVI VENTES 403e'!F2075,"")</f>
        <v>59.17</v>
      </c>
      <c r="C2089">
        <f>IFERROR(IF('SUIVI VENTES 403e'!$A2075&lt;&gt;"",ROUND($B2089/$A2089,2),""),"")</f>
        <v>11.83</v>
      </c>
      <c r="D2089" cm="1">
        <f t="array" ref="D2089">IFERROR(INDEX($F$3:$R$7,MATCH($G2089,$F$4:$F$7,0),MATCH($H2089,$F$3:$R$3,0)+1),"")</f>
        <v>12</v>
      </c>
      <c r="E2089">
        <f>IFERROR(IF('SUIVI VENTES 403e'!$A2075&lt;&gt;"",ROUND((($C2089/1.2)-$D2089),2),""),"")</f>
        <v>-2.14</v>
      </c>
      <c r="F2089">
        <f>IFERROR(IF('SUIVI VENTES 403e'!$A2075&lt;&gt;"",ROUND($E2089*$A2089,2),""),"")</f>
        <v>-10.7</v>
      </c>
      <c r="G2089">
        <f>IFERROR(IF('SUIVI VENTES 403e'!$A2075&lt;&gt;"",YEAR('SUIVI VENTES 403e'!$G2075),""),"")</f>
        <v>2023</v>
      </c>
      <c r="H2089">
        <f>IFERROR(IF('SUIVI VENTES 403e'!$A2075&lt;&gt;"",MONTH('SUIVI VENTES 403e'!$G2075),""),"")</f>
        <v>9</v>
      </c>
    </row>
    <row r="2090" spans="1:8" x14ac:dyDescent="0.25">
      <c r="A2090">
        <f>IFERROR('SUIVI VENTES 403e'!B2076*(INDEX(traitement!$A$2:$B$10,MATCH('SUIVI VENTES 403e'!$H2076,traitement!$A$2:$A$10,0),2)),"")</f>
        <v>1</v>
      </c>
      <c r="B2090">
        <f>IFERROR('SUIVI VENTES 403e'!F2076,"")</f>
        <v>0</v>
      </c>
      <c r="C2090">
        <f>IFERROR(IF('SUIVI VENTES 403e'!$A2076&lt;&gt;"",ROUND($B2090/$A2090,2),""),"")</f>
        <v>0</v>
      </c>
      <c r="D2090" cm="1">
        <f t="array" ref="D2090">IFERROR(INDEX($F$3:$R$7,MATCH($G2090,$F$4:$F$7,0),MATCH($H2090,$F$3:$R$3,0)+1),"")</f>
        <v>12</v>
      </c>
      <c r="E2090">
        <f>IFERROR(IF('SUIVI VENTES 403e'!$A2076&lt;&gt;"",ROUND((($C2090/1.2)-$D2090),2),""),"")</f>
        <v>-12</v>
      </c>
      <c r="F2090">
        <f>IFERROR(IF('SUIVI VENTES 403e'!$A2076&lt;&gt;"",ROUND($E2090*$A2090,2),""),"")</f>
        <v>-12</v>
      </c>
      <c r="G2090">
        <f>IFERROR(IF('SUIVI VENTES 403e'!$A2076&lt;&gt;"",YEAR('SUIVI VENTES 403e'!$G2076),""),"")</f>
        <v>2023</v>
      </c>
      <c r="H2090">
        <f>IFERROR(IF('SUIVI VENTES 403e'!$A2076&lt;&gt;"",MONTH('SUIVI VENTES 403e'!$G2076),""),"")</f>
        <v>9</v>
      </c>
    </row>
    <row r="2091" spans="1:8" x14ac:dyDescent="0.25">
      <c r="A2091">
        <f>IFERROR('SUIVI VENTES 403e'!B2077*(INDEX(traitement!$A$2:$B$10,MATCH('SUIVI VENTES 403e'!$H2077,traitement!$A$2:$A$10,0),2)),"")</f>
        <v>0.5</v>
      </c>
      <c r="B2091">
        <f>IFERROR('SUIVI VENTES 403e'!F2077,"")</f>
        <v>7.25</v>
      </c>
      <c r="C2091">
        <f>IFERROR(IF('SUIVI VENTES 403e'!$A2077&lt;&gt;"",ROUND($B2091/$A2091,2),""),"")</f>
        <v>14.5</v>
      </c>
      <c r="D2091" cm="1">
        <f t="array" ref="D2091">IFERROR(INDEX($F$3:$R$7,MATCH($G2091,$F$4:$F$7,0),MATCH($H2091,$F$3:$R$3,0)+1),"")</f>
        <v>12</v>
      </c>
      <c r="E2091">
        <f>IFERROR(IF('SUIVI VENTES 403e'!$A2077&lt;&gt;"",ROUND((($C2091/1.2)-$D2091),2),""),"")</f>
        <v>0.08</v>
      </c>
      <c r="F2091">
        <f>IFERROR(IF('SUIVI VENTES 403e'!$A2077&lt;&gt;"",ROUND($E2091*$A2091,2),""),"")</f>
        <v>0.04</v>
      </c>
      <c r="G2091">
        <f>IFERROR(IF('SUIVI VENTES 403e'!$A2077&lt;&gt;"",YEAR('SUIVI VENTES 403e'!$G2077),""),"")</f>
        <v>2023</v>
      </c>
      <c r="H2091">
        <f>IFERROR(IF('SUIVI VENTES 403e'!$A2077&lt;&gt;"",MONTH('SUIVI VENTES 403e'!$G2077),""),"")</f>
        <v>9</v>
      </c>
    </row>
    <row r="2092" spans="1:8" x14ac:dyDescent="0.25">
      <c r="A2092">
        <f>IFERROR('SUIVI VENTES 403e'!B2078*(INDEX(traitement!$A$2:$B$10,MATCH('SUIVI VENTES 403e'!$H2078,traitement!$A$2:$A$10,0),2)),"")</f>
        <v>20</v>
      </c>
      <c r="B2092">
        <f>IFERROR('SUIVI VENTES 403e'!F2078,"")</f>
        <v>236.67</v>
      </c>
      <c r="C2092">
        <f>IFERROR(IF('SUIVI VENTES 403e'!$A2078&lt;&gt;"",ROUND($B2092/$A2092,2),""),"")</f>
        <v>11.83</v>
      </c>
      <c r="D2092" cm="1">
        <f t="array" ref="D2092">IFERROR(INDEX($F$3:$R$7,MATCH($G2092,$F$4:$F$7,0),MATCH($H2092,$F$3:$R$3,0)+1),"")</f>
        <v>12</v>
      </c>
      <c r="E2092">
        <f>IFERROR(IF('SUIVI VENTES 403e'!$A2078&lt;&gt;"",ROUND((($C2092/1.2)-$D2092),2),""),"")</f>
        <v>-2.14</v>
      </c>
      <c r="F2092">
        <f>IFERROR(IF('SUIVI VENTES 403e'!$A2078&lt;&gt;"",ROUND($E2092*$A2092,2),""),"")</f>
        <v>-42.8</v>
      </c>
      <c r="G2092">
        <f>IFERROR(IF('SUIVI VENTES 403e'!$A2078&lt;&gt;"",YEAR('SUIVI VENTES 403e'!$G2078),""),"")</f>
        <v>2023</v>
      </c>
      <c r="H2092">
        <f>IFERROR(IF('SUIVI VENTES 403e'!$A2078&lt;&gt;"",MONTH('SUIVI VENTES 403e'!$G2078),""),"")</f>
        <v>9</v>
      </c>
    </row>
    <row r="2093" spans="1:8" x14ac:dyDescent="0.25">
      <c r="A2093">
        <f>IFERROR('SUIVI VENTES 403e'!B2079*(INDEX(traitement!$A$2:$B$10,MATCH('SUIVI VENTES 403e'!$H2079,traitement!$A$2:$A$10,0),2)),"")</f>
        <v>4</v>
      </c>
      <c r="B2093">
        <f>IFERROR('SUIVI VENTES 403e'!F2079,"")</f>
        <v>0</v>
      </c>
      <c r="C2093">
        <f>IFERROR(IF('SUIVI VENTES 403e'!$A2079&lt;&gt;"",ROUND($B2093/$A2093,2),""),"")</f>
        <v>0</v>
      </c>
      <c r="D2093" cm="1">
        <f t="array" ref="D2093">IFERROR(INDEX($F$3:$R$7,MATCH($G2093,$F$4:$F$7,0),MATCH($H2093,$F$3:$R$3,0)+1),"")</f>
        <v>12</v>
      </c>
      <c r="E2093">
        <f>IFERROR(IF('SUIVI VENTES 403e'!$A2079&lt;&gt;"",ROUND((($C2093/1.2)-$D2093),2),""),"")</f>
        <v>-12</v>
      </c>
      <c r="F2093">
        <f>IFERROR(IF('SUIVI VENTES 403e'!$A2079&lt;&gt;"",ROUND($E2093*$A2093,2),""),"")</f>
        <v>-48</v>
      </c>
      <c r="G2093">
        <f>IFERROR(IF('SUIVI VENTES 403e'!$A2079&lt;&gt;"",YEAR('SUIVI VENTES 403e'!$G2079),""),"")</f>
        <v>2023</v>
      </c>
      <c r="H2093">
        <f>IFERROR(IF('SUIVI VENTES 403e'!$A2079&lt;&gt;"",MONTH('SUIVI VENTES 403e'!$G2079),""),"")</f>
        <v>9</v>
      </c>
    </row>
    <row r="2094" spans="1:8" x14ac:dyDescent="0.25">
      <c r="A2094">
        <f>IFERROR('SUIVI VENTES 403e'!B2080*(INDEX(traitement!$A$2:$B$10,MATCH('SUIVI VENTES 403e'!$H2080,traitement!$A$2:$A$10,0),2)),"")</f>
        <v>10</v>
      </c>
      <c r="B2094">
        <f>IFERROR('SUIVI VENTES 403e'!F2080,"")</f>
        <v>118.33</v>
      </c>
      <c r="C2094">
        <f>IFERROR(IF('SUIVI VENTES 403e'!$A2080&lt;&gt;"",ROUND($B2094/$A2094,2),""),"")</f>
        <v>11.83</v>
      </c>
      <c r="D2094" cm="1">
        <f t="array" ref="D2094">IFERROR(INDEX($F$3:$R$7,MATCH($G2094,$F$4:$F$7,0),MATCH($H2094,$F$3:$R$3,0)+1),"")</f>
        <v>12</v>
      </c>
      <c r="E2094">
        <f>IFERROR(IF('SUIVI VENTES 403e'!$A2080&lt;&gt;"",ROUND((($C2094/1.2)-$D2094),2),""),"")</f>
        <v>-2.14</v>
      </c>
      <c r="F2094">
        <f>IFERROR(IF('SUIVI VENTES 403e'!$A2080&lt;&gt;"",ROUND($E2094*$A2094,2),""),"")</f>
        <v>-21.4</v>
      </c>
      <c r="G2094">
        <f>IFERROR(IF('SUIVI VENTES 403e'!$A2080&lt;&gt;"",YEAR('SUIVI VENTES 403e'!$G2080),""),"")</f>
        <v>2023</v>
      </c>
      <c r="H2094">
        <f>IFERROR(IF('SUIVI VENTES 403e'!$A2080&lt;&gt;"",MONTH('SUIVI VENTES 403e'!$G2080),""),"")</f>
        <v>9</v>
      </c>
    </row>
    <row r="2095" spans="1:8" x14ac:dyDescent="0.25">
      <c r="A2095">
        <f>IFERROR('SUIVI VENTES 403e'!B2081*(INDEX(traitement!$A$2:$B$10,MATCH('SUIVI VENTES 403e'!$H2081,traitement!$A$2:$A$10,0),2)),"")</f>
        <v>2</v>
      </c>
      <c r="B2095">
        <f>IFERROR('SUIVI VENTES 403e'!F2081,"")</f>
        <v>0</v>
      </c>
      <c r="C2095">
        <f>IFERROR(IF('SUIVI VENTES 403e'!$A2081&lt;&gt;"",ROUND($B2095/$A2095,2),""),"")</f>
        <v>0</v>
      </c>
      <c r="D2095" cm="1">
        <f t="array" ref="D2095">IFERROR(INDEX($F$3:$R$7,MATCH($G2095,$F$4:$F$7,0),MATCH($H2095,$F$3:$R$3,0)+1),"")</f>
        <v>12</v>
      </c>
      <c r="E2095">
        <f>IFERROR(IF('SUIVI VENTES 403e'!$A2081&lt;&gt;"",ROUND((($C2095/1.2)-$D2095),2),""),"")</f>
        <v>-12</v>
      </c>
      <c r="F2095">
        <f>IFERROR(IF('SUIVI VENTES 403e'!$A2081&lt;&gt;"",ROUND($E2095*$A2095,2),""),"")</f>
        <v>-24</v>
      </c>
      <c r="G2095">
        <f>IFERROR(IF('SUIVI VENTES 403e'!$A2081&lt;&gt;"",YEAR('SUIVI VENTES 403e'!$G2081),""),"")</f>
        <v>2023</v>
      </c>
      <c r="H2095">
        <f>IFERROR(IF('SUIVI VENTES 403e'!$A2081&lt;&gt;"",MONTH('SUIVI VENTES 403e'!$G2081),""),"")</f>
        <v>9</v>
      </c>
    </row>
    <row r="2096" spans="1:8" x14ac:dyDescent="0.25">
      <c r="A2096">
        <f>IFERROR('SUIVI VENTES 403e'!B2082*(INDEX(traitement!$A$2:$B$10,MATCH('SUIVI VENTES 403e'!$H2082,traitement!$A$2:$A$10,0),2)),"")</f>
        <v>5</v>
      </c>
      <c r="B2096">
        <f>IFERROR('SUIVI VENTES 403e'!F2082,"")</f>
        <v>59.17</v>
      </c>
      <c r="C2096">
        <f>IFERROR(IF('SUIVI VENTES 403e'!$A2082&lt;&gt;"",ROUND($B2096/$A2096,2),""),"")</f>
        <v>11.83</v>
      </c>
      <c r="D2096" cm="1">
        <f t="array" ref="D2096">IFERROR(INDEX($F$3:$R$7,MATCH($G2096,$F$4:$F$7,0),MATCH($H2096,$F$3:$R$3,0)+1),"")</f>
        <v>12</v>
      </c>
      <c r="E2096">
        <f>IFERROR(IF('SUIVI VENTES 403e'!$A2082&lt;&gt;"",ROUND((($C2096/1.2)-$D2096),2),""),"")</f>
        <v>-2.14</v>
      </c>
      <c r="F2096">
        <f>IFERROR(IF('SUIVI VENTES 403e'!$A2082&lt;&gt;"",ROUND($E2096*$A2096,2),""),"")</f>
        <v>-10.7</v>
      </c>
      <c r="G2096">
        <f>IFERROR(IF('SUIVI VENTES 403e'!$A2082&lt;&gt;"",YEAR('SUIVI VENTES 403e'!$G2082),""),"")</f>
        <v>2023</v>
      </c>
      <c r="H2096">
        <f>IFERROR(IF('SUIVI VENTES 403e'!$A2082&lt;&gt;"",MONTH('SUIVI VENTES 403e'!$G2082),""),"")</f>
        <v>9</v>
      </c>
    </row>
    <row r="2097" spans="1:8" x14ac:dyDescent="0.25">
      <c r="A2097">
        <f>IFERROR('SUIVI VENTES 403e'!B2083*(INDEX(traitement!$A$2:$B$10,MATCH('SUIVI VENTES 403e'!$H2083,traitement!$A$2:$A$10,0),2)),"")</f>
        <v>1</v>
      </c>
      <c r="B2097">
        <f>IFERROR('SUIVI VENTES 403e'!F2083,"")</f>
        <v>0</v>
      </c>
      <c r="C2097">
        <f>IFERROR(IF('SUIVI VENTES 403e'!$A2083&lt;&gt;"",ROUND($B2097/$A2097,2),""),"")</f>
        <v>0</v>
      </c>
      <c r="D2097" cm="1">
        <f t="array" ref="D2097">IFERROR(INDEX($F$3:$R$7,MATCH($G2097,$F$4:$F$7,0),MATCH($H2097,$F$3:$R$3,0)+1),"")</f>
        <v>12</v>
      </c>
      <c r="E2097">
        <f>IFERROR(IF('SUIVI VENTES 403e'!$A2083&lt;&gt;"",ROUND((($C2097/1.2)-$D2097),2),""),"")</f>
        <v>-12</v>
      </c>
      <c r="F2097">
        <f>IFERROR(IF('SUIVI VENTES 403e'!$A2083&lt;&gt;"",ROUND($E2097*$A2097,2),""),"")</f>
        <v>-12</v>
      </c>
      <c r="G2097">
        <f>IFERROR(IF('SUIVI VENTES 403e'!$A2083&lt;&gt;"",YEAR('SUIVI VENTES 403e'!$G2083),""),"")</f>
        <v>2023</v>
      </c>
      <c r="H2097">
        <f>IFERROR(IF('SUIVI VENTES 403e'!$A2083&lt;&gt;"",MONTH('SUIVI VENTES 403e'!$G2083),""),"")</f>
        <v>9</v>
      </c>
    </row>
    <row r="2098" spans="1:8" x14ac:dyDescent="0.25">
      <c r="A2098">
        <f>IFERROR('SUIVI VENTES 403e'!B2084*(INDEX(traitement!$A$2:$B$10,MATCH('SUIVI VENTES 403e'!$H2084,traitement!$A$2:$A$10,0),2)),"")</f>
        <v>5</v>
      </c>
      <c r="B2098">
        <f>IFERROR('SUIVI VENTES 403e'!F2084,"")</f>
        <v>59.17</v>
      </c>
      <c r="C2098">
        <f>IFERROR(IF('SUIVI VENTES 403e'!$A2084&lt;&gt;"",ROUND($B2098/$A2098,2),""),"")</f>
        <v>11.83</v>
      </c>
      <c r="D2098" cm="1">
        <f t="array" ref="D2098">IFERROR(INDEX($F$3:$R$7,MATCH($G2098,$F$4:$F$7,0),MATCH($H2098,$F$3:$R$3,0)+1),"")</f>
        <v>12</v>
      </c>
      <c r="E2098">
        <f>IFERROR(IF('SUIVI VENTES 403e'!$A2084&lt;&gt;"",ROUND((($C2098/1.2)-$D2098),2),""),"")</f>
        <v>-2.14</v>
      </c>
      <c r="F2098">
        <f>IFERROR(IF('SUIVI VENTES 403e'!$A2084&lt;&gt;"",ROUND($E2098*$A2098,2),""),"")</f>
        <v>-10.7</v>
      </c>
      <c r="G2098">
        <f>IFERROR(IF('SUIVI VENTES 403e'!$A2084&lt;&gt;"",YEAR('SUIVI VENTES 403e'!$G2084),""),"")</f>
        <v>2023</v>
      </c>
      <c r="H2098">
        <f>IFERROR(IF('SUIVI VENTES 403e'!$A2084&lt;&gt;"",MONTH('SUIVI VENTES 403e'!$G2084),""),"")</f>
        <v>9</v>
      </c>
    </row>
    <row r="2099" spans="1:8" x14ac:dyDescent="0.25">
      <c r="A2099">
        <f>IFERROR('SUIVI VENTES 403e'!B2085*(INDEX(traitement!$A$2:$B$10,MATCH('SUIVI VENTES 403e'!$H2085,traitement!$A$2:$A$10,0),2)),"")</f>
        <v>1</v>
      </c>
      <c r="B2099">
        <f>IFERROR('SUIVI VENTES 403e'!F2085,"")</f>
        <v>0</v>
      </c>
      <c r="C2099">
        <f>IFERROR(IF('SUIVI VENTES 403e'!$A2085&lt;&gt;"",ROUND($B2099/$A2099,2),""),"")</f>
        <v>0</v>
      </c>
      <c r="D2099" cm="1">
        <f t="array" ref="D2099">IFERROR(INDEX($F$3:$R$7,MATCH($G2099,$F$4:$F$7,0),MATCH($H2099,$F$3:$R$3,0)+1),"")</f>
        <v>12</v>
      </c>
      <c r="E2099">
        <f>IFERROR(IF('SUIVI VENTES 403e'!$A2085&lt;&gt;"",ROUND((($C2099/1.2)-$D2099),2),""),"")</f>
        <v>-12</v>
      </c>
      <c r="F2099">
        <f>IFERROR(IF('SUIVI VENTES 403e'!$A2085&lt;&gt;"",ROUND($E2099*$A2099,2),""),"")</f>
        <v>-12</v>
      </c>
      <c r="G2099">
        <f>IFERROR(IF('SUIVI VENTES 403e'!$A2085&lt;&gt;"",YEAR('SUIVI VENTES 403e'!$G2085),""),"")</f>
        <v>2023</v>
      </c>
      <c r="H2099">
        <f>IFERROR(IF('SUIVI VENTES 403e'!$A2085&lt;&gt;"",MONTH('SUIVI VENTES 403e'!$G2085),""),"")</f>
        <v>9</v>
      </c>
    </row>
    <row r="2100" spans="1:8" x14ac:dyDescent="0.25">
      <c r="A2100">
        <f>IFERROR('SUIVI VENTES 403e'!B2086*(INDEX(traitement!$A$2:$B$10,MATCH('SUIVI VENTES 403e'!$H2086,traitement!$A$2:$A$10,0),2)),"")</f>
        <v>5</v>
      </c>
      <c r="B2100">
        <f>IFERROR('SUIVI VENTES 403e'!F2086,"")</f>
        <v>59.17</v>
      </c>
      <c r="C2100">
        <f>IFERROR(IF('SUIVI VENTES 403e'!$A2086&lt;&gt;"",ROUND($B2100/$A2100,2),""),"")</f>
        <v>11.83</v>
      </c>
      <c r="D2100" cm="1">
        <f t="array" ref="D2100">IFERROR(INDEX($F$3:$R$7,MATCH($G2100,$F$4:$F$7,0),MATCH($H2100,$F$3:$R$3,0)+1),"")</f>
        <v>12</v>
      </c>
      <c r="E2100">
        <f>IFERROR(IF('SUIVI VENTES 403e'!$A2086&lt;&gt;"",ROUND((($C2100/1.2)-$D2100),2),""),"")</f>
        <v>-2.14</v>
      </c>
      <c r="F2100">
        <f>IFERROR(IF('SUIVI VENTES 403e'!$A2086&lt;&gt;"",ROUND($E2100*$A2100,2),""),"")</f>
        <v>-10.7</v>
      </c>
      <c r="G2100">
        <f>IFERROR(IF('SUIVI VENTES 403e'!$A2086&lt;&gt;"",YEAR('SUIVI VENTES 403e'!$G2086),""),"")</f>
        <v>2023</v>
      </c>
      <c r="H2100">
        <f>IFERROR(IF('SUIVI VENTES 403e'!$A2086&lt;&gt;"",MONTH('SUIVI VENTES 403e'!$G2086),""),"")</f>
        <v>9</v>
      </c>
    </row>
    <row r="2101" spans="1:8" x14ac:dyDescent="0.25">
      <c r="A2101">
        <f>IFERROR('SUIVI VENTES 403e'!B2087*(INDEX(traitement!$A$2:$B$10,MATCH('SUIVI VENTES 403e'!$H2087,traitement!$A$2:$A$10,0),2)),"")</f>
        <v>1</v>
      </c>
      <c r="B2101">
        <f>IFERROR('SUIVI VENTES 403e'!F2087,"")</f>
        <v>0</v>
      </c>
      <c r="C2101">
        <f>IFERROR(IF('SUIVI VENTES 403e'!$A2087&lt;&gt;"",ROUND($B2101/$A2101,2),""),"")</f>
        <v>0</v>
      </c>
      <c r="D2101" cm="1">
        <f t="array" ref="D2101">IFERROR(INDEX($F$3:$R$7,MATCH($G2101,$F$4:$F$7,0),MATCH($H2101,$F$3:$R$3,0)+1),"")</f>
        <v>12</v>
      </c>
      <c r="E2101">
        <f>IFERROR(IF('SUIVI VENTES 403e'!$A2087&lt;&gt;"",ROUND((($C2101/1.2)-$D2101),2),""),"")</f>
        <v>-12</v>
      </c>
      <c r="F2101">
        <f>IFERROR(IF('SUIVI VENTES 403e'!$A2087&lt;&gt;"",ROUND($E2101*$A2101,2),""),"")</f>
        <v>-12</v>
      </c>
      <c r="G2101">
        <f>IFERROR(IF('SUIVI VENTES 403e'!$A2087&lt;&gt;"",YEAR('SUIVI VENTES 403e'!$G2087),""),"")</f>
        <v>2023</v>
      </c>
      <c r="H2101">
        <f>IFERROR(IF('SUIVI VENTES 403e'!$A2087&lt;&gt;"",MONTH('SUIVI VENTES 403e'!$G2087),""),"")</f>
        <v>9</v>
      </c>
    </row>
    <row r="2102" spans="1:8" x14ac:dyDescent="0.25">
      <c r="A2102">
        <f>IFERROR('SUIVI VENTES 403e'!B2088*(INDEX(traitement!$A$2:$B$10,MATCH('SUIVI VENTES 403e'!$H2088,traitement!$A$2:$A$10,0),2)),"")</f>
        <v>15</v>
      </c>
      <c r="B2102">
        <f>IFERROR('SUIVI VENTES 403e'!F2088,"")</f>
        <v>166.5</v>
      </c>
      <c r="C2102">
        <f>IFERROR(IF('SUIVI VENTES 403e'!$A2088&lt;&gt;"",ROUND($B2102/$A2102,2),""),"")</f>
        <v>11.1</v>
      </c>
      <c r="D2102" cm="1">
        <f t="array" ref="D2102">IFERROR(INDEX($F$3:$R$7,MATCH($G2102,$F$4:$F$7,0),MATCH($H2102,$F$3:$R$3,0)+1),"")</f>
        <v>12</v>
      </c>
      <c r="E2102">
        <f>IFERROR(IF('SUIVI VENTES 403e'!$A2088&lt;&gt;"",ROUND((($C2102/1.2)-$D2102),2),""),"")</f>
        <v>-2.75</v>
      </c>
      <c r="F2102">
        <f>IFERROR(IF('SUIVI VENTES 403e'!$A2088&lt;&gt;"",ROUND($E2102*$A2102,2),""),"")</f>
        <v>-41.25</v>
      </c>
      <c r="G2102">
        <f>IFERROR(IF('SUIVI VENTES 403e'!$A2088&lt;&gt;"",YEAR('SUIVI VENTES 403e'!$G2088),""),"")</f>
        <v>2023</v>
      </c>
      <c r="H2102">
        <f>IFERROR(IF('SUIVI VENTES 403e'!$A2088&lt;&gt;"",MONTH('SUIVI VENTES 403e'!$G2088),""),"")</f>
        <v>9</v>
      </c>
    </row>
    <row r="2103" spans="1:8" x14ac:dyDescent="0.25">
      <c r="A2103">
        <f>IFERROR('SUIVI VENTES 403e'!B2089*(INDEX(traitement!$A$2:$B$10,MATCH('SUIVI VENTES 403e'!$H2089,traitement!$A$2:$A$10,0),2)),"")</f>
        <v>12</v>
      </c>
      <c r="B2103">
        <f>IFERROR('SUIVI VENTES 403e'!F2089,"")</f>
        <v>142</v>
      </c>
      <c r="C2103">
        <f>IFERROR(IF('SUIVI VENTES 403e'!$A2089&lt;&gt;"",ROUND($B2103/$A2103,2),""),"")</f>
        <v>11.83</v>
      </c>
      <c r="D2103" cm="1">
        <f t="array" ref="D2103">IFERROR(INDEX($F$3:$R$7,MATCH($G2103,$F$4:$F$7,0),MATCH($H2103,$F$3:$R$3,0)+1),"")</f>
        <v>12</v>
      </c>
      <c r="E2103">
        <f>IFERROR(IF('SUIVI VENTES 403e'!$A2089&lt;&gt;"",ROUND((($C2103/1.2)-$D2103),2),""),"")</f>
        <v>-2.14</v>
      </c>
      <c r="F2103">
        <f>IFERROR(IF('SUIVI VENTES 403e'!$A2089&lt;&gt;"",ROUND($E2103*$A2103,2),""),"")</f>
        <v>-25.68</v>
      </c>
      <c r="G2103">
        <f>IFERROR(IF('SUIVI VENTES 403e'!$A2089&lt;&gt;"",YEAR('SUIVI VENTES 403e'!$G2089),""),"")</f>
        <v>2023</v>
      </c>
      <c r="H2103">
        <f>IFERROR(IF('SUIVI VENTES 403e'!$A2089&lt;&gt;"",MONTH('SUIVI VENTES 403e'!$G2089),""),"")</f>
        <v>9</v>
      </c>
    </row>
    <row r="2104" spans="1:8" x14ac:dyDescent="0.25">
      <c r="A2104">
        <f>IFERROR('SUIVI VENTES 403e'!B2090*(INDEX(traitement!$A$2:$B$10,MATCH('SUIVI VENTES 403e'!$H2090,traitement!$A$2:$A$10,0),2)),"")</f>
        <v>2</v>
      </c>
      <c r="B2104">
        <f>IFERROR('SUIVI VENTES 403e'!F2090,"")</f>
        <v>0</v>
      </c>
      <c r="C2104">
        <f>IFERROR(IF('SUIVI VENTES 403e'!$A2090&lt;&gt;"",ROUND($B2104/$A2104,2),""),"")</f>
        <v>0</v>
      </c>
      <c r="D2104" cm="1">
        <f t="array" ref="D2104">IFERROR(INDEX($F$3:$R$7,MATCH($G2104,$F$4:$F$7,0),MATCH($H2104,$F$3:$R$3,0)+1),"")</f>
        <v>12</v>
      </c>
      <c r="E2104">
        <f>IFERROR(IF('SUIVI VENTES 403e'!$A2090&lt;&gt;"",ROUND((($C2104/1.2)-$D2104),2),""),"")</f>
        <v>-12</v>
      </c>
      <c r="F2104">
        <f>IFERROR(IF('SUIVI VENTES 403e'!$A2090&lt;&gt;"",ROUND($E2104*$A2104,2),""),"")</f>
        <v>-24</v>
      </c>
      <c r="G2104">
        <f>IFERROR(IF('SUIVI VENTES 403e'!$A2090&lt;&gt;"",YEAR('SUIVI VENTES 403e'!$G2090),""),"")</f>
        <v>2023</v>
      </c>
      <c r="H2104">
        <f>IFERROR(IF('SUIVI VENTES 403e'!$A2090&lt;&gt;"",MONTH('SUIVI VENTES 403e'!$G2090),""),"")</f>
        <v>9</v>
      </c>
    </row>
    <row r="2105" spans="1:8" x14ac:dyDescent="0.25">
      <c r="A2105">
        <f>IFERROR('SUIVI VENTES 403e'!B2091*(INDEX(traitement!$A$2:$B$10,MATCH('SUIVI VENTES 403e'!$H2091,traitement!$A$2:$A$10,0),2)),"")</f>
        <v>15</v>
      </c>
      <c r="B2105">
        <f>IFERROR('SUIVI VENTES 403e'!F2091,"")</f>
        <v>177.5</v>
      </c>
      <c r="C2105">
        <f>IFERROR(IF('SUIVI VENTES 403e'!$A2091&lt;&gt;"",ROUND($B2105/$A2105,2),""),"")</f>
        <v>11.83</v>
      </c>
      <c r="D2105" cm="1">
        <f t="array" ref="D2105">IFERROR(INDEX($F$3:$R$7,MATCH($G2105,$F$4:$F$7,0),MATCH($H2105,$F$3:$R$3,0)+1),"")</f>
        <v>12</v>
      </c>
      <c r="E2105">
        <f>IFERROR(IF('SUIVI VENTES 403e'!$A2091&lt;&gt;"",ROUND((($C2105/1.2)-$D2105),2),""),"")</f>
        <v>-2.14</v>
      </c>
      <c r="F2105">
        <f>IFERROR(IF('SUIVI VENTES 403e'!$A2091&lt;&gt;"",ROUND($E2105*$A2105,2),""),"")</f>
        <v>-32.1</v>
      </c>
      <c r="G2105">
        <f>IFERROR(IF('SUIVI VENTES 403e'!$A2091&lt;&gt;"",YEAR('SUIVI VENTES 403e'!$G2091),""),"")</f>
        <v>2023</v>
      </c>
      <c r="H2105">
        <f>IFERROR(IF('SUIVI VENTES 403e'!$A2091&lt;&gt;"",MONTH('SUIVI VENTES 403e'!$G2091),""),"")</f>
        <v>9</v>
      </c>
    </row>
    <row r="2106" spans="1:8" x14ac:dyDescent="0.25">
      <c r="A2106">
        <f>IFERROR('SUIVI VENTES 403e'!B2092*(INDEX(traitement!$A$2:$B$10,MATCH('SUIVI VENTES 403e'!$H2092,traitement!$A$2:$A$10,0),2)),"")</f>
        <v>3</v>
      </c>
      <c r="B2106">
        <f>IFERROR('SUIVI VENTES 403e'!F2092,"")</f>
        <v>0</v>
      </c>
      <c r="C2106">
        <f>IFERROR(IF('SUIVI VENTES 403e'!$A2092&lt;&gt;"",ROUND($B2106/$A2106,2),""),"")</f>
        <v>0</v>
      </c>
      <c r="D2106" cm="1">
        <f t="array" ref="D2106">IFERROR(INDEX($F$3:$R$7,MATCH($G2106,$F$4:$F$7,0),MATCH($H2106,$F$3:$R$3,0)+1),"")</f>
        <v>12</v>
      </c>
      <c r="E2106">
        <f>IFERROR(IF('SUIVI VENTES 403e'!$A2092&lt;&gt;"",ROUND((($C2106/1.2)-$D2106),2),""),"")</f>
        <v>-12</v>
      </c>
      <c r="F2106">
        <f>IFERROR(IF('SUIVI VENTES 403e'!$A2092&lt;&gt;"",ROUND($E2106*$A2106,2),""),"")</f>
        <v>-36</v>
      </c>
      <c r="G2106">
        <f>IFERROR(IF('SUIVI VENTES 403e'!$A2092&lt;&gt;"",YEAR('SUIVI VENTES 403e'!$G2092),""),"")</f>
        <v>2023</v>
      </c>
      <c r="H2106">
        <f>IFERROR(IF('SUIVI VENTES 403e'!$A2092&lt;&gt;"",MONTH('SUIVI VENTES 403e'!$G2092),""),"")</f>
        <v>9</v>
      </c>
    </row>
    <row r="2107" spans="1:8" x14ac:dyDescent="0.25">
      <c r="A2107">
        <f>IFERROR('SUIVI VENTES 403e'!B2093*(INDEX(traitement!$A$2:$B$10,MATCH('SUIVI VENTES 403e'!$H2093,traitement!$A$2:$A$10,0),2)),"")</f>
        <v>5</v>
      </c>
      <c r="B2107">
        <f>IFERROR('SUIVI VENTES 403e'!F2093,"")</f>
        <v>128.33000000000001</v>
      </c>
      <c r="C2107">
        <f>IFERROR(IF('SUIVI VENTES 403e'!$A2093&lt;&gt;"",ROUND($B2107/$A2107,2),""),"")</f>
        <v>25.67</v>
      </c>
      <c r="D2107" cm="1">
        <f t="array" ref="D2107">IFERROR(INDEX($F$3:$R$7,MATCH($G2107,$F$4:$F$7,0),MATCH($H2107,$F$3:$R$3,0)+1),"")</f>
        <v>12</v>
      </c>
      <c r="E2107">
        <f>IFERROR(IF('SUIVI VENTES 403e'!$A2093&lt;&gt;"",ROUND((($C2107/1.2)-$D2107),2),""),"")</f>
        <v>9.39</v>
      </c>
      <c r="F2107">
        <f>IFERROR(IF('SUIVI VENTES 403e'!$A2093&lt;&gt;"",ROUND($E2107*$A2107,2),""),"")</f>
        <v>46.95</v>
      </c>
      <c r="G2107">
        <f>IFERROR(IF('SUIVI VENTES 403e'!$A2093&lt;&gt;"",YEAR('SUIVI VENTES 403e'!$G2093),""),"")</f>
        <v>2023</v>
      </c>
      <c r="H2107">
        <f>IFERROR(IF('SUIVI VENTES 403e'!$A2093&lt;&gt;"",MONTH('SUIVI VENTES 403e'!$G2093),""),"")</f>
        <v>9</v>
      </c>
    </row>
    <row r="2108" spans="1:8" x14ac:dyDescent="0.25">
      <c r="A2108">
        <f>IFERROR('SUIVI VENTES 403e'!B2094*(INDEX(traitement!$A$2:$B$10,MATCH('SUIVI VENTES 403e'!$H2094,traitement!$A$2:$A$10,0),2)),"")</f>
        <v>1</v>
      </c>
      <c r="B2108">
        <f>IFERROR('SUIVI VENTES 403e'!F2094,"")</f>
        <v>0</v>
      </c>
      <c r="C2108">
        <f>IFERROR(IF('SUIVI VENTES 403e'!$A2094&lt;&gt;"",ROUND($B2108/$A2108,2),""),"")</f>
        <v>0</v>
      </c>
      <c r="D2108" cm="1">
        <f t="array" ref="D2108">IFERROR(INDEX($F$3:$R$7,MATCH($G2108,$F$4:$F$7,0),MATCH($H2108,$F$3:$R$3,0)+1),"")</f>
        <v>12</v>
      </c>
      <c r="E2108">
        <f>IFERROR(IF('SUIVI VENTES 403e'!$A2094&lt;&gt;"",ROUND((($C2108/1.2)-$D2108),2),""),"")</f>
        <v>-12</v>
      </c>
      <c r="F2108">
        <f>IFERROR(IF('SUIVI VENTES 403e'!$A2094&lt;&gt;"",ROUND($E2108*$A2108,2),""),"")</f>
        <v>-12</v>
      </c>
      <c r="G2108">
        <f>IFERROR(IF('SUIVI VENTES 403e'!$A2094&lt;&gt;"",YEAR('SUIVI VENTES 403e'!$G2094),""),"")</f>
        <v>2023</v>
      </c>
      <c r="H2108">
        <f>IFERROR(IF('SUIVI VENTES 403e'!$A2094&lt;&gt;"",MONTH('SUIVI VENTES 403e'!$G2094),""),"")</f>
        <v>9</v>
      </c>
    </row>
    <row r="2109" spans="1:8" x14ac:dyDescent="0.25">
      <c r="A2109">
        <f>IFERROR('SUIVI VENTES 403e'!B2095*(INDEX(traitement!$A$2:$B$10,MATCH('SUIVI VENTES 403e'!$H2095,traitement!$A$2:$A$10,0),2)),"")</f>
        <v>6</v>
      </c>
      <c r="B2109">
        <f>IFERROR('SUIVI VENTES 403e'!F2095,"")</f>
        <v>154</v>
      </c>
      <c r="C2109">
        <f>IFERROR(IF('SUIVI VENTES 403e'!$A2095&lt;&gt;"",ROUND($B2109/$A2109,2),""),"")</f>
        <v>25.67</v>
      </c>
      <c r="D2109" cm="1">
        <f t="array" ref="D2109">IFERROR(INDEX($F$3:$R$7,MATCH($G2109,$F$4:$F$7,0),MATCH($H2109,$F$3:$R$3,0)+1),"")</f>
        <v>12</v>
      </c>
      <c r="E2109">
        <f>IFERROR(IF('SUIVI VENTES 403e'!$A2095&lt;&gt;"",ROUND((($C2109/1.2)-$D2109),2),""),"")</f>
        <v>9.39</v>
      </c>
      <c r="F2109">
        <f>IFERROR(IF('SUIVI VENTES 403e'!$A2095&lt;&gt;"",ROUND($E2109*$A2109,2),""),"")</f>
        <v>56.34</v>
      </c>
      <c r="G2109">
        <f>IFERROR(IF('SUIVI VENTES 403e'!$A2095&lt;&gt;"",YEAR('SUIVI VENTES 403e'!$G2095),""),"")</f>
        <v>2023</v>
      </c>
      <c r="H2109">
        <f>IFERROR(IF('SUIVI VENTES 403e'!$A2095&lt;&gt;"",MONTH('SUIVI VENTES 403e'!$G2095),""),"")</f>
        <v>9</v>
      </c>
    </row>
    <row r="2110" spans="1:8" x14ac:dyDescent="0.25">
      <c r="A2110">
        <f>IFERROR('SUIVI VENTES 403e'!B2096*(INDEX(traitement!$A$2:$B$10,MATCH('SUIVI VENTES 403e'!$H2096,traitement!$A$2:$A$10,0),2)),"")</f>
        <v>1</v>
      </c>
      <c r="B2110">
        <f>IFERROR('SUIVI VENTES 403e'!F2096,"")</f>
        <v>0</v>
      </c>
      <c r="C2110">
        <f>IFERROR(IF('SUIVI VENTES 403e'!$A2096&lt;&gt;"",ROUND($B2110/$A2110,2),""),"")</f>
        <v>0</v>
      </c>
      <c r="D2110" cm="1">
        <f t="array" ref="D2110">IFERROR(INDEX($F$3:$R$7,MATCH($G2110,$F$4:$F$7,0),MATCH($H2110,$F$3:$R$3,0)+1),"")</f>
        <v>12</v>
      </c>
      <c r="E2110">
        <f>IFERROR(IF('SUIVI VENTES 403e'!$A2096&lt;&gt;"",ROUND((($C2110/1.2)-$D2110),2),""),"")</f>
        <v>-12</v>
      </c>
      <c r="F2110">
        <f>IFERROR(IF('SUIVI VENTES 403e'!$A2096&lt;&gt;"",ROUND($E2110*$A2110,2),""),"")</f>
        <v>-12</v>
      </c>
      <c r="G2110">
        <f>IFERROR(IF('SUIVI VENTES 403e'!$A2096&lt;&gt;"",YEAR('SUIVI VENTES 403e'!$G2096),""),"")</f>
        <v>2023</v>
      </c>
      <c r="H2110">
        <f>IFERROR(IF('SUIVI VENTES 403e'!$A2096&lt;&gt;"",MONTH('SUIVI VENTES 403e'!$G2096),""),"")</f>
        <v>9</v>
      </c>
    </row>
    <row r="2111" spans="1:8" x14ac:dyDescent="0.25">
      <c r="A2111">
        <f>IFERROR('SUIVI VENTES 403e'!B2097*(INDEX(traitement!$A$2:$B$10,MATCH('SUIVI VENTES 403e'!$H2097,traitement!$A$2:$A$10,0),2)),"")</f>
        <v>25</v>
      </c>
      <c r="B2111">
        <f>IFERROR('SUIVI VENTES 403e'!F2097,"")</f>
        <v>295.83</v>
      </c>
      <c r="C2111">
        <f>IFERROR(IF('SUIVI VENTES 403e'!$A2097&lt;&gt;"",ROUND($B2111/$A2111,2),""),"")</f>
        <v>11.83</v>
      </c>
      <c r="D2111" cm="1">
        <f t="array" ref="D2111">IFERROR(INDEX($F$3:$R$7,MATCH($G2111,$F$4:$F$7,0),MATCH($H2111,$F$3:$R$3,0)+1),"")</f>
        <v>12</v>
      </c>
      <c r="E2111">
        <f>IFERROR(IF('SUIVI VENTES 403e'!$A2097&lt;&gt;"",ROUND((($C2111/1.2)-$D2111),2),""),"")</f>
        <v>-2.14</v>
      </c>
      <c r="F2111">
        <f>IFERROR(IF('SUIVI VENTES 403e'!$A2097&lt;&gt;"",ROUND($E2111*$A2111,2),""),"")</f>
        <v>-53.5</v>
      </c>
      <c r="G2111">
        <f>IFERROR(IF('SUIVI VENTES 403e'!$A2097&lt;&gt;"",YEAR('SUIVI VENTES 403e'!$G2097),""),"")</f>
        <v>2023</v>
      </c>
      <c r="H2111">
        <f>IFERROR(IF('SUIVI VENTES 403e'!$A2097&lt;&gt;"",MONTH('SUIVI VENTES 403e'!$G2097),""),"")</f>
        <v>9</v>
      </c>
    </row>
    <row r="2112" spans="1:8" x14ac:dyDescent="0.25">
      <c r="A2112">
        <f>IFERROR('SUIVI VENTES 403e'!B2098*(INDEX(traitement!$A$2:$B$10,MATCH('SUIVI VENTES 403e'!$H2098,traitement!$A$2:$A$10,0),2)),"")</f>
        <v>5</v>
      </c>
      <c r="B2112">
        <f>IFERROR('SUIVI VENTES 403e'!F2098,"")</f>
        <v>0</v>
      </c>
      <c r="C2112">
        <f>IFERROR(IF('SUIVI VENTES 403e'!$A2098&lt;&gt;"",ROUND($B2112/$A2112,2),""),"")</f>
        <v>0</v>
      </c>
      <c r="D2112" cm="1">
        <f t="array" ref="D2112">IFERROR(INDEX($F$3:$R$7,MATCH($G2112,$F$4:$F$7,0),MATCH($H2112,$F$3:$R$3,0)+1),"")</f>
        <v>12</v>
      </c>
      <c r="E2112">
        <f>IFERROR(IF('SUIVI VENTES 403e'!$A2098&lt;&gt;"",ROUND((($C2112/1.2)-$D2112),2),""),"")</f>
        <v>-12</v>
      </c>
      <c r="F2112">
        <f>IFERROR(IF('SUIVI VENTES 403e'!$A2098&lt;&gt;"",ROUND($E2112*$A2112,2),""),"")</f>
        <v>-60</v>
      </c>
      <c r="G2112">
        <f>IFERROR(IF('SUIVI VENTES 403e'!$A2098&lt;&gt;"",YEAR('SUIVI VENTES 403e'!$G2098),""),"")</f>
        <v>2023</v>
      </c>
      <c r="H2112">
        <f>IFERROR(IF('SUIVI VENTES 403e'!$A2098&lt;&gt;"",MONTH('SUIVI VENTES 403e'!$G2098),""),"")</f>
        <v>9</v>
      </c>
    </row>
    <row r="2113" spans="1:8" x14ac:dyDescent="0.25">
      <c r="A2113">
        <f>IFERROR('SUIVI VENTES 403e'!B2099*(INDEX(traitement!$A$2:$B$10,MATCH('SUIVI VENTES 403e'!$H2099,traitement!$A$2:$A$10,0),2)),"")</f>
        <v>5</v>
      </c>
      <c r="B2113">
        <f>IFERROR('SUIVI VENTES 403e'!F2099,"")</f>
        <v>59.17</v>
      </c>
      <c r="C2113">
        <f>IFERROR(IF('SUIVI VENTES 403e'!$A2099&lt;&gt;"",ROUND($B2113/$A2113,2),""),"")</f>
        <v>11.83</v>
      </c>
      <c r="D2113" cm="1">
        <f t="array" ref="D2113">IFERROR(INDEX($F$3:$R$7,MATCH($G2113,$F$4:$F$7,0),MATCH($H2113,$F$3:$R$3,0)+1),"")</f>
        <v>12</v>
      </c>
      <c r="E2113">
        <f>IFERROR(IF('SUIVI VENTES 403e'!$A2099&lt;&gt;"",ROUND((($C2113/1.2)-$D2113),2),""),"")</f>
        <v>-2.14</v>
      </c>
      <c r="F2113">
        <f>IFERROR(IF('SUIVI VENTES 403e'!$A2099&lt;&gt;"",ROUND($E2113*$A2113,2),""),"")</f>
        <v>-10.7</v>
      </c>
      <c r="G2113">
        <f>IFERROR(IF('SUIVI VENTES 403e'!$A2099&lt;&gt;"",YEAR('SUIVI VENTES 403e'!$G2099),""),"")</f>
        <v>2023</v>
      </c>
      <c r="H2113">
        <f>IFERROR(IF('SUIVI VENTES 403e'!$A2099&lt;&gt;"",MONTH('SUIVI VENTES 403e'!$G2099),""),"")</f>
        <v>9</v>
      </c>
    </row>
    <row r="2114" spans="1:8" x14ac:dyDescent="0.25">
      <c r="A2114">
        <f>IFERROR('SUIVI VENTES 403e'!B2100*(INDEX(traitement!$A$2:$B$10,MATCH('SUIVI VENTES 403e'!$H2100,traitement!$A$2:$A$10,0),2)),"")</f>
        <v>1</v>
      </c>
      <c r="B2114">
        <f>IFERROR('SUIVI VENTES 403e'!F2100,"")</f>
        <v>0</v>
      </c>
      <c r="C2114">
        <f>IFERROR(IF('SUIVI VENTES 403e'!$A2100&lt;&gt;"",ROUND($B2114/$A2114,2),""),"")</f>
        <v>0</v>
      </c>
      <c r="D2114" cm="1">
        <f t="array" ref="D2114">IFERROR(INDEX($F$3:$R$7,MATCH($G2114,$F$4:$F$7,0),MATCH($H2114,$F$3:$R$3,0)+1),"")</f>
        <v>12</v>
      </c>
      <c r="E2114">
        <f>IFERROR(IF('SUIVI VENTES 403e'!$A2100&lt;&gt;"",ROUND((($C2114/1.2)-$D2114),2),""),"")</f>
        <v>-12</v>
      </c>
      <c r="F2114">
        <f>IFERROR(IF('SUIVI VENTES 403e'!$A2100&lt;&gt;"",ROUND($E2114*$A2114,2),""),"")</f>
        <v>-12</v>
      </c>
      <c r="G2114">
        <f>IFERROR(IF('SUIVI VENTES 403e'!$A2100&lt;&gt;"",YEAR('SUIVI VENTES 403e'!$G2100),""),"")</f>
        <v>2023</v>
      </c>
      <c r="H2114">
        <f>IFERROR(IF('SUIVI VENTES 403e'!$A2100&lt;&gt;"",MONTH('SUIVI VENTES 403e'!$G2100),""),"")</f>
        <v>9</v>
      </c>
    </row>
    <row r="2115" spans="1:8" x14ac:dyDescent="0.25">
      <c r="A2115">
        <f>IFERROR('SUIVI VENTES 403e'!B2101*(INDEX(traitement!$A$2:$B$10,MATCH('SUIVI VENTES 403e'!$H2101,traitement!$A$2:$A$10,0),2)),"")</f>
        <v>5</v>
      </c>
      <c r="B2115">
        <f>IFERROR('SUIVI VENTES 403e'!F2101,"")</f>
        <v>59.17</v>
      </c>
      <c r="C2115">
        <f>IFERROR(IF('SUIVI VENTES 403e'!$A2101&lt;&gt;"",ROUND($B2115/$A2115,2),""),"")</f>
        <v>11.83</v>
      </c>
      <c r="D2115" cm="1">
        <f t="array" ref="D2115">IFERROR(INDEX($F$3:$R$7,MATCH($G2115,$F$4:$F$7,0),MATCH($H2115,$F$3:$R$3,0)+1),"")</f>
        <v>12</v>
      </c>
      <c r="E2115">
        <f>IFERROR(IF('SUIVI VENTES 403e'!$A2101&lt;&gt;"",ROUND((($C2115/1.2)-$D2115),2),""),"")</f>
        <v>-2.14</v>
      </c>
      <c r="F2115">
        <f>IFERROR(IF('SUIVI VENTES 403e'!$A2101&lt;&gt;"",ROUND($E2115*$A2115,2),""),"")</f>
        <v>-10.7</v>
      </c>
      <c r="G2115">
        <f>IFERROR(IF('SUIVI VENTES 403e'!$A2101&lt;&gt;"",YEAR('SUIVI VENTES 403e'!$G2101),""),"")</f>
        <v>2023</v>
      </c>
      <c r="H2115">
        <f>IFERROR(IF('SUIVI VENTES 403e'!$A2101&lt;&gt;"",MONTH('SUIVI VENTES 403e'!$G2101),""),"")</f>
        <v>9</v>
      </c>
    </row>
    <row r="2116" spans="1:8" x14ac:dyDescent="0.25">
      <c r="A2116">
        <f>IFERROR('SUIVI VENTES 403e'!B2102*(INDEX(traitement!$A$2:$B$10,MATCH('SUIVI VENTES 403e'!$H2102,traitement!$A$2:$A$10,0),2)),"")</f>
        <v>1</v>
      </c>
      <c r="B2116">
        <f>IFERROR('SUIVI VENTES 403e'!F2102,"")</f>
        <v>0</v>
      </c>
      <c r="C2116">
        <f>IFERROR(IF('SUIVI VENTES 403e'!$A2102&lt;&gt;"",ROUND($B2116/$A2116,2),""),"")</f>
        <v>0</v>
      </c>
      <c r="D2116" cm="1">
        <f t="array" ref="D2116">IFERROR(INDEX($F$3:$R$7,MATCH($G2116,$F$4:$F$7,0),MATCH($H2116,$F$3:$R$3,0)+1),"")</f>
        <v>12</v>
      </c>
      <c r="E2116">
        <f>IFERROR(IF('SUIVI VENTES 403e'!$A2102&lt;&gt;"",ROUND((($C2116/1.2)-$D2116),2),""),"")</f>
        <v>-12</v>
      </c>
      <c r="F2116">
        <f>IFERROR(IF('SUIVI VENTES 403e'!$A2102&lt;&gt;"",ROUND($E2116*$A2116,2),""),"")</f>
        <v>-12</v>
      </c>
      <c r="G2116">
        <f>IFERROR(IF('SUIVI VENTES 403e'!$A2102&lt;&gt;"",YEAR('SUIVI VENTES 403e'!$G2102),""),"")</f>
        <v>2023</v>
      </c>
      <c r="H2116">
        <f>IFERROR(IF('SUIVI VENTES 403e'!$A2102&lt;&gt;"",MONTH('SUIVI VENTES 403e'!$G2102),""),"")</f>
        <v>9</v>
      </c>
    </row>
    <row r="2117" spans="1:8" x14ac:dyDescent="0.25">
      <c r="A2117">
        <f>IFERROR('SUIVI VENTES 403e'!B2103*(INDEX(traitement!$A$2:$B$10,MATCH('SUIVI VENTES 403e'!$H2103,traitement!$A$2:$A$10,0),2)),"")</f>
        <v>5</v>
      </c>
      <c r="B2117">
        <f>IFERROR('SUIVI VENTES 403e'!F2103,"")</f>
        <v>59.17</v>
      </c>
      <c r="C2117">
        <f>IFERROR(IF('SUIVI VENTES 403e'!$A2103&lt;&gt;"",ROUND($B2117/$A2117,2),""),"")</f>
        <v>11.83</v>
      </c>
      <c r="D2117" cm="1">
        <f t="array" ref="D2117">IFERROR(INDEX($F$3:$R$7,MATCH($G2117,$F$4:$F$7,0),MATCH($H2117,$F$3:$R$3,0)+1),"")</f>
        <v>12</v>
      </c>
      <c r="E2117">
        <f>IFERROR(IF('SUIVI VENTES 403e'!$A2103&lt;&gt;"",ROUND((($C2117/1.2)-$D2117),2),""),"")</f>
        <v>-2.14</v>
      </c>
      <c r="F2117">
        <f>IFERROR(IF('SUIVI VENTES 403e'!$A2103&lt;&gt;"",ROUND($E2117*$A2117,2),""),"")</f>
        <v>-10.7</v>
      </c>
      <c r="G2117">
        <f>IFERROR(IF('SUIVI VENTES 403e'!$A2103&lt;&gt;"",YEAR('SUIVI VENTES 403e'!$G2103),""),"")</f>
        <v>2023</v>
      </c>
      <c r="H2117">
        <f>IFERROR(IF('SUIVI VENTES 403e'!$A2103&lt;&gt;"",MONTH('SUIVI VENTES 403e'!$G2103),""),"")</f>
        <v>9</v>
      </c>
    </row>
    <row r="2118" spans="1:8" x14ac:dyDescent="0.25">
      <c r="A2118">
        <f>IFERROR('SUIVI VENTES 403e'!B2104*(INDEX(traitement!$A$2:$B$10,MATCH('SUIVI VENTES 403e'!$H2104,traitement!$A$2:$A$10,0),2)),"")</f>
        <v>1</v>
      </c>
      <c r="B2118">
        <f>IFERROR('SUIVI VENTES 403e'!F2104,"")</f>
        <v>0</v>
      </c>
      <c r="C2118">
        <f>IFERROR(IF('SUIVI VENTES 403e'!$A2104&lt;&gt;"",ROUND($B2118/$A2118,2),""),"")</f>
        <v>0</v>
      </c>
      <c r="D2118" cm="1">
        <f t="array" ref="D2118">IFERROR(INDEX($F$3:$R$7,MATCH($G2118,$F$4:$F$7,0),MATCH($H2118,$F$3:$R$3,0)+1),"")</f>
        <v>12</v>
      </c>
      <c r="E2118">
        <f>IFERROR(IF('SUIVI VENTES 403e'!$A2104&lt;&gt;"",ROUND((($C2118/1.2)-$D2118),2),""),"")</f>
        <v>-12</v>
      </c>
      <c r="F2118">
        <f>IFERROR(IF('SUIVI VENTES 403e'!$A2104&lt;&gt;"",ROUND($E2118*$A2118,2),""),"")</f>
        <v>-12</v>
      </c>
      <c r="G2118">
        <f>IFERROR(IF('SUIVI VENTES 403e'!$A2104&lt;&gt;"",YEAR('SUIVI VENTES 403e'!$G2104),""),"")</f>
        <v>2023</v>
      </c>
      <c r="H2118">
        <f>IFERROR(IF('SUIVI VENTES 403e'!$A2104&lt;&gt;"",MONTH('SUIVI VENTES 403e'!$G2104),""),"")</f>
        <v>9</v>
      </c>
    </row>
    <row r="2119" spans="1:8" x14ac:dyDescent="0.25">
      <c r="A2119">
        <f>IFERROR('SUIVI VENTES 403e'!B2105*(INDEX(traitement!$A$2:$B$10,MATCH('SUIVI VENTES 403e'!$H2105,traitement!$A$2:$A$10,0),2)),"")</f>
        <v>12</v>
      </c>
      <c r="B2119">
        <f>IFERROR('SUIVI VENTES 403e'!F2105,"")</f>
        <v>142</v>
      </c>
      <c r="C2119">
        <f>IFERROR(IF('SUIVI VENTES 403e'!$A2105&lt;&gt;"",ROUND($B2119/$A2119,2),""),"")</f>
        <v>11.83</v>
      </c>
      <c r="D2119" cm="1">
        <f t="array" ref="D2119">IFERROR(INDEX($F$3:$R$7,MATCH($G2119,$F$4:$F$7,0),MATCH($H2119,$F$3:$R$3,0)+1),"")</f>
        <v>12</v>
      </c>
      <c r="E2119">
        <f>IFERROR(IF('SUIVI VENTES 403e'!$A2105&lt;&gt;"",ROUND((($C2119/1.2)-$D2119),2),""),"")</f>
        <v>-2.14</v>
      </c>
      <c r="F2119">
        <f>IFERROR(IF('SUIVI VENTES 403e'!$A2105&lt;&gt;"",ROUND($E2119*$A2119,2),""),"")</f>
        <v>-25.68</v>
      </c>
      <c r="G2119">
        <f>IFERROR(IF('SUIVI VENTES 403e'!$A2105&lt;&gt;"",YEAR('SUIVI VENTES 403e'!$G2105),""),"")</f>
        <v>2023</v>
      </c>
      <c r="H2119">
        <f>IFERROR(IF('SUIVI VENTES 403e'!$A2105&lt;&gt;"",MONTH('SUIVI VENTES 403e'!$G2105),""),"")</f>
        <v>9</v>
      </c>
    </row>
    <row r="2120" spans="1:8" x14ac:dyDescent="0.25">
      <c r="A2120">
        <f>IFERROR('SUIVI VENTES 403e'!B2106*(INDEX(traitement!$A$2:$B$10,MATCH('SUIVI VENTES 403e'!$H2106,traitement!$A$2:$A$10,0),2)),"")</f>
        <v>2</v>
      </c>
      <c r="B2120">
        <f>IFERROR('SUIVI VENTES 403e'!F2106,"")</f>
        <v>0</v>
      </c>
      <c r="C2120">
        <f>IFERROR(IF('SUIVI VENTES 403e'!$A2106&lt;&gt;"",ROUND($B2120/$A2120,2),""),"")</f>
        <v>0</v>
      </c>
      <c r="D2120" cm="1">
        <f t="array" ref="D2120">IFERROR(INDEX($F$3:$R$7,MATCH($G2120,$F$4:$F$7,0),MATCH($H2120,$F$3:$R$3,0)+1),"")</f>
        <v>12</v>
      </c>
      <c r="E2120">
        <f>IFERROR(IF('SUIVI VENTES 403e'!$A2106&lt;&gt;"",ROUND((($C2120/1.2)-$D2120),2),""),"")</f>
        <v>-12</v>
      </c>
      <c r="F2120">
        <f>IFERROR(IF('SUIVI VENTES 403e'!$A2106&lt;&gt;"",ROUND($E2120*$A2120,2),""),"")</f>
        <v>-24</v>
      </c>
      <c r="G2120">
        <f>IFERROR(IF('SUIVI VENTES 403e'!$A2106&lt;&gt;"",YEAR('SUIVI VENTES 403e'!$G2106),""),"")</f>
        <v>2023</v>
      </c>
      <c r="H2120">
        <f>IFERROR(IF('SUIVI VENTES 403e'!$A2106&lt;&gt;"",MONTH('SUIVI VENTES 403e'!$G2106),""),"")</f>
        <v>9</v>
      </c>
    </row>
    <row r="2121" spans="1:8" x14ac:dyDescent="0.25">
      <c r="A2121">
        <f>IFERROR('SUIVI VENTES 403e'!B2107*(INDEX(traitement!$A$2:$B$10,MATCH('SUIVI VENTES 403e'!$H2107,traitement!$A$2:$A$10,0),2)),"")</f>
        <v>5</v>
      </c>
      <c r="B2121">
        <f>IFERROR('SUIVI VENTES 403e'!F2107,"")</f>
        <v>59.17</v>
      </c>
      <c r="C2121">
        <f>IFERROR(IF('SUIVI VENTES 403e'!$A2107&lt;&gt;"",ROUND($B2121/$A2121,2),""),"")</f>
        <v>11.83</v>
      </c>
      <c r="D2121" cm="1">
        <f t="array" ref="D2121">IFERROR(INDEX($F$3:$R$7,MATCH($G2121,$F$4:$F$7,0),MATCH($H2121,$F$3:$R$3,0)+1),"")</f>
        <v>12</v>
      </c>
      <c r="E2121">
        <f>IFERROR(IF('SUIVI VENTES 403e'!$A2107&lt;&gt;"",ROUND((($C2121/1.2)-$D2121),2),""),"")</f>
        <v>-2.14</v>
      </c>
      <c r="F2121">
        <f>IFERROR(IF('SUIVI VENTES 403e'!$A2107&lt;&gt;"",ROUND($E2121*$A2121,2),""),"")</f>
        <v>-10.7</v>
      </c>
      <c r="G2121">
        <f>IFERROR(IF('SUIVI VENTES 403e'!$A2107&lt;&gt;"",YEAR('SUIVI VENTES 403e'!$G2107),""),"")</f>
        <v>2023</v>
      </c>
      <c r="H2121">
        <f>IFERROR(IF('SUIVI VENTES 403e'!$A2107&lt;&gt;"",MONTH('SUIVI VENTES 403e'!$G2107),""),"")</f>
        <v>9</v>
      </c>
    </row>
    <row r="2122" spans="1:8" x14ac:dyDescent="0.25">
      <c r="A2122">
        <f>IFERROR('SUIVI VENTES 403e'!B2108*(INDEX(traitement!$A$2:$B$10,MATCH('SUIVI VENTES 403e'!$H2108,traitement!$A$2:$A$10,0),2)),"")</f>
        <v>1</v>
      </c>
      <c r="B2122">
        <f>IFERROR('SUIVI VENTES 403e'!F2108,"")</f>
        <v>0</v>
      </c>
      <c r="C2122">
        <f>IFERROR(IF('SUIVI VENTES 403e'!$A2108&lt;&gt;"",ROUND($B2122/$A2122,2),""),"")</f>
        <v>0</v>
      </c>
      <c r="D2122" cm="1">
        <f t="array" ref="D2122">IFERROR(INDEX($F$3:$R$7,MATCH($G2122,$F$4:$F$7,0),MATCH($H2122,$F$3:$R$3,0)+1),"")</f>
        <v>12</v>
      </c>
      <c r="E2122">
        <f>IFERROR(IF('SUIVI VENTES 403e'!$A2108&lt;&gt;"",ROUND((($C2122/1.2)-$D2122),2),""),"")</f>
        <v>-12</v>
      </c>
      <c r="F2122">
        <f>IFERROR(IF('SUIVI VENTES 403e'!$A2108&lt;&gt;"",ROUND($E2122*$A2122,2),""),"")</f>
        <v>-12</v>
      </c>
      <c r="G2122">
        <f>IFERROR(IF('SUIVI VENTES 403e'!$A2108&lt;&gt;"",YEAR('SUIVI VENTES 403e'!$G2108),""),"")</f>
        <v>2023</v>
      </c>
      <c r="H2122">
        <f>IFERROR(IF('SUIVI VENTES 403e'!$A2108&lt;&gt;"",MONTH('SUIVI VENTES 403e'!$G2108),""),"")</f>
        <v>9</v>
      </c>
    </row>
    <row r="2123" spans="1:8" x14ac:dyDescent="0.25">
      <c r="A2123">
        <f>IFERROR('SUIVI VENTES 403e'!B2109*(INDEX(traitement!$A$2:$B$10,MATCH('SUIVI VENTES 403e'!$H2109,traitement!$A$2:$A$10,0),2)),"")</f>
        <v>10</v>
      </c>
      <c r="B2123">
        <f>IFERROR('SUIVI VENTES 403e'!F2109,"")</f>
        <v>111</v>
      </c>
      <c r="C2123">
        <f>IFERROR(IF('SUIVI VENTES 403e'!$A2109&lt;&gt;"",ROUND($B2123/$A2123,2),""),"")</f>
        <v>11.1</v>
      </c>
      <c r="D2123" cm="1">
        <f t="array" ref="D2123">IFERROR(INDEX($F$3:$R$7,MATCH($G2123,$F$4:$F$7,0),MATCH($H2123,$F$3:$R$3,0)+1),"")</f>
        <v>12</v>
      </c>
      <c r="E2123">
        <f>IFERROR(IF('SUIVI VENTES 403e'!$A2109&lt;&gt;"",ROUND((($C2123/1.2)-$D2123),2),""),"")</f>
        <v>-2.75</v>
      </c>
      <c r="F2123">
        <f>IFERROR(IF('SUIVI VENTES 403e'!$A2109&lt;&gt;"",ROUND($E2123*$A2123,2),""),"")</f>
        <v>-27.5</v>
      </c>
      <c r="G2123">
        <f>IFERROR(IF('SUIVI VENTES 403e'!$A2109&lt;&gt;"",YEAR('SUIVI VENTES 403e'!$G2109),""),"")</f>
        <v>2023</v>
      </c>
      <c r="H2123">
        <f>IFERROR(IF('SUIVI VENTES 403e'!$A2109&lt;&gt;"",MONTH('SUIVI VENTES 403e'!$G2109),""),"")</f>
        <v>9</v>
      </c>
    </row>
    <row r="2124" spans="1:8" x14ac:dyDescent="0.25">
      <c r="A2124">
        <f>IFERROR('SUIVI VENTES 403e'!B2110*(INDEX(traitement!$A$2:$B$10,MATCH('SUIVI VENTES 403e'!$H2110,traitement!$A$2:$A$10,0),2)),"")</f>
        <v>1</v>
      </c>
      <c r="B2124">
        <f>IFERROR('SUIVI VENTES 403e'!F2110,"")</f>
        <v>11.83</v>
      </c>
      <c r="C2124">
        <f>IFERROR(IF('SUIVI VENTES 403e'!$A2110&lt;&gt;"",ROUND($B2124/$A2124,2),""),"")</f>
        <v>11.83</v>
      </c>
      <c r="D2124" cm="1">
        <f t="array" ref="D2124">IFERROR(INDEX($F$3:$R$7,MATCH($G2124,$F$4:$F$7,0),MATCH($H2124,$F$3:$R$3,0)+1),"")</f>
        <v>12</v>
      </c>
      <c r="E2124">
        <f>IFERROR(IF('SUIVI VENTES 403e'!$A2110&lt;&gt;"",ROUND((($C2124/1.2)-$D2124),2),""),"")</f>
        <v>-2.14</v>
      </c>
      <c r="F2124">
        <f>IFERROR(IF('SUIVI VENTES 403e'!$A2110&lt;&gt;"",ROUND($E2124*$A2124,2),""),"")</f>
        <v>-2.14</v>
      </c>
      <c r="G2124">
        <f>IFERROR(IF('SUIVI VENTES 403e'!$A2110&lt;&gt;"",YEAR('SUIVI VENTES 403e'!$G2110),""),"")</f>
        <v>2023</v>
      </c>
      <c r="H2124">
        <f>IFERROR(IF('SUIVI VENTES 403e'!$A2110&lt;&gt;"",MONTH('SUIVI VENTES 403e'!$G2110),""),"")</f>
        <v>9</v>
      </c>
    </row>
    <row r="2125" spans="1:8" x14ac:dyDescent="0.25">
      <c r="A2125">
        <f>IFERROR('SUIVI VENTES 403e'!B2111*(INDEX(traitement!$A$2:$B$10,MATCH('SUIVI VENTES 403e'!$H2111,traitement!$A$2:$A$10,0),2)),"")</f>
        <v>5</v>
      </c>
      <c r="B2125">
        <f>IFERROR('SUIVI VENTES 403e'!F2111,"")</f>
        <v>59.17</v>
      </c>
      <c r="C2125">
        <f>IFERROR(IF('SUIVI VENTES 403e'!$A2111&lt;&gt;"",ROUND($B2125/$A2125,2),""),"")</f>
        <v>11.83</v>
      </c>
      <c r="D2125" cm="1">
        <f t="array" ref="D2125">IFERROR(INDEX($F$3:$R$7,MATCH($G2125,$F$4:$F$7,0),MATCH($H2125,$F$3:$R$3,0)+1),"")</f>
        <v>12</v>
      </c>
      <c r="E2125">
        <f>IFERROR(IF('SUIVI VENTES 403e'!$A2111&lt;&gt;"",ROUND((($C2125/1.2)-$D2125),2),""),"")</f>
        <v>-2.14</v>
      </c>
      <c r="F2125">
        <f>IFERROR(IF('SUIVI VENTES 403e'!$A2111&lt;&gt;"",ROUND($E2125*$A2125,2),""),"")</f>
        <v>-10.7</v>
      </c>
      <c r="G2125">
        <f>IFERROR(IF('SUIVI VENTES 403e'!$A2111&lt;&gt;"",YEAR('SUIVI VENTES 403e'!$G2111),""),"")</f>
        <v>2023</v>
      </c>
      <c r="H2125">
        <f>IFERROR(IF('SUIVI VENTES 403e'!$A2111&lt;&gt;"",MONTH('SUIVI VENTES 403e'!$G2111),""),"")</f>
        <v>9</v>
      </c>
    </row>
    <row r="2126" spans="1:8" x14ac:dyDescent="0.25">
      <c r="A2126">
        <f>IFERROR('SUIVI VENTES 403e'!B2112*(INDEX(traitement!$A$2:$B$10,MATCH('SUIVI VENTES 403e'!$H2112,traitement!$A$2:$A$10,0),2)),"")</f>
        <v>1</v>
      </c>
      <c r="B2126">
        <f>IFERROR('SUIVI VENTES 403e'!F2112,"")</f>
        <v>0</v>
      </c>
      <c r="C2126">
        <f>IFERROR(IF('SUIVI VENTES 403e'!$A2112&lt;&gt;"",ROUND($B2126/$A2126,2),""),"")</f>
        <v>0</v>
      </c>
      <c r="D2126" cm="1">
        <f t="array" ref="D2126">IFERROR(INDEX($F$3:$R$7,MATCH($G2126,$F$4:$F$7,0),MATCH($H2126,$F$3:$R$3,0)+1),"")</f>
        <v>12</v>
      </c>
      <c r="E2126">
        <f>IFERROR(IF('SUIVI VENTES 403e'!$A2112&lt;&gt;"",ROUND((($C2126/1.2)-$D2126),2),""),"")</f>
        <v>-12</v>
      </c>
      <c r="F2126">
        <f>IFERROR(IF('SUIVI VENTES 403e'!$A2112&lt;&gt;"",ROUND($E2126*$A2126,2),""),"")</f>
        <v>-12</v>
      </c>
      <c r="G2126">
        <f>IFERROR(IF('SUIVI VENTES 403e'!$A2112&lt;&gt;"",YEAR('SUIVI VENTES 403e'!$G2112),""),"")</f>
        <v>2023</v>
      </c>
      <c r="H2126">
        <f>IFERROR(IF('SUIVI VENTES 403e'!$A2112&lt;&gt;"",MONTH('SUIVI VENTES 403e'!$G2112),""),"")</f>
        <v>9</v>
      </c>
    </row>
    <row r="2127" spans="1:8" x14ac:dyDescent="0.25">
      <c r="A2127">
        <f>IFERROR('SUIVI VENTES 403e'!B2113*(INDEX(traitement!$A$2:$B$10,MATCH('SUIVI VENTES 403e'!$H2113,traitement!$A$2:$A$10,0),2)),"")</f>
        <v>50</v>
      </c>
      <c r="B2127">
        <f>IFERROR('SUIVI VENTES 403e'!F2113,"")</f>
        <v>591.66999999999996</v>
      </c>
      <c r="C2127">
        <f>IFERROR(IF('SUIVI VENTES 403e'!$A2113&lt;&gt;"",ROUND($B2127/$A2127,2),""),"")</f>
        <v>11.83</v>
      </c>
      <c r="D2127" cm="1">
        <f t="array" ref="D2127">IFERROR(INDEX($F$3:$R$7,MATCH($G2127,$F$4:$F$7,0),MATCH($H2127,$F$3:$R$3,0)+1),"")</f>
        <v>12</v>
      </c>
      <c r="E2127">
        <f>IFERROR(IF('SUIVI VENTES 403e'!$A2113&lt;&gt;"",ROUND((($C2127/1.2)-$D2127),2),""),"")</f>
        <v>-2.14</v>
      </c>
      <c r="F2127">
        <f>IFERROR(IF('SUIVI VENTES 403e'!$A2113&lt;&gt;"",ROUND($E2127*$A2127,2),""),"")</f>
        <v>-107</v>
      </c>
      <c r="G2127">
        <f>IFERROR(IF('SUIVI VENTES 403e'!$A2113&lt;&gt;"",YEAR('SUIVI VENTES 403e'!$G2113),""),"")</f>
        <v>2023</v>
      </c>
      <c r="H2127">
        <f>IFERROR(IF('SUIVI VENTES 403e'!$A2113&lt;&gt;"",MONTH('SUIVI VENTES 403e'!$G2113),""),"")</f>
        <v>9</v>
      </c>
    </row>
    <row r="2128" spans="1:8" x14ac:dyDescent="0.25">
      <c r="A2128">
        <f>IFERROR('SUIVI VENTES 403e'!B2114*(INDEX(traitement!$A$2:$B$10,MATCH('SUIVI VENTES 403e'!$H2114,traitement!$A$2:$A$10,0),2)),"")</f>
        <v>10</v>
      </c>
      <c r="B2128">
        <f>IFERROR('SUIVI VENTES 403e'!F2114,"")</f>
        <v>0</v>
      </c>
      <c r="C2128">
        <f>IFERROR(IF('SUIVI VENTES 403e'!$A2114&lt;&gt;"",ROUND($B2128/$A2128,2),""),"")</f>
        <v>0</v>
      </c>
      <c r="D2128" cm="1">
        <f t="array" ref="D2128">IFERROR(INDEX($F$3:$R$7,MATCH($G2128,$F$4:$F$7,0),MATCH($H2128,$F$3:$R$3,0)+1),"")</f>
        <v>12</v>
      </c>
      <c r="E2128">
        <f>IFERROR(IF('SUIVI VENTES 403e'!$A2114&lt;&gt;"",ROUND((($C2128/1.2)-$D2128),2),""),"")</f>
        <v>-12</v>
      </c>
      <c r="F2128">
        <f>IFERROR(IF('SUIVI VENTES 403e'!$A2114&lt;&gt;"",ROUND($E2128*$A2128,2),""),"")</f>
        <v>-120</v>
      </c>
      <c r="G2128">
        <f>IFERROR(IF('SUIVI VENTES 403e'!$A2114&lt;&gt;"",YEAR('SUIVI VENTES 403e'!$G2114),""),"")</f>
        <v>2023</v>
      </c>
      <c r="H2128">
        <f>IFERROR(IF('SUIVI VENTES 403e'!$A2114&lt;&gt;"",MONTH('SUIVI VENTES 403e'!$G2114),""),"")</f>
        <v>9</v>
      </c>
    </row>
    <row r="2129" spans="1:8" x14ac:dyDescent="0.25">
      <c r="A2129">
        <f>IFERROR('SUIVI VENTES 403e'!B2115*(INDEX(traitement!$A$2:$B$10,MATCH('SUIVI VENTES 403e'!$H2115,traitement!$A$2:$A$10,0),2)),"")</f>
        <v>0.25</v>
      </c>
      <c r="B2129">
        <f>IFERROR('SUIVI VENTES 403e'!F2115,"")</f>
        <v>0</v>
      </c>
      <c r="C2129">
        <f>IFERROR(IF('SUIVI VENTES 403e'!$A2115&lt;&gt;"",ROUND($B2129/$A2129,2),""),"")</f>
        <v>0</v>
      </c>
      <c r="D2129" cm="1">
        <f t="array" ref="D2129">IFERROR(INDEX($F$3:$R$7,MATCH($G2129,$F$4:$F$7,0),MATCH($H2129,$F$3:$R$3,0)+1),"")</f>
        <v>12</v>
      </c>
      <c r="E2129">
        <f>IFERROR(IF('SUIVI VENTES 403e'!$A2115&lt;&gt;"",ROUND((($C2129/1.2)-$D2129),2),""),"")</f>
        <v>-12</v>
      </c>
      <c r="F2129">
        <f>IFERROR(IF('SUIVI VENTES 403e'!$A2115&lt;&gt;"",ROUND($E2129*$A2129,2),""),"")</f>
        <v>-3</v>
      </c>
      <c r="G2129">
        <f>IFERROR(IF('SUIVI VENTES 403e'!$A2115&lt;&gt;"",YEAR('SUIVI VENTES 403e'!$G2115),""),"")</f>
        <v>2023</v>
      </c>
      <c r="H2129">
        <f>IFERROR(IF('SUIVI VENTES 403e'!$A2115&lt;&gt;"",MONTH('SUIVI VENTES 403e'!$G2115),""),"")</f>
        <v>9</v>
      </c>
    </row>
    <row r="2130" spans="1:8" x14ac:dyDescent="0.25">
      <c r="A2130">
        <f>IFERROR('SUIVI VENTES 403e'!B2116*(INDEX(traitement!$A$2:$B$10,MATCH('SUIVI VENTES 403e'!$H2116,traitement!$A$2:$A$10,0),2)),"")</f>
        <v>50</v>
      </c>
      <c r="B2130">
        <f>IFERROR('SUIVI VENTES 403e'!F2116,"")</f>
        <v>591.66999999999996</v>
      </c>
      <c r="C2130">
        <f>IFERROR(IF('SUIVI VENTES 403e'!$A2116&lt;&gt;"",ROUND($B2130/$A2130,2),""),"")</f>
        <v>11.83</v>
      </c>
      <c r="D2130" cm="1">
        <f t="array" ref="D2130">IFERROR(INDEX($F$3:$R$7,MATCH($G2130,$F$4:$F$7,0),MATCH($H2130,$F$3:$R$3,0)+1),"")</f>
        <v>12</v>
      </c>
      <c r="E2130">
        <f>IFERROR(IF('SUIVI VENTES 403e'!$A2116&lt;&gt;"",ROUND((($C2130/1.2)-$D2130),2),""),"")</f>
        <v>-2.14</v>
      </c>
      <c r="F2130">
        <f>IFERROR(IF('SUIVI VENTES 403e'!$A2116&lt;&gt;"",ROUND($E2130*$A2130,2),""),"")</f>
        <v>-107</v>
      </c>
      <c r="G2130">
        <f>IFERROR(IF('SUIVI VENTES 403e'!$A2116&lt;&gt;"",YEAR('SUIVI VENTES 403e'!$G2116),""),"")</f>
        <v>2023</v>
      </c>
      <c r="H2130">
        <f>IFERROR(IF('SUIVI VENTES 403e'!$A2116&lt;&gt;"",MONTH('SUIVI VENTES 403e'!$G2116),""),"")</f>
        <v>9</v>
      </c>
    </row>
    <row r="2131" spans="1:8" x14ac:dyDescent="0.25">
      <c r="A2131">
        <f>IFERROR('SUIVI VENTES 403e'!B2117*(INDEX(traitement!$A$2:$B$10,MATCH('SUIVI VENTES 403e'!$H2117,traitement!$A$2:$A$10,0),2)),"")</f>
        <v>10</v>
      </c>
      <c r="B2131">
        <f>IFERROR('SUIVI VENTES 403e'!F2117,"")</f>
        <v>0</v>
      </c>
      <c r="C2131">
        <f>IFERROR(IF('SUIVI VENTES 403e'!$A2117&lt;&gt;"",ROUND($B2131/$A2131,2),""),"")</f>
        <v>0</v>
      </c>
      <c r="D2131" cm="1">
        <f t="array" ref="D2131">IFERROR(INDEX($F$3:$R$7,MATCH($G2131,$F$4:$F$7,0),MATCH($H2131,$F$3:$R$3,0)+1),"")</f>
        <v>12</v>
      </c>
      <c r="E2131">
        <f>IFERROR(IF('SUIVI VENTES 403e'!$A2117&lt;&gt;"",ROUND((($C2131/1.2)-$D2131),2),""),"")</f>
        <v>-12</v>
      </c>
      <c r="F2131">
        <f>IFERROR(IF('SUIVI VENTES 403e'!$A2117&lt;&gt;"",ROUND($E2131*$A2131,2),""),"")</f>
        <v>-120</v>
      </c>
      <c r="G2131">
        <f>IFERROR(IF('SUIVI VENTES 403e'!$A2117&lt;&gt;"",YEAR('SUIVI VENTES 403e'!$G2117),""),"")</f>
        <v>2023</v>
      </c>
      <c r="H2131">
        <f>IFERROR(IF('SUIVI VENTES 403e'!$A2117&lt;&gt;"",MONTH('SUIVI VENTES 403e'!$G2117),""),"")</f>
        <v>9</v>
      </c>
    </row>
    <row r="2132" spans="1:8" x14ac:dyDescent="0.25">
      <c r="A2132">
        <f>IFERROR('SUIVI VENTES 403e'!B2118*(INDEX(traitement!$A$2:$B$10,MATCH('SUIVI VENTES 403e'!$H2118,traitement!$A$2:$A$10,0),2)),"")</f>
        <v>5</v>
      </c>
      <c r="B2132">
        <f>IFERROR('SUIVI VENTES 403e'!F2118,"")</f>
        <v>59.17</v>
      </c>
      <c r="C2132">
        <f>IFERROR(IF('SUIVI VENTES 403e'!$A2118&lt;&gt;"",ROUND($B2132/$A2132,2),""),"")</f>
        <v>11.83</v>
      </c>
      <c r="D2132" cm="1">
        <f t="array" ref="D2132">IFERROR(INDEX($F$3:$R$7,MATCH($G2132,$F$4:$F$7,0),MATCH($H2132,$F$3:$R$3,0)+1),"")</f>
        <v>12</v>
      </c>
      <c r="E2132">
        <f>IFERROR(IF('SUIVI VENTES 403e'!$A2118&lt;&gt;"",ROUND((($C2132/1.2)-$D2132),2),""),"")</f>
        <v>-2.14</v>
      </c>
      <c r="F2132">
        <f>IFERROR(IF('SUIVI VENTES 403e'!$A2118&lt;&gt;"",ROUND($E2132*$A2132,2),""),"")</f>
        <v>-10.7</v>
      </c>
      <c r="G2132">
        <f>IFERROR(IF('SUIVI VENTES 403e'!$A2118&lt;&gt;"",YEAR('SUIVI VENTES 403e'!$G2118),""),"")</f>
        <v>2023</v>
      </c>
      <c r="H2132">
        <f>IFERROR(IF('SUIVI VENTES 403e'!$A2118&lt;&gt;"",MONTH('SUIVI VENTES 403e'!$G2118),""),"")</f>
        <v>9</v>
      </c>
    </row>
    <row r="2133" spans="1:8" x14ac:dyDescent="0.25">
      <c r="A2133">
        <f>IFERROR('SUIVI VENTES 403e'!B2119*(INDEX(traitement!$A$2:$B$10,MATCH('SUIVI VENTES 403e'!$H2119,traitement!$A$2:$A$10,0),2)),"")</f>
        <v>1</v>
      </c>
      <c r="B2133">
        <f>IFERROR('SUIVI VENTES 403e'!F2119,"")</f>
        <v>0</v>
      </c>
      <c r="C2133">
        <f>IFERROR(IF('SUIVI VENTES 403e'!$A2119&lt;&gt;"",ROUND($B2133/$A2133,2),""),"")</f>
        <v>0</v>
      </c>
      <c r="D2133" cm="1">
        <f t="array" ref="D2133">IFERROR(INDEX($F$3:$R$7,MATCH($G2133,$F$4:$F$7,0),MATCH($H2133,$F$3:$R$3,0)+1),"")</f>
        <v>12</v>
      </c>
      <c r="E2133">
        <f>IFERROR(IF('SUIVI VENTES 403e'!$A2119&lt;&gt;"",ROUND((($C2133/1.2)-$D2133),2),""),"")</f>
        <v>-12</v>
      </c>
      <c r="F2133">
        <f>IFERROR(IF('SUIVI VENTES 403e'!$A2119&lt;&gt;"",ROUND($E2133*$A2133,2),""),"")</f>
        <v>-12</v>
      </c>
      <c r="G2133">
        <f>IFERROR(IF('SUIVI VENTES 403e'!$A2119&lt;&gt;"",YEAR('SUIVI VENTES 403e'!$G2119),""),"")</f>
        <v>2023</v>
      </c>
      <c r="H2133">
        <f>IFERROR(IF('SUIVI VENTES 403e'!$A2119&lt;&gt;"",MONTH('SUIVI VENTES 403e'!$G2119),""),"")</f>
        <v>9</v>
      </c>
    </row>
    <row r="2134" spans="1:8" x14ac:dyDescent="0.25">
      <c r="A2134">
        <f>IFERROR('SUIVI VENTES 403e'!B2120*(INDEX(traitement!$A$2:$B$10,MATCH('SUIVI VENTES 403e'!$H2120,traitement!$A$2:$A$10,0),2)),"")</f>
        <v>1</v>
      </c>
      <c r="B2134">
        <f>IFERROR('SUIVI VENTES 403e'!F2120,"")</f>
        <v>11.83</v>
      </c>
      <c r="C2134">
        <f>IFERROR(IF('SUIVI VENTES 403e'!$A2120&lt;&gt;"",ROUND($B2134/$A2134,2),""),"")</f>
        <v>11.83</v>
      </c>
      <c r="D2134" cm="1">
        <f t="array" ref="D2134">IFERROR(INDEX($F$3:$R$7,MATCH($G2134,$F$4:$F$7,0),MATCH($H2134,$F$3:$R$3,0)+1),"")</f>
        <v>12</v>
      </c>
      <c r="E2134">
        <f>IFERROR(IF('SUIVI VENTES 403e'!$A2120&lt;&gt;"",ROUND((($C2134/1.2)-$D2134),2),""),"")</f>
        <v>-2.14</v>
      </c>
      <c r="F2134">
        <f>IFERROR(IF('SUIVI VENTES 403e'!$A2120&lt;&gt;"",ROUND($E2134*$A2134,2),""),"")</f>
        <v>-2.14</v>
      </c>
      <c r="G2134">
        <f>IFERROR(IF('SUIVI VENTES 403e'!$A2120&lt;&gt;"",YEAR('SUIVI VENTES 403e'!$G2120),""),"")</f>
        <v>2023</v>
      </c>
      <c r="H2134">
        <f>IFERROR(IF('SUIVI VENTES 403e'!$A2120&lt;&gt;"",MONTH('SUIVI VENTES 403e'!$G2120),""),"")</f>
        <v>9</v>
      </c>
    </row>
    <row r="2135" spans="1:8" x14ac:dyDescent="0.25">
      <c r="A2135">
        <f>IFERROR('SUIVI VENTES 403e'!B2121*(INDEX(traitement!$A$2:$B$10,MATCH('SUIVI VENTES 403e'!$H2121,traitement!$A$2:$A$10,0),2)),"")</f>
        <v>0.25</v>
      </c>
      <c r="B2135">
        <f>IFERROR('SUIVI VENTES 403e'!F2121,"")</f>
        <v>6.42</v>
      </c>
      <c r="C2135">
        <f>IFERROR(IF('SUIVI VENTES 403e'!$A2121&lt;&gt;"",ROUND($B2135/$A2135,2),""),"")</f>
        <v>25.68</v>
      </c>
      <c r="D2135" cm="1">
        <f t="array" ref="D2135">IFERROR(INDEX($F$3:$R$7,MATCH($G2135,$F$4:$F$7,0),MATCH($H2135,$F$3:$R$3,0)+1),"")</f>
        <v>12</v>
      </c>
      <c r="E2135">
        <f>IFERROR(IF('SUIVI VENTES 403e'!$A2121&lt;&gt;"",ROUND((($C2135/1.2)-$D2135),2),""),"")</f>
        <v>9.4</v>
      </c>
      <c r="F2135">
        <f>IFERROR(IF('SUIVI VENTES 403e'!$A2121&lt;&gt;"",ROUND($E2135*$A2135,2),""),"")</f>
        <v>2.35</v>
      </c>
      <c r="G2135">
        <f>IFERROR(IF('SUIVI VENTES 403e'!$A2121&lt;&gt;"",YEAR('SUIVI VENTES 403e'!$G2121),""),"")</f>
        <v>2023</v>
      </c>
      <c r="H2135">
        <f>IFERROR(IF('SUIVI VENTES 403e'!$A2121&lt;&gt;"",MONTH('SUIVI VENTES 403e'!$G2121),""),"")</f>
        <v>9</v>
      </c>
    </row>
    <row r="2136" spans="1:8" x14ac:dyDescent="0.25">
      <c r="A2136">
        <f>IFERROR('SUIVI VENTES 403e'!B2122*(INDEX(traitement!$A$2:$B$10,MATCH('SUIVI VENTES 403e'!$H2122,traitement!$A$2:$A$10,0),2)),"")</f>
        <v>12</v>
      </c>
      <c r="B2136">
        <f>IFERROR('SUIVI VENTES 403e'!F2122,"")</f>
        <v>142</v>
      </c>
      <c r="C2136">
        <f>IFERROR(IF('SUIVI VENTES 403e'!$A2122&lt;&gt;"",ROUND($B2136/$A2136,2),""),"")</f>
        <v>11.83</v>
      </c>
      <c r="D2136" cm="1">
        <f t="array" ref="D2136">IFERROR(INDEX($F$3:$R$7,MATCH($G2136,$F$4:$F$7,0),MATCH($H2136,$F$3:$R$3,0)+1),"")</f>
        <v>12</v>
      </c>
      <c r="E2136">
        <f>IFERROR(IF('SUIVI VENTES 403e'!$A2122&lt;&gt;"",ROUND((($C2136/1.2)-$D2136),2),""),"")</f>
        <v>-2.14</v>
      </c>
      <c r="F2136">
        <f>IFERROR(IF('SUIVI VENTES 403e'!$A2122&lt;&gt;"",ROUND($E2136*$A2136,2),""),"")</f>
        <v>-25.68</v>
      </c>
      <c r="G2136">
        <f>IFERROR(IF('SUIVI VENTES 403e'!$A2122&lt;&gt;"",YEAR('SUIVI VENTES 403e'!$G2122),""),"")</f>
        <v>2023</v>
      </c>
      <c r="H2136">
        <f>IFERROR(IF('SUIVI VENTES 403e'!$A2122&lt;&gt;"",MONTH('SUIVI VENTES 403e'!$G2122),""),"")</f>
        <v>9</v>
      </c>
    </row>
    <row r="2137" spans="1:8" x14ac:dyDescent="0.25">
      <c r="A2137">
        <f>IFERROR('SUIVI VENTES 403e'!B2123*(INDEX(traitement!$A$2:$B$10,MATCH('SUIVI VENTES 403e'!$H2123,traitement!$A$2:$A$10,0),2)),"")</f>
        <v>2</v>
      </c>
      <c r="B2137">
        <f>IFERROR('SUIVI VENTES 403e'!F2123,"")</f>
        <v>0</v>
      </c>
      <c r="C2137">
        <f>IFERROR(IF('SUIVI VENTES 403e'!$A2123&lt;&gt;"",ROUND($B2137/$A2137,2),""),"")</f>
        <v>0</v>
      </c>
      <c r="D2137" cm="1">
        <f t="array" ref="D2137">IFERROR(INDEX($F$3:$R$7,MATCH($G2137,$F$4:$F$7,0),MATCH($H2137,$F$3:$R$3,0)+1),"")</f>
        <v>12</v>
      </c>
      <c r="E2137">
        <f>IFERROR(IF('SUIVI VENTES 403e'!$A2123&lt;&gt;"",ROUND((($C2137/1.2)-$D2137),2),""),"")</f>
        <v>-12</v>
      </c>
      <c r="F2137">
        <f>IFERROR(IF('SUIVI VENTES 403e'!$A2123&lt;&gt;"",ROUND($E2137*$A2137,2),""),"")</f>
        <v>-24</v>
      </c>
      <c r="G2137">
        <f>IFERROR(IF('SUIVI VENTES 403e'!$A2123&lt;&gt;"",YEAR('SUIVI VENTES 403e'!$G2123),""),"")</f>
        <v>2023</v>
      </c>
      <c r="H2137">
        <f>IFERROR(IF('SUIVI VENTES 403e'!$A2123&lt;&gt;"",MONTH('SUIVI VENTES 403e'!$G2123),""),"")</f>
        <v>9</v>
      </c>
    </row>
    <row r="2138" spans="1:8" x14ac:dyDescent="0.25">
      <c r="A2138">
        <f>IFERROR('SUIVI VENTES 403e'!B2124*(INDEX(traitement!$A$2:$B$10,MATCH('SUIVI VENTES 403e'!$H2124,traitement!$A$2:$A$10,0),2)),"")</f>
        <v>10</v>
      </c>
      <c r="B2138">
        <f>IFERROR('SUIVI VENTES 403e'!F2124,"")</f>
        <v>118.33</v>
      </c>
      <c r="C2138">
        <f>IFERROR(IF('SUIVI VENTES 403e'!$A2124&lt;&gt;"",ROUND($B2138/$A2138,2),""),"")</f>
        <v>11.83</v>
      </c>
      <c r="D2138" cm="1">
        <f t="array" ref="D2138">IFERROR(INDEX($F$3:$R$7,MATCH($G2138,$F$4:$F$7,0),MATCH($H2138,$F$3:$R$3,0)+1),"")</f>
        <v>12</v>
      </c>
      <c r="E2138">
        <f>IFERROR(IF('SUIVI VENTES 403e'!$A2124&lt;&gt;"",ROUND((($C2138/1.2)-$D2138),2),""),"")</f>
        <v>-2.14</v>
      </c>
      <c r="F2138">
        <f>IFERROR(IF('SUIVI VENTES 403e'!$A2124&lt;&gt;"",ROUND($E2138*$A2138,2),""),"")</f>
        <v>-21.4</v>
      </c>
      <c r="G2138">
        <f>IFERROR(IF('SUIVI VENTES 403e'!$A2124&lt;&gt;"",YEAR('SUIVI VENTES 403e'!$G2124),""),"")</f>
        <v>2023</v>
      </c>
      <c r="H2138">
        <f>IFERROR(IF('SUIVI VENTES 403e'!$A2124&lt;&gt;"",MONTH('SUIVI VENTES 403e'!$G2124),""),"")</f>
        <v>9</v>
      </c>
    </row>
    <row r="2139" spans="1:8" x14ac:dyDescent="0.25">
      <c r="A2139">
        <f>IFERROR('SUIVI VENTES 403e'!B2125*(INDEX(traitement!$A$2:$B$10,MATCH('SUIVI VENTES 403e'!$H2125,traitement!$A$2:$A$10,0),2)),"")</f>
        <v>2</v>
      </c>
      <c r="B2139">
        <f>IFERROR('SUIVI VENTES 403e'!F2125,"")</f>
        <v>0</v>
      </c>
      <c r="C2139">
        <f>IFERROR(IF('SUIVI VENTES 403e'!$A2125&lt;&gt;"",ROUND($B2139/$A2139,2),""),"")</f>
        <v>0</v>
      </c>
      <c r="D2139" cm="1">
        <f t="array" ref="D2139">IFERROR(INDEX($F$3:$R$7,MATCH($G2139,$F$4:$F$7,0),MATCH($H2139,$F$3:$R$3,0)+1),"")</f>
        <v>12</v>
      </c>
      <c r="E2139">
        <f>IFERROR(IF('SUIVI VENTES 403e'!$A2125&lt;&gt;"",ROUND((($C2139/1.2)-$D2139),2),""),"")</f>
        <v>-12</v>
      </c>
      <c r="F2139">
        <f>IFERROR(IF('SUIVI VENTES 403e'!$A2125&lt;&gt;"",ROUND($E2139*$A2139,2),""),"")</f>
        <v>-24</v>
      </c>
      <c r="G2139">
        <f>IFERROR(IF('SUIVI VENTES 403e'!$A2125&lt;&gt;"",YEAR('SUIVI VENTES 403e'!$G2125),""),"")</f>
        <v>2023</v>
      </c>
      <c r="H2139">
        <f>IFERROR(IF('SUIVI VENTES 403e'!$A2125&lt;&gt;"",MONTH('SUIVI VENTES 403e'!$G2125),""),"")</f>
        <v>9</v>
      </c>
    </row>
    <row r="2140" spans="1:8" x14ac:dyDescent="0.25">
      <c r="A2140">
        <f>IFERROR('SUIVI VENTES 403e'!B2126*(INDEX(traitement!$A$2:$B$10,MATCH('SUIVI VENTES 403e'!$H2126,traitement!$A$2:$A$10,0),2)),"")</f>
        <v>20</v>
      </c>
      <c r="B2140">
        <f>IFERROR('SUIVI VENTES 403e'!F2126,"")</f>
        <v>236.67</v>
      </c>
      <c r="C2140">
        <f>IFERROR(IF('SUIVI VENTES 403e'!$A2126&lt;&gt;"",ROUND($B2140/$A2140,2),""),"")</f>
        <v>11.83</v>
      </c>
      <c r="D2140" cm="1">
        <f t="array" ref="D2140">IFERROR(INDEX($F$3:$R$7,MATCH($G2140,$F$4:$F$7,0),MATCH($H2140,$F$3:$R$3,0)+1),"")</f>
        <v>12</v>
      </c>
      <c r="E2140">
        <f>IFERROR(IF('SUIVI VENTES 403e'!$A2126&lt;&gt;"",ROUND((($C2140/1.2)-$D2140),2),""),"")</f>
        <v>-2.14</v>
      </c>
      <c r="F2140">
        <f>IFERROR(IF('SUIVI VENTES 403e'!$A2126&lt;&gt;"",ROUND($E2140*$A2140,2),""),"")</f>
        <v>-42.8</v>
      </c>
      <c r="G2140">
        <f>IFERROR(IF('SUIVI VENTES 403e'!$A2126&lt;&gt;"",YEAR('SUIVI VENTES 403e'!$G2126),""),"")</f>
        <v>2023</v>
      </c>
      <c r="H2140">
        <f>IFERROR(IF('SUIVI VENTES 403e'!$A2126&lt;&gt;"",MONTH('SUIVI VENTES 403e'!$G2126),""),"")</f>
        <v>9</v>
      </c>
    </row>
    <row r="2141" spans="1:8" x14ac:dyDescent="0.25">
      <c r="A2141">
        <f>IFERROR('SUIVI VENTES 403e'!B2127*(INDEX(traitement!$A$2:$B$10,MATCH('SUIVI VENTES 403e'!$H2127,traitement!$A$2:$A$10,0),2)),"")</f>
        <v>4</v>
      </c>
      <c r="B2141">
        <f>IFERROR('SUIVI VENTES 403e'!F2127,"")</f>
        <v>0</v>
      </c>
      <c r="C2141">
        <f>IFERROR(IF('SUIVI VENTES 403e'!$A2127&lt;&gt;"",ROUND($B2141/$A2141,2),""),"")</f>
        <v>0</v>
      </c>
      <c r="D2141" cm="1">
        <f t="array" ref="D2141">IFERROR(INDEX($F$3:$R$7,MATCH($G2141,$F$4:$F$7,0),MATCH($H2141,$F$3:$R$3,0)+1),"")</f>
        <v>12</v>
      </c>
      <c r="E2141">
        <f>IFERROR(IF('SUIVI VENTES 403e'!$A2127&lt;&gt;"",ROUND((($C2141/1.2)-$D2141),2),""),"")</f>
        <v>-12</v>
      </c>
      <c r="F2141">
        <f>IFERROR(IF('SUIVI VENTES 403e'!$A2127&lt;&gt;"",ROUND($E2141*$A2141,2),""),"")</f>
        <v>-48</v>
      </c>
      <c r="G2141">
        <f>IFERROR(IF('SUIVI VENTES 403e'!$A2127&lt;&gt;"",YEAR('SUIVI VENTES 403e'!$G2127),""),"")</f>
        <v>2023</v>
      </c>
      <c r="H2141">
        <f>IFERROR(IF('SUIVI VENTES 403e'!$A2127&lt;&gt;"",MONTH('SUIVI VENTES 403e'!$G2127),""),"")</f>
        <v>9</v>
      </c>
    </row>
    <row r="2142" spans="1:8" x14ac:dyDescent="0.25">
      <c r="A2142">
        <f>IFERROR('SUIVI VENTES 403e'!B2128*(INDEX(traitement!$A$2:$B$10,MATCH('SUIVI VENTES 403e'!$H2128,traitement!$A$2:$A$10,0),2)),"")</f>
        <v>10</v>
      </c>
      <c r="B2142">
        <f>IFERROR('SUIVI VENTES 403e'!F2128,"")</f>
        <v>111</v>
      </c>
      <c r="C2142">
        <f>IFERROR(IF('SUIVI VENTES 403e'!$A2128&lt;&gt;"",ROUND($B2142/$A2142,2),""),"")</f>
        <v>11.1</v>
      </c>
      <c r="D2142" cm="1">
        <f t="array" ref="D2142">IFERROR(INDEX($F$3:$R$7,MATCH($G2142,$F$4:$F$7,0),MATCH($H2142,$F$3:$R$3,0)+1),"")</f>
        <v>12</v>
      </c>
      <c r="E2142">
        <f>IFERROR(IF('SUIVI VENTES 403e'!$A2128&lt;&gt;"",ROUND((($C2142/1.2)-$D2142),2),""),"")</f>
        <v>-2.75</v>
      </c>
      <c r="F2142">
        <f>IFERROR(IF('SUIVI VENTES 403e'!$A2128&lt;&gt;"",ROUND($E2142*$A2142,2),""),"")</f>
        <v>-27.5</v>
      </c>
      <c r="G2142">
        <f>IFERROR(IF('SUIVI VENTES 403e'!$A2128&lt;&gt;"",YEAR('SUIVI VENTES 403e'!$G2128),""),"")</f>
        <v>2023</v>
      </c>
      <c r="H2142">
        <f>IFERROR(IF('SUIVI VENTES 403e'!$A2128&lt;&gt;"",MONTH('SUIVI VENTES 403e'!$G2128),""),"")</f>
        <v>9</v>
      </c>
    </row>
    <row r="2143" spans="1:8" x14ac:dyDescent="0.25">
      <c r="A2143">
        <f>IFERROR('SUIVI VENTES 403e'!B2129*(INDEX(traitement!$A$2:$B$10,MATCH('SUIVI VENTES 403e'!$H2129,traitement!$A$2:$A$10,0),2)),"")</f>
        <v>10</v>
      </c>
      <c r="B2143">
        <f>IFERROR('SUIVI VENTES 403e'!F2129,"")</f>
        <v>118.33</v>
      </c>
      <c r="C2143">
        <f>IFERROR(IF('SUIVI VENTES 403e'!$A2129&lt;&gt;"",ROUND($B2143/$A2143,2),""),"")</f>
        <v>11.83</v>
      </c>
      <c r="D2143" cm="1">
        <f t="array" ref="D2143">IFERROR(INDEX($F$3:$R$7,MATCH($G2143,$F$4:$F$7,0),MATCH($H2143,$F$3:$R$3,0)+1),"")</f>
        <v>12</v>
      </c>
      <c r="E2143">
        <f>IFERROR(IF('SUIVI VENTES 403e'!$A2129&lt;&gt;"",ROUND((($C2143/1.2)-$D2143),2),""),"")</f>
        <v>-2.14</v>
      </c>
      <c r="F2143">
        <f>IFERROR(IF('SUIVI VENTES 403e'!$A2129&lt;&gt;"",ROUND($E2143*$A2143,2),""),"")</f>
        <v>-21.4</v>
      </c>
      <c r="G2143">
        <f>IFERROR(IF('SUIVI VENTES 403e'!$A2129&lt;&gt;"",YEAR('SUIVI VENTES 403e'!$G2129),""),"")</f>
        <v>2023</v>
      </c>
      <c r="H2143">
        <f>IFERROR(IF('SUIVI VENTES 403e'!$A2129&lt;&gt;"",MONTH('SUIVI VENTES 403e'!$G2129),""),"")</f>
        <v>9</v>
      </c>
    </row>
    <row r="2144" spans="1:8" x14ac:dyDescent="0.25">
      <c r="A2144">
        <f>IFERROR('SUIVI VENTES 403e'!B2130*(INDEX(traitement!$A$2:$B$10,MATCH('SUIVI VENTES 403e'!$H2130,traitement!$A$2:$A$10,0),2)),"")</f>
        <v>2</v>
      </c>
      <c r="B2144">
        <f>IFERROR('SUIVI VENTES 403e'!F2130,"")</f>
        <v>0</v>
      </c>
      <c r="C2144">
        <f>IFERROR(IF('SUIVI VENTES 403e'!$A2130&lt;&gt;"",ROUND($B2144/$A2144,2),""),"")</f>
        <v>0</v>
      </c>
      <c r="D2144" cm="1">
        <f t="array" ref="D2144">IFERROR(INDEX($F$3:$R$7,MATCH($G2144,$F$4:$F$7,0),MATCH($H2144,$F$3:$R$3,0)+1),"")</f>
        <v>12</v>
      </c>
      <c r="E2144">
        <f>IFERROR(IF('SUIVI VENTES 403e'!$A2130&lt;&gt;"",ROUND((($C2144/1.2)-$D2144),2),""),"")</f>
        <v>-12</v>
      </c>
      <c r="F2144">
        <f>IFERROR(IF('SUIVI VENTES 403e'!$A2130&lt;&gt;"",ROUND($E2144*$A2144,2),""),"")</f>
        <v>-24</v>
      </c>
      <c r="G2144">
        <f>IFERROR(IF('SUIVI VENTES 403e'!$A2130&lt;&gt;"",YEAR('SUIVI VENTES 403e'!$G2130),""),"")</f>
        <v>2023</v>
      </c>
      <c r="H2144">
        <f>IFERROR(IF('SUIVI VENTES 403e'!$A2130&lt;&gt;"",MONTH('SUIVI VENTES 403e'!$G2130),""),"")</f>
        <v>9</v>
      </c>
    </row>
    <row r="2145" spans="1:8" x14ac:dyDescent="0.25">
      <c r="A2145">
        <f>IFERROR('SUIVI VENTES 403e'!B2131*(INDEX(traitement!$A$2:$B$10,MATCH('SUIVI VENTES 403e'!$H2131,traitement!$A$2:$A$10,0),2)),"")</f>
        <v>10</v>
      </c>
      <c r="B2145">
        <f>IFERROR('SUIVI VENTES 403e'!F2131,"")</f>
        <v>118.33</v>
      </c>
      <c r="C2145">
        <f>IFERROR(IF('SUIVI VENTES 403e'!$A2131&lt;&gt;"",ROUND($B2145/$A2145,2),""),"")</f>
        <v>11.83</v>
      </c>
      <c r="D2145" cm="1">
        <f t="array" ref="D2145">IFERROR(INDEX($F$3:$R$7,MATCH($G2145,$F$4:$F$7,0),MATCH($H2145,$F$3:$R$3,0)+1),"")</f>
        <v>12</v>
      </c>
      <c r="E2145">
        <f>IFERROR(IF('SUIVI VENTES 403e'!$A2131&lt;&gt;"",ROUND((($C2145/1.2)-$D2145),2),""),"")</f>
        <v>-2.14</v>
      </c>
      <c r="F2145">
        <f>IFERROR(IF('SUIVI VENTES 403e'!$A2131&lt;&gt;"",ROUND($E2145*$A2145,2),""),"")</f>
        <v>-21.4</v>
      </c>
      <c r="G2145">
        <f>IFERROR(IF('SUIVI VENTES 403e'!$A2131&lt;&gt;"",YEAR('SUIVI VENTES 403e'!$G2131),""),"")</f>
        <v>2023</v>
      </c>
      <c r="H2145">
        <f>IFERROR(IF('SUIVI VENTES 403e'!$A2131&lt;&gt;"",MONTH('SUIVI VENTES 403e'!$G2131),""),"")</f>
        <v>9</v>
      </c>
    </row>
    <row r="2146" spans="1:8" x14ac:dyDescent="0.25">
      <c r="A2146">
        <f>IFERROR('SUIVI VENTES 403e'!B2132*(INDEX(traitement!$A$2:$B$10,MATCH('SUIVI VENTES 403e'!$H2132,traitement!$A$2:$A$10,0),2)),"")</f>
        <v>2</v>
      </c>
      <c r="B2146">
        <f>IFERROR('SUIVI VENTES 403e'!F2132,"")</f>
        <v>0</v>
      </c>
      <c r="C2146">
        <f>IFERROR(IF('SUIVI VENTES 403e'!$A2132&lt;&gt;"",ROUND($B2146/$A2146,2),""),"")</f>
        <v>0</v>
      </c>
      <c r="D2146" cm="1">
        <f t="array" ref="D2146">IFERROR(INDEX($F$3:$R$7,MATCH($G2146,$F$4:$F$7,0),MATCH($H2146,$F$3:$R$3,0)+1),"")</f>
        <v>12</v>
      </c>
      <c r="E2146">
        <f>IFERROR(IF('SUIVI VENTES 403e'!$A2132&lt;&gt;"",ROUND((($C2146/1.2)-$D2146),2),""),"")</f>
        <v>-12</v>
      </c>
      <c r="F2146">
        <f>IFERROR(IF('SUIVI VENTES 403e'!$A2132&lt;&gt;"",ROUND($E2146*$A2146,2),""),"")</f>
        <v>-24</v>
      </c>
      <c r="G2146">
        <f>IFERROR(IF('SUIVI VENTES 403e'!$A2132&lt;&gt;"",YEAR('SUIVI VENTES 403e'!$G2132),""),"")</f>
        <v>2023</v>
      </c>
      <c r="H2146">
        <f>IFERROR(IF('SUIVI VENTES 403e'!$A2132&lt;&gt;"",MONTH('SUIVI VENTES 403e'!$G2132),""),"")</f>
        <v>9</v>
      </c>
    </row>
    <row r="2147" spans="1:8" x14ac:dyDescent="0.25">
      <c r="A2147">
        <f>IFERROR('SUIVI VENTES 403e'!B2133*(INDEX(traitement!$A$2:$B$10,MATCH('SUIVI VENTES 403e'!$H2133,traitement!$A$2:$A$10,0),2)),"")</f>
        <v>10</v>
      </c>
      <c r="B2147">
        <f>IFERROR('SUIVI VENTES 403e'!F2133,"")</f>
        <v>154</v>
      </c>
      <c r="C2147">
        <f>IFERROR(IF('SUIVI VENTES 403e'!$A2133&lt;&gt;"",ROUND($B2147/$A2147,2),""),"")</f>
        <v>15.4</v>
      </c>
      <c r="D2147" cm="1">
        <f t="array" ref="D2147">IFERROR(INDEX($F$3:$R$7,MATCH($G2147,$F$4:$F$7,0),MATCH($H2147,$F$3:$R$3,0)+1),"")</f>
        <v>12</v>
      </c>
      <c r="E2147">
        <f>IFERROR(IF('SUIVI VENTES 403e'!$A2133&lt;&gt;"",ROUND((($C2147/1.2)-$D2147),2),""),"")</f>
        <v>0.83</v>
      </c>
      <c r="F2147">
        <f>IFERROR(IF('SUIVI VENTES 403e'!$A2133&lt;&gt;"",ROUND($E2147*$A2147,2),""),"")</f>
        <v>8.3000000000000007</v>
      </c>
      <c r="G2147">
        <f>IFERROR(IF('SUIVI VENTES 403e'!$A2133&lt;&gt;"",YEAR('SUIVI VENTES 403e'!$G2133),""),"")</f>
        <v>2023</v>
      </c>
      <c r="H2147">
        <f>IFERROR(IF('SUIVI VENTES 403e'!$A2133&lt;&gt;"",MONTH('SUIVI VENTES 403e'!$G2133),""),"")</f>
        <v>9</v>
      </c>
    </row>
    <row r="2148" spans="1:8" x14ac:dyDescent="0.25">
      <c r="A2148">
        <f>IFERROR('SUIVI VENTES 403e'!B2134*(INDEX(traitement!$A$2:$B$10,MATCH('SUIVI VENTES 403e'!$H2134,traitement!$A$2:$A$10,0),2)),"")</f>
        <v>2</v>
      </c>
      <c r="B2148">
        <f>IFERROR('SUIVI VENTES 403e'!F2134,"")</f>
        <v>0</v>
      </c>
      <c r="C2148">
        <f>IFERROR(IF('SUIVI VENTES 403e'!$A2134&lt;&gt;"",ROUND($B2148/$A2148,2),""),"")</f>
        <v>0</v>
      </c>
      <c r="D2148" cm="1">
        <f t="array" ref="D2148">IFERROR(INDEX($F$3:$R$7,MATCH($G2148,$F$4:$F$7,0),MATCH($H2148,$F$3:$R$3,0)+1),"")</f>
        <v>12</v>
      </c>
      <c r="E2148">
        <f>IFERROR(IF('SUIVI VENTES 403e'!$A2134&lt;&gt;"",ROUND((($C2148/1.2)-$D2148),2),""),"")</f>
        <v>-12</v>
      </c>
      <c r="F2148">
        <f>IFERROR(IF('SUIVI VENTES 403e'!$A2134&lt;&gt;"",ROUND($E2148*$A2148,2),""),"")</f>
        <v>-24</v>
      </c>
      <c r="G2148">
        <f>IFERROR(IF('SUIVI VENTES 403e'!$A2134&lt;&gt;"",YEAR('SUIVI VENTES 403e'!$G2134),""),"")</f>
        <v>2023</v>
      </c>
      <c r="H2148">
        <f>IFERROR(IF('SUIVI VENTES 403e'!$A2134&lt;&gt;"",MONTH('SUIVI VENTES 403e'!$G2134),""),"")</f>
        <v>9</v>
      </c>
    </row>
    <row r="2149" spans="1:8" x14ac:dyDescent="0.25">
      <c r="A2149">
        <f>IFERROR('SUIVI VENTES 403e'!B2135*(INDEX(traitement!$A$2:$B$10,MATCH('SUIVI VENTES 403e'!$H2135,traitement!$A$2:$A$10,0),2)),"")</f>
        <v>5</v>
      </c>
      <c r="B2149">
        <f>IFERROR('SUIVI VENTES 403e'!F2135,"")</f>
        <v>59.17</v>
      </c>
      <c r="C2149">
        <f>IFERROR(IF('SUIVI VENTES 403e'!$A2135&lt;&gt;"",ROUND($B2149/$A2149,2),""),"")</f>
        <v>11.83</v>
      </c>
      <c r="D2149" cm="1">
        <f t="array" ref="D2149">IFERROR(INDEX($F$3:$R$7,MATCH($G2149,$F$4:$F$7,0),MATCH($H2149,$F$3:$R$3,0)+1),"")</f>
        <v>12</v>
      </c>
      <c r="E2149">
        <f>IFERROR(IF('SUIVI VENTES 403e'!$A2135&lt;&gt;"",ROUND((($C2149/1.2)-$D2149),2),""),"")</f>
        <v>-2.14</v>
      </c>
      <c r="F2149">
        <f>IFERROR(IF('SUIVI VENTES 403e'!$A2135&lt;&gt;"",ROUND($E2149*$A2149,2),""),"")</f>
        <v>-10.7</v>
      </c>
      <c r="G2149">
        <f>IFERROR(IF('SUIVI VENTES 403e'!$A2135&lt;&gt;"",YEAR('SUIVI VENTES 403e'!$G2135),""),"")</f>
        <v>2023</v>
      </c>
      <c r="H2149">
        <f>IFERROR(IF('SUIVI VENTES 403e'!$A2135&lt;&gt;"",MONTH('SUIVI VENTES 403e'!$G2135),""),"")</f>
        <v>9</v>
      </c>
    </row>
    <row r="2150" spans="1:8" x14ac:dyDescent="0.25">
      <c r="A2150">
        <f>IFERROR('SUIVI VENTES 403e'!B2136*(INDEX(traitement!$A$2:$B$10,MATCH('SUIVI VENTES 403e'!$H2136,traitement!$A$2:$A$10,0),2)),"")</f>
        <v>1</v>
      </c>
      <c r="B2150">
        <f>IFERROR('SUIVI VENTES 403e'!F2136,"")</f>
        <v>0</v>
      </c>
      <c r="C2150">
        <f>IFERROR(IF('SUIVI VENTES 403e'!$A2136&lt;&gt;"",ROUND($B2150/$A2150,2),""),"")</f>
        <v>0</v>
      </c>
      <c r="D2150" cm="1">
        <f t="array" ref="D2150">IFERROR(INDEX($F$3:$R$7,MATCH($G2150,$F$4:$F$7,0),MATCH($H2150,$F$3:$R$3,0)+1),"")</f>
        <v>12</v>
      </c>
      <c r="E2150">
        <f>IFERROR(IF('SUIVI VENTES 403e'!$A2136&lt;&gt;"",ROUND((($C2150/1.2)-$D2150),2),""),"")</f>
        <v>-12</v>
      </c>
      <c r="F2150">
        <f>IFERROR(IF('SUIVI VENTES 403e'!$A2136&lt;&gt;"",ROUND($E2150*$A2150,2),""),"")</f>
        <v>-12</v>
      </c>
      <c r="G2150">
        <f>IFERROR(IF('SUIVI VENTES 403e'!$A2136&lt;&gt;"",YEAR('SUIVI VENTES 403e'!$G2136),""),"")</f>
        <v>2023</v>
      </c>
      <c r="H2150">
        <f>IFERROR(IF('SUIVI VENTES 403e'!$A2136&lt;&gt;"",MONTH('SUIVI VENTES 403e'!$G2136),""),"")</f>
        <v>9</v>
      </c>
    </row>
    <row r="2151" spans="1:8" x14ac:dyDescent="0.25">
      <c r="A2151">
        <f>IFERROR('SUIVI VENTES 403e'!B2137*(INDEX(traitement!$A$2:$B$10,MATCH('SUIVI VENTES 403e'!$H2137,traitement!$A$2:$A$10,0),2)),"")</f>
        <v>5</v>
      </c>
      <c r="B2151">
        <f>IFERROR('SUIVI VENTES 403e'!F2137,"")</f>
        <v>55.5</v>
      </c>
      <c r="C2151">
        <f>IFERROR(IF('SUIVI VENTES 403e'!$A2137&lt;&gt;"",ROUND($B2151/$A2151,2),""),"")</f>
        <v>11.1</v>
      </c>
      <c r="D2151" cm="1">
        <f t="array" ref="D2151">IFERROR(INDEX($F$3:$R$7,MATCH($G2151,$F$4:$F$7,0),MATCH($H2151,$F$3:$R$3,0)+1),"")</f>
        <v>12</v>
      </c>
      <c r="E2151">
        <f>IFERROR(IF('SUIVI VENTES 403e'!$A2137&lt;&gt;"",ROUND((($C2151/1.2)-$D2151),2),""),"")</f>
        <v>-2.75</v>
      </c>
      <c r="F2151">
        <f>IFERROR(IF('SUIVI VENTES 403e'!$A2137&lt;&gt;"",ROUND($E2151*$A2151,2),""),"")</f>
        <v>-13.75</v>
      </c>
      <c r="G2151">
        <f>IFERROR(IF('SUIVI VENTES 403e'!$A2137&lt;&gt;"",YEAR('SUIVI VENTES 403e'!$G2137),""),"")</f>
        <v>2023</v>
      </c>
      <c r="H2151">
        <f>IFERROR(IF('SUIVI VENTES 403e'!$A2137&lt;&gt;"",MONTH('SUIVI VENTES 403e'!$G2137),""),"")</f>
        <v>9</v>
      </c>
    </row>
    <row r="2152" spans="1:8" x14ac:dyDescent="0.25">
      <c r="A2152">
        <f>IFERROR('SUIVI VENTES 403e'!B2138*(INDEX(traitement!$A$2:$B$10,MATCH('SUIVI VENTES 403e'!$H2138,traitement!$A$2:$A$10,0),2)),"")</f>
        <v>5</v>
      </c>
      <c r="B2152">
        <f>IFERROR('SUIVI VENTES 403e'!F2138,"")</f>
        <v>59.17</v>
      </c>
      <c r="C2152">
        <f>IFERROR(IF('SUIVI VENTES 403e'!$A2138&lt;&gt;"",ROUND($B2152/$A2152,2),""),"")</f>
        <v>11.83</v>
      </c>
      <c r="D2152" cm="1">
        <f t="array" ref="D2152">IFERROR(INDEX($F$3:$R$7,MATCH($G2152,$F$4:$F$7,0),MATCH($H2152,$F$3:$R$3,0)+1),"")</f>
        <v>12</v>
      </c>
      <c r="E2152">
        <f>IFERROR(IF('SUIVI VENTES 403e'!$A2138&lt;&gt;"",ROUND((($C2152/1.2)-$D2152),2),""),"")</f>
        <v>-2.14</v>
      </c>
      <c r="F2152">
        <f>IFERROR(IF('SUIVI VENTES 403e'!$A2138&lt;&gt;"",ROUND($E2152*$A2152,2),""),"")</f>
        <v>-10.7</v>
      </c>
      <c r="G2152">
        <f>IFERROR(IF('SUIVI VENTES 403e'!$A2138&lt;&gt;"",YEAR('SUIVI VENTES 403e'!$G2138),""),"")</f>
        <v>2023</v>
      </c>
      <c r="H2152">
        <f>IFERROR(IF('SUIVI VENTES 403e'!$A2138&lt;&gt;"",MONTH('SUIVI VENTES 403e'!$G2138),""),"")</f>
        <v>9</v>
      </c>
    </row>
    <row r="2153" spans="1:8" x14ac:dyDescent="0.25">
      <c r="A2153">
        <f>IFERROR('SUIVI VENTES 403e'!B2139*(INDEX(traitement!$A$2:$B$10,MATCH('SUIVI VENTES 403e'!$H2139,traitement!$A$2:$A$10,0),2)),"")</f>
        <v>1</v>
      </c>
      <c r="B2153">
        <f>IFERROR('SUIVI VENTES 403e'!F2139,"")</f>
        <v>0</v>
      </c>
      <c r="C2153">
        <f>IFERROR(IF('SUIVI VENTES 403e'!$A2139&lt;&gt;"",ROUND($B2153/$A2153,2),""),"")</f>
        <v>0</v>
      </c>
      <c r="D2153" cm="1">
        <f t="array" ref="D2153">IFERROR(INDEX($F$3:$R$7,MATCH($G2153,$F$4:$F$7,0),MATCH($H2153,$F$3:$R$3,0)+1),"")</f>
        <v>12</v>
      </c>
      <c r="E2153">
        <f>IFERROR(IF('SUIVI VENTES 403e'!$A2139&lt;&gt;"",ROUND((($C2153/1.2)-$D2153),2),""),"")</f>
        <v>-12</v>
      </c>
      <c r="F2153">
        <f>IFERROR(IF('SUIVI VENTES 403e'!$A2139&lt;&gt;"",ROUND($E2153*$A2153,2),""),"")</f>
        <v>-12</v>
      </c>
      <c r="G2153">
        <f>IFERROR(IF('SUIVI VENTES 403e'!$A2139&lt;&gt;"",YEAR('SUIVI VENTES 403e'!$G2139),""),"")</f>
        <v>2023</v>
      </c>
      <c r="H2153">
        <f>IFERROR(IF('SUIVI VENTES 403e'!$A2139&lt;&gt;"",MONTH('SUIVI VENTES 403e'!$G2139),""),"")</f>
        <v>9</v>
      </c>
    </row>
    <row r="2154" spans="1:8" x14ac:dyDescent="0.25">
      <c r="A2154">
        <f>IFERROR('SUIVI VENTES 403e'!B2140*(INDEX(traitement!$A$2:$B$10,MATCH('SUIVI VENTES 403e'!$H2140,traitement!$A$2:$A$10,0),2)),"")</f>
        <v>2.5</v>
      </c>
      <c r="B2154">
        <f>IFERROR('SUIVI VENTES 403e'!F2140,"")</f>
        <v>36.25</v>
      </c>
      <c r="C2154">
        <f>IFERROR(IF('SUIVI VENTES 403e'!$A2140&lt;&gt;"",ROUND($B2154/$A2154,2),""),"")</f>
        <v>14.5</v>
      </c>
      <c r="D2154" cm="1">
        <f t="array" ref="D2154">IFERROR(INDEX($F$3:$R$7,MATCH($G2154,$F$4:$F$7,0),MATCH($H2154,$F$3:$R$3,0)+1),"")</f>
        <v>12</v>
      </c>
      <c r="E2154">
        <f>IFERROR(IF('SUIVI VENTES 403e'!$A2140&lt;&gt;"",ROUND((($C2154/1.2)-$D2154),2),""),"")</f>
        <v>0.08</v>
      </c>
      <c r="F2154">
        <f>IFERROR(IF('SUIVI VENTES 403e'!$A2140&lt;&gt;"",ROUND($E2154*$A2154,2),""),"")</f>
        <v>0.2</v>
      </c>
      <c r="G2154">
        <f>IFERROR(IF('SUIVI VENTES 403e'!$A2140&lt;&gt;"",YEAR('SUIVI VENTES 403e'!$G2140),""),"")</f>
        <v>2023</v>
      </c>
      <c r="H2154">
        <f>IFERROR(IF('SUIVI VENTES 403e'!$A2140&lt;&gt;"",MONTH('SUIVI VENTES 403e'!$G2140),""),"")</f>
        <v>9</v>
      </c>
    </row>
    <row r="2155" spans="1:8" x14ac:dyDescent="0.25">
      <c r="A2155">
        <f>IFERROR('SUIVI VENTES 403e'!B2141*(INDEX(traitement!$A$2:$B$10,MATCH('SUIVI VENTES 403e'!$H2141,traitement!$A$2:$A$10,0),2)),"")</f>
        <v>0.5</v>
      </c>
      <c r="B2155">
        <f>IFERROR('SUIVI VENTES 403e'!F2141,"")</f>
        <v>0</v>
      </c>
      <c r="C2155">
        <f>IFERROR(IF('SUIVI VENTES 403e'!$A2141&lt;&gt;"",ROUND($B2155/$A2155,2),""),"")</f>
        <v>0</v>
      </c>
      <c r="D2155" cm="1">
        <f t="array" ref="D2155">IFERROR(INDEX($F$3:$R$7,MATCH($G2155,$F$4:$F$7,0),MATCH($H2155,$F$3:$R$3,0)+1),"")</f>
        <v>12</v>
      </c>
      <c r="E2155">
        <f>IFERROR(IF('SUIVI VENTES 403e'!$A2141&lt;&gt;"",ROUND((($C2155/1.2)-$D2155),2),""),"")</f>
        <v>-12</v>
      </c>
      <c r="F2155">
        <f>IFERROR(IF('SUIVI VENTES 403e'!$A2141&lt;&gt;"",ROUND($E2155*$A2155,2),""),"")</f>
        <v>-6</v>
      </c>
      <c r="G2155">
        <f>IFERROR(IF('SUIVI VENTES 403e'!$A2141&lt;&gt;"",YEAR('SUIVI VENTES 403e'!$G2141),""),"")</f>
        <v>2023</v>
      </c>
      <c r="H2155">
        <f>IFERROR(IF('SUIVI VENTES 403e'!$A2141&lt;&gt;"",MONTH('SUIVI VENTES 403e'!$G2141),""),"")</f>
        <v>9</v>
      </c>
    </row>
    <row r="2156" spans="1:8" x14ac:dyDescent="0.25">
      <c r="A2156">
        <f>IFERROR('SUIVI VENTES 403e'!B2142*(INDEX(traitement!$A$2:$B$10,MATCH('SUIVI VENTES 403e'!$H2142,traitement!$A$2:$A$10,0),2)),"")</f>
        <v>11</v>
      </c>
      <c r="B2156">
        <f>IFERROR('SUIVI VENTES 403e'!F2142,"")</f>
        <v>130.16999999999999</v>
      </c>
      <c r="C2156">
        <f>IFERROR(IF('SUIVI VENTES 403e'!$A2142&lt;&gt;"",ROUND($B2156/$A2156,2),""),"")</f>
        <v>11.83</v>
      </c>
      <c r="D2156" cm="1">
        <f t="array" ref="D2156">IFERROR(INDEX($F$3:$R$7,MATCH($G2156,$F$4:$F$7,0),MATCH($H2156,$F$3:$R$3,0)+1),"")</f>
        <v>12</v>
      </c>
      <c r="E2156">
        <f>IFERROR(IF('SUIVI VENTES 403e'!$A2142&lt;&gt;"",ROUND((($C2156/1.2)-$D2156),2),""),"")</f>
        <v>-2.14</v>
      </c>
      <c r="F2156">
        <f>IFERROR(IF('SUIVI VENTES 403e'!$A2142&lt;&gt;"",ROUND($E2156*$A2156,2),""),"")</f>
        <v>-23.54</v>
      </c>
      <c r="G2156">
        <f>IFERROR(IF('SUIVI VENTES 403e'!$A2142&lt;&gt;"",YEAR('SUIVI VENTES 403e'!$G2142),""),"")</f>
        <v>2023</v>
      </c>
      <c r="H2156">
        <f>IFERROR(IF('SUIVI VENTES 403e'!$A2142&lt;&gt;"",MONTH('SUIVI VENTES 403e'!$G2142),""),"")</f>
        <v>9</v>
      </c>
    </row>
    <row r="2157" spans="1:8" x14ac:dyDescent="0.25">
      <c r="A2157">
        <f>IFERROR('SUIVI VENTES 403e'!B2143*(INDEX(traitement!$A$2:$B$10,MATCH('SUIVI VENTES 403e'!$H2143,traitement!$A$2:$A$10,0),2)),"")</f>
        <v>2</v>
      </c>
      <c r="B2157">
        <f>IFERROR('SUIVI VENTES 403e'!F2143,"")</f>
        <v>0</v>
      </c>
      <c r="C2157">
        <f>IFERROR(IF('SUIVI VENTES 403e'!$A2143&lt;&gt;"",ROUND($B2157/$A2157,2),""),"")</f>
        <v>0</v>
      </c>
      <c r="D2157" cm="1">
        <f t="array" ref="D2157">IFERROR(INDEX($F$3:$R$7,MATCH($G2157,$F$4:$F$7,0),MATCH($H2157,$F$3:$R$3,0)+1),"")</f>
        <v>12</v>
      </c>
      <c r="E2157">
        <f>IFERROR(IF('SUIVI VENTES 403e'!$A2143&lt;&gt;"",ROUND((($C2157/1.2)-$D2157),2),""),"")</f>
        <v>-12</v>
      </c>
      <c r="F2157">
        <f>IFERROR(IF('SUIVI VENTES 403e'!$A2143&lt;&gt;"",ROUND($E2157*$A2157,2),""),"")</f>
        <v>-24</v>
      </c>
      <c r="G2157">
        <f>IFERROR(IF('SUIVI VENTES 403e'!$A2143&lt;&gt;"",YEAR('SUIVI VENTES 403e'!$G2143),""),"")</f>
        <v>2023</v>
      </c>
      <c r="H2157">
        <f>IFERROR(IF('SUIVI VENTES 403e'!$A2143&lt;&gt;"",MONTH('SUIVI VENTES 403e'!$G2143),""),"")</f>
        <v>9</v>
      </c>
    </row>
    <row r="2158" spans="1:8" x14ac:dyDescent="0.25">
      <c r="A2158">
        <f>IFERROR('SUIVI VENTES 403e'!B2144*(INDEX(traitement!$A$2:$B$10,MATCH('SUIVI VENTES 403e'!$H2144,traitement!$A$2:$A$10,0),2)),"")</f>
        <v>10</v>
      </c>
      <c r="B2158">
        <f>IFERROR('SUIVI VENTES 403e'!F2144,"")</f>
        <v>118.33</v>
      </c>
      <c r="C2158">
        <f>IFERROR(IF('SUIVI VENTES 403e'!$A2144&lt;&gt;"",ROUND($B2158/$A2158,2),""),"")</f>
        <v>11.83</v>
      </c>
      <c r="D2158" cm="1">
        <f t="array" ref="D2158">IFERROR(INDEX($F$3:$R$7,MATCH($G2158,$F$4:$F$7,0),MATCH($H2158,$F$3:$R$3,0)+1),"")</f>
        <v>12</v>
      </c>
      <c r="E2158">
        <f>IFERROR(IF('SUIVI VENTES 403e'!$A2144&lt;&gt;"",ROUND((($C2158/1.2)-$D2158),2),""),"")</f>
        <v>-2.14</v>
      </c>
      <c r="F2158">
        <f>IFERROR(IF('SUIVI VENTES 403e'!$A2144&lt;&gt;"",ROUND($E2158*$A2158,2),""),"")</f>
        <v>-21.4</v>
      </c>
      <c r="G2158">
        <f>IFERROR(IF('SUIVI VENTES 403e'!$A2144&lt;&gt;"",YEAR('SUIVI VENTES 403e'!$G2144),""),"")</f>
        <v>2023</v>
      </c>
      <c r="H2158">
        <f>IFERROR(IF('SUIVI VENTES 403e'!$A2144&lt;&gt;"",MONTH('SUIVI VENTES 403e'!$G2144),""),"")</f>
        <v>9</v>
      </c>
    </row>
    <row r="2159" spans="1:8" x14ac:dyDescent="0.25">
      <c r="A2159">
        <f>IFERROR('SUIVI VENTES 403e'!B2145*(INDEX(traitement!$A$2:$B$10,MATCH('SUIVI VENTES 403e'!$H2145,traitement!$A$2:$A$10,0),2)),"")</f>
        <v>2</v>
      </c>
      <c r="B2159">
        <f>IFERROR('SUIVI VENTES 403e'!F2145,"")</f>
        <v>0</v>
      </c>
      <c r="C2159">
        <f>IFERROR(IF('SUIVI VENTES 403e'!$A2145&lt;&gt;"",ROUND($B2159/$A2159,2),""),"")</f>
        <v>0</v>
      </c>
      <c r="D2159" cm="1">
        <f t="array" ref="D2159">IFERROR(INDEX($F$3:$R$7,MATCH($G2159,$F$4:$F$7,0),MATCH($H2159,$F$3:$R$3,0)+1),"")</f>
        <v>12</v>
      </c>
      <c r="E2159">
        <f>IFERROR(IF('SUIVI VENTES 403e'!$A2145&lt;&gt;"",ROUND((($C2159/1.2)-$D2159),2),""),"")</f>
        <v>-12</v>
      </c>
      <c r="F2159">
        <f>IFERROR(IF('SUIVI VENTES 403e'!$A2145&lt;&gt;"",ROUND($E2159*$A2159,2),""),"")</f>
        <v>-24</v>
      </c>
      <c r="G2159">
        <f>IFERROR(IF('SUIVI VENTES 403e'!$A2145&lt;&gt;"",YEAR('SUIVI VENTES 403e'!$G2145),""),"")</f>
        <v>2023</v>
      </c>
      <c r="H2159">
        <f>IFERROR(IF('SUIVI VENTES 403e'!$A2145&lt;&gt;"",MONTH('SUIVI VENTES 403e'!$G2145),""),"")</f>
        <v>9</v>
      </c>
    </row>
    <row r="2160" spans="1:8" x14ac:dyDescent="0.25">
      <c r="A2160">
        <f>IFERROR('SUIVI VENTES 403e'!B2146*(INDEX(traitement!$A$2:$B$10,MATCH('SUIVI VENTES 403e'!$H2146,traitement!$A$2:$A$10,0),2)),"")</f>
        <v>10</v>
      </c>
      <c r="B2160">
        <f>IFERROR('SUIVI VENTES 403e'!F2146,"")</f>
        <v>118.33</v>
      </c>
      <c r="C2160">
        <f>IFERROR(IF('SUIVI VENTES 403e'!$A2146&lt;&gt;"",ROUND($B2160/$A2160,2),""),"")</f>
        <v>11.83</v>
      </c>
      <c r="D2160" cm="1">
        <f t="array" ref="D2160">IFERROR(INDEX($F$3:$R$7,MATCH($G2160,$F$4:$F$7,0),MATCH($H2160,$F$3:$R$3,0)+1),"")</f>
        <v>12</v>
      </c>
      <c r="E2160">
        <f>IFERROR(IF('SUIVI VENTES 403e'!$A2146&lt;&gt;"",ROUND((($C2160/1.2)-$D2160),2),""),"")</f>
        <v>-2.14</v>
      </c>
      <c r="F2160">
        <f>IFERROR(IF('SUIVI VENTES 403e'!$A2146&lt;&gt;"",ROUND($E2160*$A2160,2),""),"")</f>
        <v>-21.4</v>
      </c>
      <c r="G2160">
        <f>IFERROR(IF('SUIVI VENTES 403e'!$A2146&lt;&gt;"",YEAR('SUIVI VENTES 403e'!$G2146),""),"")</f>
        <v>2023</v>
      </c>
      <c r="H2160">
        <f>IFERROR(IF('SUIVI VENTES 403e'!$A2146&lt;&gt;"",MONTH('SUIVI VENTES 403e'!$G2146),""),"")</f>
        <v>9</v>
      </c>
    </row>
    <row r="2161" spans="1:8" x14ac:dyDescent="0.25">
      <c r="A2161">
        <f>IFERROR('SUIVI VENTES 403e'!B2147*(INDEX(traitement!$A$2:$B$10,MATCH('SUIVI VENTES 403e'!$H2147,traitement!$A$2:$A$10,0),2)),"")</f>
        <v>2</v>
      </c>
      <c r="B2161">
        <f>IFERROR('SUIVI VENTES 403e'!F2147,"")</f>
        <v>0</v>
      </c>
      <c r="C2161">
        <f>IFERROR(IF('SUIVI VENTES 403e'!$A2147&lt;&gt;"",ROUND($B2161/$A2161,2),""),"")</f>
        <v>0</v>
      </c>
      <c r="D2161" cm="1">
        <f t="array" ref="D2161">IFERROR(INDEX($F$3:$R$7,MATCH($G2161,$F$4:$F$7,0),MATCH($H2161,$F$3:$R$3,0)+1),"")</f>
        <v>12</v>
      </c>
      <c r="E2161">
        <f>IFERROR(IF('SUIVI VENTES 403e'!$A2147&lt;&gt;"",ROUND((($C2161/1.2)-$D2161),2),""),"")</f>
        <v>-12</v>
      </c>
      <c r="F2161">
        <f>IFERROR(IF('SUIVI VENTES 403e'!$A2147&lt;&gt;"",ROUND($E2161*$A2161,2),""),"")</f>
        <v>-24</v>
      </c>
      <c r="G2161">
        <f>IFERROR(IF('SUIVI VENTES 403e'!$A2147&lt;&gt;"",YEAR('SUIVI VENTES 403e'!$G2147),""),"")</f>
        <v>2023</v>
      </c>
      <c r="H2161">
        <f>IFERROR(IF('SUIVI VENTES 403e'!$A2147&lt;&gt;"",MONTH('SUIVI VENTES 403e'!$G2147),""),"")</f>
        <v>9</v>
      </c>
    </row>
    <row r="2162" spans="1:8" x14ac:dyDescent="0.25">
      <c r="A2162">
        <f>IFERROR('SUIVI VENTES 403e'!B2148*(INDEX(traitement!$A$2:$B$10,MATCH('SUIVI VENTES 403e'!$H2148,traitement!$A$2:$A$10,0),2)),"")</f>
        <v>10</v>
      </c>
      <c r="B2162">
        <f>IFERROR('SUIVI VENTES 403e'!F2148,"")</f>
        <v>118.33</v>
      </c>
      <c r="C2162">
        <f>IFERROR(IF('SUIVI VENTES 403e'!$A2148&lt;&gt;"",ROUND($B2162/$A2162,2),""),"")</f>
        <v>11.83</v>
      </c>
      <c r="D2162" cm="1">
        <f t="array" ref="D2162">IFERROR(INDEX($F$3:$R$7,MATCH($G2162,$F$4:$F$7,0),MATCH($H2162,$F$3:$R$3,0)+1),"")</f>
        <v>12</v>
      </c>
      <c r="E2162">
        <f>IFERROR(IF('SUIVI VENTES 403e'!$A2148&lt;&gt;"",ROUND((($C2162/1.2)-$D2162),2),""),"")</f>
        <v>-2.14</v>
      </c>
      <c r="F2162">
        <f>IFERROR(IF('SUIVI VENTES 403e'!$A2148&lt;&gt;"",ROUND($E2162*$A2162,2),""),"")</f>
        <v>-21.4</v>
      </c>
      <c r="G2162">
        <f>IFERROR(IF('SUIVI VENTES 403e'!$A2148&lt;&gt;"",YEAR('SUIVI VENTES 403e'!$G2148),""),"")</f>
        <v>2023</v>
      </c>
      <c r="H2162">
        <f>IFERROR(IF('SUIVI VENTES 403e'!$A2148&lt;&gt;"",MONTH('SUIVI VENTES 403e'!$G2148),""),"")</f>
        <v>9</v>
      </c>
    </row>
    <row r="2163" spans="1:8" x14ac:dyDescent="0.25">
      <c r="A2163">
        <f>IFERROR('SUIVI VENTES 403e'!B2149*(INDEX(traitement!$A$2:$B$10,MATCH('SUIVI VENTES 403e'!$H2149,traitement!$A$2:$A$10,0),2)),"")</f>
        <v>2</v>
      </c>
      <c r="B2163">
        <f>IFERROR('SUIVI VENTES 403e'!F2149,"")</f>
        <v>0</v>
      </c>
      <c r="C2163">
        <f>IFERROR(IF('SUIVI VENTES 403e'!$A2149&lt;&gt;"",ROUND($B2163/$A2163,2),""),"")</f>
        <v>0</v>
      </c>
      <c r="D2163" cm="1">
        <f t="array" ref="D2163">IFERROR(INDEX($F$3:$R$7,MATCH($G2163,$F$4:$F$7,0),MATCH($H2163,$F$3:$R$3,0)+1),"")</f>
        <v>12</v>
      </c>
      <c r="E2163">
        <f>IFERROR(IF('SUIVI VENTES 403e'!$A2149&lt;&gt;"",ROUND((($C2163/1.2)-$D2163),2),""),"")</f>
        <v>-12</v>
      </c>
      <c r="F2163">
        <f>IFERROR(IF('SUIVI VENTES 403e'!$A2149&lt;&gt;"",ROUND($E2163*$A2163,2),""),"")</f>
        <v>-24</v>
      </c>
      <c r="G2163">
        <f>IFERROR(IF('SUIVI VENTES 403e'!$A2149&lt;&gt;"",YEAR('SUIVI VENTES 403e'!$G2149),""),"")</f>
        <v>2023</v>
      </c>
      <c r="H2163">
        <f>IFERROR(IF('SUIVI VENTES 403e'!$A2149&lt;&gt;"",MONTH('SUIVI VENTES 403e'!$G2149),""),"")</f>
        <v>9</v>
      </c>
    </row>
    <row r="2164" spans="1:8" x14ac:dyDescent="0.25">
      <c r="A2164">
        <f>IFERROR('SUIVI VENTES 403e'!B2150*(INDEX(traitement!$A$2:$B$10,MATCH('SUIVI VENTES 403e'!$H2150,traitement!$A$2:$A$10,0),2)),"")</f>
        <v>10</v>
      </c>
      <c r="B2164">
        <f>IFERROR('SUIVI VENTES 403e'!F2150,"")</f>
        <v>118.33</v>
      </c>
      <c r="C2164">
        <f>IFERROR(IF('SUIVI VENTES 403e'!$A2150&lt;&gt;"",ROUND($B2164/$A2164,2),""),"")</f>
        <v>11.83</v>
      </c>
      <c r="D2164" cm="1">
        <f t="array" ref="D2164">IFERROR(INDEX($F$3:$R$7,MATCH($G2164,$F$4:$F$7,0),MATCH($H2164,$F$3:$R$3,0)+1),"")</f>
        <v>12</v>
      </c>
      <c r="E2164">
        <f>IFERROR(IF('SUIVI VENTES 403e'!$A2150&lt;&gt;"",ROUND((($C2164/1.2)-$D2164),2),""),"")</f>
        <v>-2.14</v>
      </c>
      <c r="F2164">
        <f>IFERROR(IF('SUIVI VENTES 403e'!$A2150&lt;&gt;"",ROUND($E2164*$A2164,2),""),"")</f>
        <v>-21.4</v>
      </c>
      <c r="G2164">
        <f>IFERROR(IF('SUIVI VENTES 403e'!$A2150&lt;&gt;"",YEAR('SUIVI VENTES 403e'!$G2150),""),"")</f>
        <v>2023</v>
      </c>
      <c r="H2164">
        <f>IFERROR(IF('SUIVI VENTES 403e'!$A2150&lt;&gt;"",MONTH('SUIVI VENTES 403e'!$G2150),""),"")</f>
        <v>9</v>
      </c>
    </row>
    <row r="2165" spans="1:8" x14ac:dyDescent="0.25">
      <c r="A2165">
        <f>IFERROR('SUIVI VENTES 403e'!B2151*(INDEX(traitement!$A$2:$B$10,MATCH('SUIVI VENTES 403e'!$H2151,traitement!$A$2:$A$10,0),2)),"")</f>
        <v>2</v>
      </c>
      <c r="B2165">
        <f>IFERROR('SUIVI VENTES 403e'!F2151,"")</f>
        <v>0</v>
      </c>
      <c r="C2165">
        <f>IFERROR(IF('SUIVI VENTES 403e'!$A2151&lt;&gt;"",ROUND($B2165/$A2165,2),""),"")</f>
        <v>0</v>
      </c>
      <c r="D2165" cm="1">
        <f t="array" ref="D2165">IFERROR(INDEX($F$3:$R$7,MATCH($G2165,$F$4:$F$7,0),MATCH($H2165,$F$3:$R$3,0)+1),"")</f>
        <v>12</v>
      </c>
      <c r="E2165">
        <f>IFERROR(IF('SUIVI VENTES 403e'!$A2151&lt;&gt;"",ROUND((($C2165/1.2)-$D2165),2),""),"")</f>
        <v>-12</v>
      </c>
      <c r="F2165">
        <f>IFERROR(IF('SUIVI VENTES 403e'!$A2151&lt;&gt;"",ROUND($E2165*$A2165,2),""),"")</f>
        <v>-24</v>
      </c>
      <c r="G2165">
        <f>IFERROR(IF('SUIVI VENTES 403e'!$A2151&lt;&gt;"",YEAR('SUIVI VENTES 403e'!$G2151),""),"")</f>
        <v>2023</v>
      </c>
      <c r="H2165">
        <f>IFERROR(IF('SUIVI VENTES 403e'!$A2151&lt;&gt;"",MONTH('SUIVI VENTES 403e'!$G2151),""),"")</f>
        <v>9</v>
      </c>
    </row>
    <row r="2166" spans="1:8" x14ac:dyDescent="0.25">
      <c r="A2166">
        <f>IFERROR('SUIVI VENTES 403e'!B2152*(INDEX(traitement!$A$2:$B$10,MATCH('SUIVI VENTES 403e'!$H2152,traitement!$A$2:$A$10,0),2)),"")</f>
        <v>5</v>
      </c>
      <c r="B2166">
        <f>IFERROR('SUIVI VENTES 403e'!F2152,"")</f>
        <v>59.17</v>
      </c>
      <c r="C2166">
        <f>IFERROR(IF('SUIVI VENTES 403e'!$A2152&lt;&gt;"",ROUND($B2166/$A2166,2),""),"")</f>
        <v>11.83</v>
      </c>
      <c r="D2166" cm="1">
        <f t="array" ref="D2166">IFERROR(INDEX($F$3:$R$7,MATCH($G2166,$F$4:$F$7,0),MATCH($H2166,$F$3:$R$3,0)+1),"")</f>
        <v>12</v>
      </c>
      <c r="E2166">
        <f>IFERROR(IF('SUIVI VENTES 403e'!$A2152&lt;&gt;"",ROUND((($C2166/1.2)-$D2166),2),""),"")</f>
        <v>-2.14</v>
      </c>
      <c r="F2166">
        <f>IFERROR(IF('SUIVI VENTES 403e'!$A2152&lt;&gt;"",ROUND($E2166*$A2166,2),""),"")</f>
        <v>-10.7</v>
      </c>
      <c r="G2166">
        <f>IFERROR(IF('SUIVI VENTES 403e'!$A2152&lt;&gt;"",YEAR('SUIVI VENTES 403e'!$G2152),""),"")</f>
        <v>2023</v>
      </c>
      <c r="H2166">
        <f>IFERROR(IF('SUIVI VENTES 403e'!$A2152&lt;&gt;"",MONTH('SUIVI VENTES 403e'!$G2152),""),"")</f>
        <v>9</v>
      </c>
    </row>
    <row r="2167" spans="1:8" x14ac:dyDescent="0.25">
      <c r="A2167">
        <f>IFERROR('SUIVI VENTES 403e'!B2153*(INDEX(traitement!$A$2:$B$10,MATCH('SUIVI VENTES 403e'!$H2153,traitement!$A$2:$A$10,0),2)),"")</f>
        <v>1</v>
      </c>
      <c r="B2167">
        <f>IFERROR('SUIVI VENTES 403e'!F2153,"")</f>
        <v>0</v>
      </c>
      <c r="C2167">
        <f>IFERROR(IF('SUIVI VENTES 403e'!$A2153&lt;&gt;"",ROUND($B2167/$A2167,2),""),"")</f>
        <v>0</v>
      </c>
      <c r="D2167" cm="1">
        <f t="array" ref="D2167">IFERROR(INDEX($F$3:$R$7,MATCH($G2167,$F$4:$F$7,0),MATCH($H2167,$F$3:$R$3,0)+1),"")</f>
        <v>12</v>
      </c>
      <c r="E2167">
        <f>IFERROR(IF('SUIVI VENTES 403e'!$A2153&lt;&gt;"",ROUND((($C2167/1.2)-$D2167),2),""),"")</f>
        <v>-12</v>
      </c>
      <c r="F2167">
        <f>IFERROR(IF('SUIVI VENTES 403e'!$A2153&lt;&gt;"",ROUND($E2167*$A2167,2),""),"")</f>
        <v>-12</v>
      </c>
      <c r="G2167">
        <f>IFERROR(IF('SUIVI VENTES 403e'!$A2153&lt;&gt;"",YEAR('SUIVI VENTES 403e'!$G2153),""),"")</f>
        <v>2023</v>
      </c>
      <c r="H2167">
        <f>IFERROR(IF('SUIVI VENTES 403e'!$A2153&lt;&gt;"",MONTH('SUIVI VENTES 403e'!$G2153),""),"")</f>
        <v>9</v>
      </c>
    </row>
    <row r="2168" spans="1:8" x14ac:dyDescent="0.25">
      <c r="A2168">
        <f>IFERROR('SUIVI VENTES 403e'!B2154*(INDEX(traitement!$A$2:$B$10,MATCH('SUIVI VENTES 403e'!$H2154,traitement!$A$2:$A$10,0),2)),"")</f>
        <v>25</v>
      </c>
      <c r="B2168">
        <f>IFERROR('SUIVI VENTES 403e'!F2154,"")</f>
        <v>295.83</v>
      </c>
      <c r="C2168">
        <f>IFERROR(IF('SUIVI VENTES 403e'!$A2154&lt;&gt;"",ROUND($B2168/$A2168,2),""),"")</f>
        <v>11.83</v>
      </c>
      <c r="D2168" cm="1">
        <f t="array" ref="D2168">IFERROR(INDEX($F$3:$R$7,MATCH($G2168,$F$4:$F$7,0),MATCH($H2168,$F$3:$R$3,0)+1),"")</f>
        <v>12</v>
      </c>
      <c r="E2168">
        <f>IFERROR(IF('SUIVI VENTES 403e'!$A2154&lt;&gt;"",ROUND((($C2168/1.2)-$D2168),2),""),"")</f>
        <v>-2.14</v>
      </c>
      <c r="F2168">
        <f>IFERROR(IF('SUIVI VENTES 403e'!$A2154&lt;&gt;"",ROUND($E2168*$A2168,2),""),"")</f>
        <v>-53.5</v>
      </c>
      <c r="G2168">
        <f>IFERROR(IF('SUIVI VENTES 403e'!$A2154&lt;&gt;"",YEAR('SUIVI VENTES 403e'!$G2154),""),"")</f>
        <v>2023</v>
      </c>
      <c r="H2168">
        <f>IFERROR(IF('SUIVI VENTES 403e'!$A2154&lt;&gt;"",MONTH('SUIVI VENTES 403e'!$G2154),""),"")</f>
        <v>9</v>
      </c>
    </row>
    <row r="2169" spans="1:8" x14ac:dyDescent="0.25">
      <c r="A2169">
        <f>IFERROR('SUIVI VENTES 403e'!B2155*(INDEX(traitement!$A$2:$B$10,MATCH('SUIVI VENTES 403e'!$H2155,traitement!$A$2:$A$10,0),2)),"")</f>
        <v>5</v>
      </c>
      <c r="B2169">
        <f>IFERROR('SUIVI VENTES 403e'!F2155,"")</f>
        <v>0</v>
      </c>
      <c r="C2169">
        <f>IFERROR(IF('SUIVI VENTES 403e'!$A2155&lt;&gt;"",ROUND($B2169/$A2169,2),""),"")</f>
        <v>0</v>
      </c>
      <c r="D2169" cm="1">
        <f t="array" ref="D2169">IFERROR(INDEX($F$3:$R$7,MATCH($G2169,$F$4:$F$7,0),MATCH($H2169,$F$3:$R$3,0)+1),"")</f>
        <v>12</v>
      </c>
      <c r="E2169">
        <f>IFERROR(IF('SUIVI VENTES 403e'!$A2155&lt;&gt;"",ROUND((($C2169/1.2)-$D2169),2),""),"")</f>
        <v>-12</v>
      </c>
      <c r="F2169">
        <f>IFERROR(IF('SUIVI VENTES 403e'!$A2155&lt;&gt;"",ROUND($E2169*$A2169,2),""),"")</f>
        <v>-60</v>
      </c>
      <c r="G2169">
        <f>IFERROR(IF('SUIVI VENTES 403e'!$A2155&lt;&gt;"",YEAR('SUIVI VENTES 403e'!$G2155),""),"")</f>
        <v>2023</v>
      </c>
      <c r="H2169">
        <f>IFERROR(IF('SUIVI VENTES 403e'!$A2155&lt;&gt;"",MONTH('SUIVI VENTES 403e'!$G2155),""),"")</f>
        <v>9</v>
      </c>
    </row>
    <row r="2170" spans="1:8" x14ac:dyDescent="0.25">
      <c r="A2170">
        <f>IFERROR('SUIVI VENTES 403e'!B2156*(INDEX(traitement!$A$2:$B$10,MATCH('SUIVI VENTES 403e'!$H2156,traitement!$A$2:$A$10,0),2)),"")</f>
        <v>30</v>
      </c>
      <c r="B2170">
        <f>IFERROR('SUIVI VENTES 403e'!F2156,"")</f>
        <v>355</v>
      </c>
      <c r="C2170">
        <f>IFERROR(IF('SUIVI VENTES 403e'!$A2156&lt;&gt;"",ROUND($B2170/$A2170,2),""),"")</f>
        <v>11.83</v>
      </c>
      <c r="D2170" cm="1">
        <f t="array" ref="D2170">IFERROR(INDEX($F$3:$R$7,MATCH($G2170,$F$4:$F$7,0),MATCH($H2170,$F$3:$R$3,0)+1),"")</f>
        <v>12</v>
      </c>
      <c r="E2170">
        <f>IFERROR(IF('SUIVI VENTES 403e'!$A2156&lt;&gt;"",ROUND((($C2170/1.2)-$D2170),2),""),"")</f>
        <v>-2.14</v>
      </c>
      <c r="F2170">
        <f>IFERROR(IF('SUIVI VENTES 403e'!$A2156&lt;&gt;"",ROUND($E2170*$A2170,2),""),"")</f>
        <v>-64.2</v>
      </c>
      <c r="G2170">
        <f>IFERROR(IF('SUIVI VENTES 403e'!$A2156&lt;&gt;"",YEAR('SUIVI VENTES 403e'!$G2156),""),"")</f>
        <v>2023</v>
      </c>
      <c r="H2170">
        <f>IFERROR(IF('SUIVI VENTES 403e'!$A2156&lt;&gt;"",MONTH('SUIVI VENTES 403e'!$G2156),""),"")</f>
        <v>9</v>
      </c>
    </row>
    <row r="2171" spans="1:8" x14ac:dyDescent="0.25">
      <c r="A2171">
        <f>IFERROR('SUIVI VENTES 403e'!B2157*(INDEX(traitement!$A$2:$B$10,MATCH('SUIVI VENTES 403e'!$H2157,traitement!$A$2:$A$10,0),2)),"")</f>
        <v>6</v>
      </c>
      <c r="B2171">
        <f>IFERROR('SUIVI VENTES 403e'!F2157,"")</f>
        <v>0</v>
      </c>
      <c r="C2171">
        <f>IFERROR(IF('SUIVI VENTES 403e'!$A2157&lt;&gt;"",ROUND($B2171/$A2171,2),""),"")</f>
        <v>0</v>
      </c>
      <c r="D2171" cm="1">
        <f t="array" ref="D2171">IFERROR(INDEX($F$3:$R$7,MATCH($G2171,$F$4:$F$7,0),MATCH($H2171,$F$3:$R$3,0)+1),"")</f>
        <v>12</v>
      </c>
      <c r="E2171">
        <f>IFERROR(IF('SUIVI VENTES 403e'!$A2157&lt;&gt;"",ROUND((($C2171/1.2)-$D2171),2),""),"")</f>
        <v>-12</v>
      </c>
      <c r="F2171">
        <f>IFERROR(IF('SUIVI VENTES 403e'!$A2157&lt;&gt;"",ROUND($E2171*$A2171,2),""),"")</f>
        <v>-72</v>
      </c>
      <c r="G2171">
        <f>IFERROR(IF('SUIVI VENTES 403e'!$A2157&lt;&gt;"",YEAR('SUIVI VENTES 403e'!$G2157),""),"")</f>
        <v>2023</v>
      </c>
      <c r="H2171">
        <f>IFERROR(IF('SUIVI VENTES 403e'!$A2157&lt;&gt;"",MONTH('SUIVI VENTES 403e'!$G2157),""),"")</f>
        <v>9</v>
      </c>
    </row>
    <row r="2172" spans="1:8" x14ac:dyDescent="0.25">
      <c r="A2172">
        <f>IFERROR('SUIVI VENTES 403e'!B2158*(INDEX(traitement!$A$2:$B$10,MATCH('SUIVI VENTES 403e'!$H2158,traitement!$A$2:$A$10,0),2)),"")</f>
        <v>15</v>
      </c>
      <c r="B2172">
        <f>IFERROR('SUIVI VENTES 403e'!F2158,"")</f>
        <v>177.5</v>
      </c>
      <c r="C2172">
        <f>IFERROR(IF('SUIVI VENTES 403e'!$A2158&lt;&gt;"",ROUND($B2172/$A2172,2),""),"")</f>
        <v>11.83</v>
      </c>
      <c r="D2172" cm="1">
        <f t="array" ref="D2172">IFERROR(INDEX($F$3:$R$7,MATCH($G2172,$F$4:$F$7,0),MATCH($H2172,$F$3:$R$3,0)+1),"")</f>
        <v>12</v>
      </c>
      <c r="E2172">
        <f>IFERROR(IF('SUIVI VENTES 403e'!$A2158&lt;&gt;"",ROUND((($C2172/1.2)-$D2172),2),""),"")</f>
        <v>-2.14</v>
      </c>
      <c r="F2172">
        <f>IFERROR(IF('SUIVI VENTES 403e'!$A2158&lt;&gt;"",ROUND($E2172*$A2172,2),""),"")</f>
        <v>-32.1</v>
      </c>
      <c r="G2172">
        <f>IFERROR(IF('SUIVI VENTES 403e'!$A2158&lt;&gt;"",YEAR('SUIVI VENTES 403e'!$G2158),""),"")</f>
        <v>2023</v>
      </c>
      <c r="H2172">
        <f>IFERROR(IF('SUIVI VENTES 403e'!$A2158&lt;&gt;"",MONTH('SUIVI VENTES 403e'!$G2158),""),"")</f>
        <v>9</v>
      </c>
    </row>
    <row r="2173" spans="1:8" x14ac:dyDescent="0.25">
      <c r="A2173">
        <f>IFERROR('SUIVI VENTES 403e'!B2159*(INDEX(traitement!$A$2:$B$10,MATCH('SUIVI VENTES 403e'!$H2159,traitement!$A$2:$A$10,0),2)),"")</f>
        <v>3</v>
      </c>
      <c r="B2173">
        <f>IFERROR('SUIVI VENTES 403e'!F2159,"")</f>
        <v>0</v>
      </c>
      <c r="C2173">
        <f>IFERROR(IF('SUIVI VENTES 403e'!$A2159&lt;&gt;"",ROUND($B2173/$A2173,2),""),"")</f>
        <v>0</v>
      </c>
      <c r="D2173" cm="1">
        <f t="array" ref="D2173">IFERROR(INDEX($F$3:$R$7,MATCH($G2173,$F$4:$F$7,0),MATCH($H2173,$F$3:$R$3,0)+1),"")</f>
        <v>12</v>
      </c>
      <c r="E2173">
        <f>IFERROR(IF('SUIVI VENTES 403e'!$A2159&lt;&gt;"",ROUND((($C2173/1.2)-$D2173),2),""),"")</f>
        <v>-12</v>
      </c>
      <c r="F2173">
        <f>IFERROR(IF('SUIVI VENTES 403e'!$A2159&lt;&gt;"",ROUND($E2173*$A2173,2),""),"")</f>
        <v>-36</v>
      </c>
      <c r="G2173">
        <f>IFERROR(IF('SUIVI VENTES 403e'!$A2159&lt;&gt;"",YEAR('SUIVI VENTES 403e'!$G2159),""),"")</f>
        <v>2023</v>
      </c>
      <c r="H2173">
        <f>IFERROR(IF('SUIVI VENTES 403e'!$A2159&lt;&gt;"",MONTH('SUIVI VENTES 403e'!$G2159),""),"")</f>
        <v>9</v>
      </c>
    </row>
    <row r="2174" spans="1:8" x14ac:dyDescent="0.25">
      <c r="A2174">
        <f>IFERROR('SUIVI VENTES 403e'!B2160*(INDEX(traitement!$A$2:$B$10,MATCH('SUIVI VENTES 403e'!$H2160,traitement!$A$2:$A$10,0),2)),"")</f>
        <v>5</v>
      </c>
      <c r="B2174">
        <f>IFERROR('SUIVI VENTES 403e'!F2160,"")</f>
        <v>59.17</v>
      </c>
      <c r="C2174">
        <f>IFERROR(IF('SUIVI VENTES 403e'!$A2160&lt;&gt;"",ROUND($B2174/$A2174,2),""),"")</f>
        <v>11.83</v>
      </c>
      <c r="D2174" cm="1">
        <f t="array" ref="D2174">IFERROR(INDEX($F$3:$R$7,MATCH($G2174,$F$4:$F$7,0),MATCH($H2174,$F$3:$R$3,0)+1),"")</f>
        <v>12</v>
      </c>
      <c r="E2174">
        <f>IFERROR(IF('SUIVI VENTES 403e'!$A2160&lt;&gt;"",ROUND((($C2174/1.2)-$D2174),2),""),"")</f>
        <v>-2.14</v>
      </c>
      <c r="F2174">
        <f>IFERROR(IF('SUIVI VENTES 403e'!$A2160&lt;&gt;"",ROUND($E2174*$A2174,2),""),"")</f>
        <v>-10.7</v>
      </c>
      <c r="G2174">
        <f>IFERROR(IF('SUIVI VENTES 403e'!$A2160&lt;&gt;"",YEAR('SUIVI VENTES 403e'!$G2160),""),"")</f>
        <v>2023</v>
      </c>
      <c r="H2174">
        <f>IFERROR(IF('SUIVI VENTES 403e'!$A2160&lt;&gt;"",MONTH('SUIVI VENTES 403e'!$G2160),""),"")</f>
        <v>9</v>
      </c>
    </row>
    <row r="2175" spans="1:8" x14ac:dyDescent="0.25">
      <c r="A2175">
        <f>IFERROR('SUIVI VENTES 403e'!B2161*(INDEX(traitement!$A$2:$B$10,MATCH('SUIVI VENTES 403e'!$H2161,traitement!$A$2:$A$10,0),2)),"")</f>
        <v>1</v>
      </c>
      <c r="B2175">
        <f>IFERROR('SUIVI VENTES 403e'!F2161,"")</f>
        <v>0</v>
      </c>
      <c r="C2175">
        <f>IFERROR(IF('SUIVI VENTES 403e'!$A2161&lt;&gt;"",ROUND($B2175/$A2175,2),""),"")</f>
        <v>0</v>
      </c>
      <c r="D2175" cm="1">
        <f t="array" ref="D2175">IFERROR(INDEX($F$3:$R$7,MATCH($G2175,$F$4:$F$7,0),MATCH($H2175,$F$3:$R$3,0)+1),"")</f>
        <v>12</v>
      </c>
      <c r="E2175">
        <f>IFERROR(IF('SUIVI VENTES 403e'!$A2161&lt;&gt;"",ROUND((($C2175/1.2)-$D2175),2),""),"")</f>
        <v>-12</v>
      </c>
      <c r="F2175">
        <f>IFERROR(IF('SUIVI VENTES 403e'!$A2161&lt;&gt;"",ROUND($E2175*$A2175,2),""),"")</f>
        <v>-12</v>
      </c>
      <c r="G2175">
        <f>IFERROR(IF('SUIVI VENTES 403e'!$A2161&lt;&gt;"",YEAR('SUIVI VENTES 403e'!$G2161),""),"")</f>
        <v>2023</v>
      </c>
      <c r="H2175">
        <f>IFERROR(IF('SUIVI VENTES 403e'!$A2161&lt;&gt;"",MONTH('SUIVI VENTES 403e'!$G2161),""),"")</f>
        <v>9</v>
      </c>
    </row>
    <row r="2176" spans="1:8" x14ac:dyDescent="0.25">
      <c r="A2176">
        <f>IFERROR('SUIVI VENTES 403e'!B2162*(INDEX(traitement!$A$2:$B$10,MATCH('SUIVI VENTES 403e'!$H2162,traitement!$A$2:$A$10,0),2)),"")</f>
        <v>10</v>
      </c>
      <c r="B2176">
        <f>IFERROR('SUIVI VENTES 403e'!F2162,"")</f>
        <v>118.33</v>
      </c>
      <c r="C2176">
        <f>IFERROR(IF('SUIVI VENTES 403e'!$A2162&lt;&gt;"",ROUND($B2176/$A2176,2),""),"")</f>
        <v>11.83</v>
      </c>
      <c r="D2176" cm="1">
        <f t="array" ref="D2176">IFERROR(INDEX($F$3:$R$7,MATCH($G2176,$F$4:$F$7,0),MATCH($H2176,$F$3:$R$3,0)+1),"")</f>
        <v>12</v>
      </c>
      <c r="E2176">
        <f>IFERROR(IF('SUIVI VENTES 403e'!$A2162&lt;&gt;"",ROUND((($C2176/1.2)-$D2176),2),""),"")</f>
        <v>-2.14</v>
      </c>
      <c r="F2176">
        <f>IFERROR(IF('SUIVI VENTES 403e'!$A2162&lt;&gt;"",ROUND($E2176*$A2176,2),""),"")</f>
        <v>-21.4</v>
      </c>
      <c r="G2176">
        <f>IFERROR(IF('SUIVI VENTES 403e'!$A2162&lt;&gt;"",YEAR('SUIVI VENTES 403e'!$G2162),""),"")</f>
        <v>2023</v>
      </c>
      <c r="H2176">
        <f>IFERROR(IF('SUIVI VENTES 403e'!$A2162&lt;&gt;"",MONTH('SUIVI VENTES 403e'!$G2162),""),"")</f>
        <v>9</v>
      </c>
    </row>
    <row r="2177" spans="1:8" x14ac:dyDescent="0.25">
      <c r="A2177">
        <f>IFERROR('SUIVI VENTES 403e'!B2163*(INDEX(traitement!$A$2:$B$10,MATCH('SUIVI VENTES 403e'!$H2163,traitement!$A$2:$A$10,0),2)),"")</f>
        <v>2</v>
      </c>
      <c r="B2177">
        <f>IFERROR('SUIVI VENTES 403e'!F2163,"")</f>
        <v>0</v>
      </c>
      <c r="C2177">
        <f>IFERROR(IF('SUIVI VENTES 403e'!$A2163&lt;&gt;"",ROUND($B2177/$A2177,2),""),"")</f>
        <v>0</v>
      </c>
      <c r="D2177" cm="1">
        <f t="array" ref="D2177">IFERROR(INDEX($F$3:$R$7,MATCH($G2177,$F$4:$F$7,0),MATCH($H2177,$F$3:$R$3,0)+1),"")</f>
        <v>12</v>
      </c>
      <c r="E2177">
        <f>IFERROR(IF('SUIVI VENTES 403e'!$A2163&lt;&gt;"",ROUND((($C2177/1.2)-$D2177),2),""),"")</f>
        <v>-12</v>
      </c>
      <c r="F2177">
        <f>IFERROR(IF('SUIVI VENTES 403e'!$A2163&lt;&gt;"",ROUND($E2177*$A2177,2),""),"")</f>
        <v>-24</v>
      </c>
      <c r="G2177">
        <f>IFERROR(IF('SUIVI VENTES 403e'!$A2163&lt;&gt;"",YEAR('SUIVI VENTES 403e'!$G2163),""),"")</f>
        <v>2023</v>
      </c>
      <c r="H2177">
        <f>IFERROR(IF('SUIVI VENTES 403e'!$A2163&lt;&gt;"",MONTH('SUIVI VENTES 403e'!$G2163),""),"")</f>
        <v>9</v>
      </c>
    </row>
    <row r="2178" spans="1:8" x14ac:dyDescent="0.25">
      <c r="A2178">
        <f>IFERROR('SUIVI VENTES 403e'!B2164*(INDEX(traitement!$A$2:$B$10,MATCH('SUIVI VENTES 403e'!$H2164,traitement!$A$2:$A$10,0),2)),"")</f>
        <v>25</v>
      </c>
      <c r="B2178">
        <f>IFERROR('SUIVI VENTES 403e'!F2164,"")</f>
        <v>277.5</v>
      </c>
      <c r="C2178">
        <f>IFERROR(IF('SUIVI VENTES 403e'!$A2164&lt;&gt;"",ROUND($B2178/$A2178,2),""),"")</f>
        <v>11.1</v>
      </c>
      <c r="D2178" cm="1">
        <f t="array" ref="D2178">IFERROR(INDEX($F$3:$R$7,MATCH($G2178,$F$4:$F$7,0),MATCH($H2178,$F$3:$R$3,0)+1),"")</f>
        <v>12</v>
      </c>
      <c r="E2178">
        <f>IFERROR(IF('SUIVI VENTES 403e'!$A2164&lt;&gt;"",ROUND((($C2178/1.2)-$D2178),2),""),"")</f>
        <v>-2.75</v>
      </c>
      <c r="F2178">
        <f>IFERROR(IF('SUIVI VENTES 403e'!$A2164&lt;&gt;"",ROUND($E2178*$A2178,2),""),"")</f>
        <v>-68.75</v>
      </c>
      <c r="G2178">
        <f>IFERROR(IF('SUIVI VENTES 403e'!$A2164&lt;&gt;"",YEAR('SUIVI VENTES 403e'!$G2164),""),"")</f>
        <v>2023</v>
      </c>
      <c r="H2178">
        <f>IFERROR(IF('SUIVI VENTES 403e'!$A2164&lt;&gt;"",MONTH('SUIVI VENTES 403e'!$G2164),""),"")</f>
        <v>9</v>
      </c>
    </row>
    <row r="2179" spans="1:8" x14ac:dyDescent="0.25">
      <c r="A2179">
        <f>IFERROR('SUIVI VENTES 403e'!B2165*(INDEX(traitement!$A$2:$B$10,MATCH('SUIVI VENTES 403e'!$H2165,traitement!$A$2:$A$10,0),2)),"")</f>
        <v>5</v>
      </c>
      <c r="B2179">
        <f>IFERROR('SUIVI VENTES 403e'!F2165,"")</f>
        <v>0</v>
      </c>
      <c r="C2179">
        <f>IFERROR(IF('SUIVI VENTES 403e'!$A2165&lt;&gt;"",ROUND($B2179/$A2179,2),""),"")</f>
        <v>0</v>
      </c>
      <c r="D2179" cm="1">
        <f t="array" ref="D2179">IFERROR(INDEX($F$3:$R$7,MATCH($G2179,$F$4:$F$7,0),MATCH($H2179,$F$3:$R$3,0)+1),"")</f>
        <v>12</v>
      </c>
      <c r="E2179">
        <f>IFERROR(IF('SUIVI VENTES 403e'!$A2165&lt;&gt;"",ROUND((($C2179/1.2)-$D2179),2),""),"")</f>
        <v>-12</v>
      </c>
      <c r="F2179">
        <f>IFERROR(IF('SUIVI VENTES 403e'!$A2165&lt;&gt;"",ROUND($E2179*$A2179,2),""),"")</f>
        <v>-60</v>
      </c>
      <c r="G2179">
        <f>IFERROR(IF('SUIVI VENTES 403e'!$A2165&lt;&gt;"",YEAR('SUIVI VENTES 403e'!$G2165),""),"")</f>
        <v>2023</v>
      </c>
      <c r="H2179">
        <f>IFERROR(IF('SUIVI VENTES 403e'!$A2165&lt;&gt;"",MONTH('SUIVI VENTES 403e'!$G2165),""),"")</f>
        <v>9</v>
      </c>
    </row>
    <row r="2180" spans="1:8" x14ac:dyDescent="0.25">
      <c r="A2180">
        <f>IFERROR('SUIVI VENTES 403e'!B2166*(INDEX(traitement!$A$2:$B$10,MATCH('SUIVI VENTES 403e'!$H2166,traitement!$A$2:$A$10,0),2)),"")</f>
        <v>5</v>
      </c>
      <c r="B2180">
        <f>IFERROR('SUIVI VENTES 403e'!F2166,"")</f>
        <v>59.17</v>
      </c>
      <c r="C2180">
        <f>IFERROR(IF('SUIVI VENTES 403e'!$A2166&lt;&gt;"",ROUND($B2180/$A2180,2),""),"")</f>
        <v>11.83</v>
      </c>
      <c r="D2180" cm="1">
        <f t="array" ref="D2180">IFERROR(INDEX($F$3:$R$7,MATCH($G2180,$F$4:$F$7,0),MATCH($H2180,$F$3:$R$3,0)+1),"")</f>
        <v>12</v>
      </c>
      <c r="E2180">
        <f>IFERROR(IF('SUIVI VENTES 403e'!$A2166&lt;&gt;"",ROUND((($C2180/1.2)-$D2180),2),""),"")</f>
        <v>-2.14</v>
      </c>
      <c r="F2180">
        <f>IFERROR(IF('SUIVI VENTES 403e'!$A2166&lt;&gt;"",ROUND($E2180*$A2180,2),""),"")</f>
        <v>-10.7</v>
      </c>
      <c r="G2180">
        <f>IFERROR(IF('SUIVI VENTES 403e'!$A2166&lt;&gt;"",YEAR('SUIVI VENTES 403e'!$G2166),""),"")</f>
        <v>2023</v>
      </c>
      <c r="H2180">
        <f>IFERROR(IF('SUIVI VENTES 403e'!$A2166&lt;&gt;"",MONTH('SUIVI VENTES 403e'!$G2166),""),"")</f>
        <v>9</v>
      </c>
    </row>
    <row r="2181" spans="1:8" x14ac:dyDescent="0.25">
      <c r="A2181">
        <f>IFERROR('SUIVI VENTES 403e'!B2167*(INDEX(traitement!$A$2:$B$10,MATCH('SUIVI VENTES 403e'!$H2167,traitement!$A$2:$A$10,0),2)),"")</f>
        <v>1</v>
      </c>
      <c r="B2181">
        <f>IFERROR('SUIVI VENTES 403e'!F2167,"")</f>
        <v>0</v>
      </c>
      <c r="C2181">
        <f>IFERROR(IF('SUIVI VENTES 403e'!$A2167&lt;&gt;"",ROUND($B2181/$A2181,2),""),"")</f>
        <v>0</v>
      </c>
      <c r="D2181" cm="1">
        <f t="array" ref="D2181">IFERROR(INDEX($F$3:$R$7,MATCH($G2181,$F$4:$F$7,0),MATCH($H2181,$F$3:$R$3,0)+1),"")</f>
        <v>12</v>
      </c>
      <c r="E2181">
        <f>IFERROR(IF('SUIVI VENTES 403e'!$A2167&lt;&gt;"",ROUND((($C2181/1.2)-$D2181),2),""),"")</f>
        <v>-12</v>
      </c>
      <c r="F2181">
        <f>IFERROR(IF('SUIVI VENTES 403e'!$A2167&lt;&gt;"",ROUND($E2181*$A2181,2),""),"")</f>
        <v>-12</v>
      </c>
      <c r="G2181">
        <f>IFERROR(IF('SUIVI VENTES 403e'!$A2167&lt;&gt;"",YEAR('SUIVI VENTES 403e'!$G2167),""),"")</f>
        <v>2023</v>
      </c>
      <c r="H2181">
        <f>IFERROR(IF('SUIVI VENTES 403e'!$A2167&lt;&gt;"",MONTH('SUIVI VENTES 403e'!$G2167),""),"")</f>
        <v>9</v>
      </c>
    </row>
    <row r="2182" spans="1:8" x14ac:dyDescent="0.25">
      <c r="A2182">
        <f>IFERROR('SUIVI VENTES 403e'!B2168*(INDEX(traitement!$A$2:$B$10,MATCH('SUIVI VENTES 403e'!$H2168,traitement!$A$2:$A$10,0),2)),"")</f>
        <v>6</v>
      </c>
      <c r="B2182">
        <f>IFERROR('SUIVI VENTES 403e'!F2168,"")</f>
        <v>71</v>
      </c>
      <c r="C2182">
        <f>IFERROR(IF('SUIVI VENTES 403e'!$A2168&lt;&gt;"",ROUND($B2182/$A2182,2),""),"")</f>
        <v>11.83</v>
      </c>
      <c r="D2182" cm="1">
        <f t="array" ref="D2182">IFERROR(INDEX($F$3:$R$7,MATCH($G2182,$F$4:$F$7,0),MATCH($H2182,$F$3:$R$3,0)+1),"")</f>
        <v>12</v>
      </c>
      <c r="E2182">
        <f>IFERROR(IF('SUIVI VENTES 403e'!$A2168&lt;&gt;"",ROUND((($C2182/1.2)-$D2182),2),""),"")</f>
        <v>-2.14</v>
      </c>
      <c r="F2182">
        <f>IFERROR(IF('SUIVI VENTES 403e'!$A2168&lt;&gt;"",ROUND($E2182*$A2182,2),""),"")</f>
        <v>-12.84</v>
      </c>
      <c r="G2182">
        <f>IFERROR(IF('SUIVI VENTES 403e'!$A2168&lt;&gt;"",YEAR('SUIVI VENTES 403e'!$G2168),""),"")</f>
        <v>2023</v>
      </c>
      <c r="H2182">
        <f>IFERROR(IF('SUIVI VENTES 403e'!$A2168&lt;&gt;"",MONTH('SUIVI VENTES 403e'!$G2168),""),"")</f>
        <v>9</v>
      </c>
    </row>
    <row r="2183" spans="1:8" x14ac:dyDescent="0.25">
      <c r="A2183">
        <f>IFERROR('SUIVI VENTES 403e'!B2169*(INDEX(traitement!$A$2:$B$10,MATCH('SUIVI VENTES 403e'!$H2169,traitement!$A$2:$A$10,0),2)),"")</f>
        <v>1</v>
      </c>
      <c r="B2183">
        <f>IFERROR('SUIVI VENTES 403e'!F2169,"")</f>
        <v>0</v>
      </c>
      <c r="C2183">
        <f>IFERROR(IF('SUIVI VENTES 403e'!$A2169&lt;&gt;"",ROUND($B2183/$A2183,2),""),"")</f>
        <v>0</v>
      </c>
      <c r="D2183" cm="1">
        <f t="array" ref="D2183">IFERROR(INDEX($F$3:$R$7,MATCH($G2183,$F$4:$F$7,0),MATCH($H2183,$F$3:$R$3,0)+1),"")</f>
        <v>12</v>
      </c>
      <c r="E2183">
        <f>IFERROR(IF('SUIVI VENTES 403e'!$A2169&lt;&gt;"",ROUND((($C2183/1.2)-$D2183),2),""),"")</f>
        <v>-12</v>
      </c>
      <c r="F2183">
        <f>IFERROR(IF('SUIVI VENTES 403e'!$A2169&lt;&gt;"",ROUND($E2183*$A2183,2),""),"")</f>
        <v>-12</v>
      </c>
      <c r="G2183">
        <f>IFERROR(IF('SUIVI VENTES 403e'!$A2169&lt;&gt;"",YEAR('SUIVI VENTES 403e'!$G2169),""),"")</f>
        <v>2023</v>
      </c>
      <c r="H2183">
        <f>IFERROR(IF('SUIVI VENTES 403e'!$A2169&lt;&gt;"",MONTH('SUIVI VENTES 403e'!$G2169),""),"")</f>
        <v>9</v>
      </c>
    </row>
    <row r="2184" spans="1:8" x14ac:dyDescent="0.25">
      <c r="A2184">
        <f>IFERROR('SUIVI VENTES 403e'!B2170*(INDEX(traitement!$A$2:$B$10,MATCH('SUIVI VENTES 403e'!$H2170,traitement!$A$2:$A$10,0),2)),"")</f>
        <v>0.5</v>
      </c>
      <c r="B2184">
        <f>IFERROR('SUIVI VENTES 403e'!F2170,"")</f>
        <v>12.83</v>
      </c>
      <c r="C2184">
        <f>IFERROR(IF('SUIVI VENTES 403e'!$A2170&lt;&gt;"",ROUND($B2184/$A2184,2),""),"")</f>
        <v>25.66</v>
      </c>
      <c r="D2184" cm="1">
        <f t="array" ref="D2184">IFERROR(INDEX($F$3:$R$7,MATCH($G2184,$F$4:$F$7,0),MATCH($H2184,$F$3:$R$3,0)+1),"")</f>
        <v>12</v>
      </c>
      <c r="E2184">
        <f>IFERROR(IF('SUIVI VENTES 403e'!$A2170&lt;&gt;"",ROUND((($C2184/1.2)-$D2184),2),""),"")</f>
        <v>9.3800000000000008</v>
      </c>
      <c r="F2184">
        <f>IFERROR(IF('SUIVI VENTES 403e'!$A2170&lt;&gt;"",ROUND($E2184*$A2184,2),""),"")</f>
        <v>4.6900000000000004</v>
      </c>
      <c r="G2184">
        <f>IFERROR(IF('SUIVI VENTES 403e'!$A2170&lt;&gt;"",YEAR('SUIVI VENTES 403e'!$G2170),""),"")</f>
        <v>2023</v>
      </c>
      <c r="H2184">
        <f>IFERROR(IF('SUIVI VENTES 403e'!$A2170&lt;&gt;"",MONTH('SUIVI VENTES 403e'!$G2170),""),"")</f>
        <v>9</v>
      </c>
    </row>
    <row r="2185" spans="1:8" x14ac:dyDescent="0.25">
      <c r="A2185">
        <f>IFERROR('SUIVI VENTES 403e'!B2171*(INDEX(traitement!$A$2:$B$10,MATCH('SUIVI VENTES 403e'!$H2171,traitement!$A$2:$A$10,0),2)),"")</f>
        <v>10</v>
      </c>
      <c r="B2185">
        <f>IFERROR('SUIVI VENTES 403e'!F2171,"")</f>
        <v>118.33</v>
      </c>
      <c r="C2185">
        <f>IFERROR(IF('SUIVI VENTES 403e'!$A2171&lt;&gt;"",ROUND($B2185/$A2185,2),""),"")</f>
        <v>11.83</v>
      </c>
      <c r="D2185" cm="1">
        <f t="array" ref="D2185">IFERROR(INDEX($F$3:$R$7,MATCH($G2185,$F$4:$F$7,0),MATCH($H2185,$F$3:$R$3,0)+1),"")</f>
        <v>13</v>
      </c>
      <c r="E2185">
        <f>IFERROR(IF('SUIVI VENTES 403e'!$A2171&lt;&gt;"",ROUND((($C2185/1.2)-$D2185),2),""),"")</f>
        <v>-3.14</v>
      </c>
      <c r="F2185">
        <f>IFERROR(IF('SUIVI VENTES 403e'!$A2171&lt;&gt;"",ROUND($E2185*$A2185,2),""),"")</f>
        <v>-31.4</v>
      </c>
      <c r="G2185">
        <f>IFERROR(IF('SUIVI VENTES 403e'!$A2171&lt;&gt;"",YEAR('SUIVI VENTES 403e'!$G2171),""),"")</f>
        <v>2023</v>
      </c>
      <c r="H2185">
        <f>IFERROR(IF('SUIVI VENTES 403e'!$A2171&lt;&gt;"",MONTH('SUIVI VENTES 403e'!$G2171),""),"")</f>
        <v>10</v>
      </c>
    </row>
    <row r="2186" spans="1:8" x14ac:dyDescent="0.25">
      <c r="A2186">
        <f>IFERROR('SUIVI VENTES 403e'!B2172*(INDEX(traitement!$A$2:$B$10,MATCH('SUIVI VENTES 403e'!$H2172,traitement!$A$2:$A$10,0),2)),"")</f>
        <v>7</v>
      </c>
      <c r="B2186">
        <f>IFERROR('SUIVI VENTES 403e'!F2172,"")</f>
        <v>82.83</v>
      </c>
      <c r="C2186">
        <f>IFERROR(IF('SUIVI VENTES 403e'!$A2172&lt;&gt;"",ROUND($B2186/$A2186,2),""),"")</f>
        <v>11.83</v>
      </c>
      <c r="D2186" cm="1">
        <f t="array" ref="D2186">IFERROR(INDEX($F$3:$R$7,MATCH($G2186,$F$4:$F$7,0),MATCH($H2186,$F$3:$R$3,0)+1),"")</f>
        <v>13</v>
      </c>
      <c r="E2186">
        <f>IFERROR(IF('SUIVI VENTES 403e'!$A2172&lt;&gt;"",ROUND((($C2186/1.2)-$D2186),2),""),"")</f>
        <v>-3.14</v>
      </c>
      <c r="F2186">
        <f>IFERROR(IF('SUIVI VENTES 403e'!$A2172&lt;&gt;"",ROUND($E2186*$A2186,2),""),"")</f>
        <v>-21.98</v>
      </c>
      <c r="G2186">
        <f>IFERROR(IF('SUIVI VENTES 403e'!$A2172&lt;&gt;"",YEAR('SUIVI VENTES 403e'!$G2172),""),"")</f>
        <v>2023</v>
      </c>
      <c r="H2186">
        <f>IFERROR(IF('SUIVI VENTES 403e'!$A2172&lt;&gt;"",MONTH('SUIVI VENTES 403e'!$G2172),""),"")</f>
        <v>10</v>
      </c>
    </row>
    <row r="2187" spans="1:8" x14ac:dyDescent="0.25">
      <c r="A2187">
        <f>IFERROR('SUIVI VENTES 403e'!B2173*(INDEX(traitement!$A$2:$B$10,MATCH('SUIVI VENTES 403e'!$H2173,traitement!$A$2:$A$10,0),2)),"")</f>
        <v>15</v>
      </c>
      <c r="B2187">
        <f>IFERROR('SUIVI VENTES 403e'!F2173,"")</f>
        <v>166.5</v>
      </c>
      <c r="C2187">
        <f>IFERROR(IF('SUIVI VENTES 403e'!$A2173&lt;&gt;"",ROUND($B2187/$A2187,2),""),"")</f>
        <v>11.1</v>
      </c>
      <c r="D2187" cm="1">
        <f t="array" ref="D2187">IFERROR(INDEX($F$3:$R$7,MATCH($G2187,$F$4:$F$7,0),MATCH($H2187,$F$3:$R$3,0)+1),"")</f>
        <v>13</v>
      </c>
      <c r="E2187">
        <f>IFERROR(IF('SUIVI VENTES 403e'!$A2173&lt;&gt;"",ROUND((($C2187/1.2)-$D2187),2),""),"")</f>
        <v>-3.75</v>
      </c>
      <c r="F2187">
        <f>IFERROR(IF('SUIVI VENTES 403e'!$A2173&lt;&gt;"",ROUND($E2187*$A2187,2),""),"")</f>
        <v>-56.25</v>
      </c>
      <c r="G2187">
        <f>IFERROR(IF('SUIVI VENTES 403e'!$A2173&lt;&gt;"",YEAR('SUIVI VENTES 403e'!$G2173),""),"")</f>
        <v>2023</v>
      </c>
      <c r="H2187">
        <f>IFERROR(IF('SUIVI VENTES 403e'!$A2173&lt;&gt;"",MONTH('SUIVI VENTES 403e'!$G2173),""),"")</f>
        <v>10</v>
      </c>
    </row>
    <row r="2188" spans="1:8" x14ac:dyDescent="0.25">
      <c r="A2188">
        <f>IFERROR('SUIVI VENTES 403e'!B2174*(INDEX(traitement!$A$2:$B$10,MATCH('SUIVI VENTES 403e'!$H2174,traitement!$A$2:$A$10,0),2)),"")</f>
        <v>6</v>
      </c>
      <c r="B2188">
        <f>IFERROR('SUIVI VENTES 403e'!F2174,"")</f>
        <v>71</v>
      </c>
      <c r="C2188">
        <f>IFERROR(IF('SUIVI VENTES 403e'!$A2174&lt;&gt;"",ROUND($B2188/$A2188,2),""),"")</f>
        <v>11.83</v>
      </c>
      <c r="D2188" cm="1">
        <f t="array" ref="D2188">IFERROR(INDEX($F$3:$R$7,MATCH($G2188,$F$4:$F$7,0),MATCH($H2188,$F$3:$R$3,0)+1),"")</f>
        <v>13</v>
      </c>
      <c r="E2188">
        <f>IFERROR(IF('SUIVI VENTES 403e'!$A2174&lt;&gt;"",ROUND((($C2188/1.2)-$D2188),2),""),"")</f>
        <v>-3.14</v>
      </c>
      <c r="F2188">
        <f>IFERROR(IF('SUIVI VENTES 403e'!$A2174&lt;&gt;"",ROUND($E2188*$A2188,2),""),"")</f>
        <v>-18.84</v>
      </c>
      <c r="G2188">
        <f>IFERROR(IF('SUIVI VENTES 403e'!$A2174&lt;&gt;"",YEAR('SUIVI VENTES 403e'!$G2174),""),"")</f>
        <v>2023</v>
      </c>
      <c r="H2188">
        <f>IFERROR(IF('SUIVI VENTES 403e'!$A2174&lt;&gt;"",MONTH('SUIVI VENTES 403e'!$G2174),""),"")</f>
        <v>10</v>
      </c>
    </row>
    <row r="2189" spans="1:8" x14ac:dyDescent="0.25">
      <c r="A2189">
        <f>IFERROR('SUIVI VENTES 403e'!B2175*(INDEX(traitement!$A$2:$B$10,MATCH('SUIVI VENTES 403e'!$H2175,traitement!$A$2:$A$10,0),2)),"")</f>
        <v>8</v>
      </c>
      <c r="B2189">
        <f>IFERROR('SUIVI VENTES 403e'!F2175,"")</f>
        <v>94.67</v>
      </c>
      <c r="C2189">
        <f>IFERROR(IF('SUIVI VENTES 403e'!$A2175&lt;&gt;"",ROUND($B2189/$A2189,2),""),"")</f>
        <v>11.83</v>
      </c>
      <c r="D2189" cm="1">
        <f t="array" ref="D2189">IFERROR(INDEX($F$3:$R$7,MATCH($G2189,$F$4:$F$7,0),MATCH($H2189,$F$3:$R$3,0)+1),"")</f>
        <v>13</v>
      </c>
      <c r="E2189">
        <f>IFERROR(IF('SUIVI VENTES 403e'!$A2175&lt;&gt;"",ROUND((($C2189/1.2)-$D2189),2),""),"")</f>
        <v>-3.14</v>
      </c>
      <c r="F2189">
        <f>IFERROR(IF('SUIVI VENTES 403e'!$A2175&lt;&gt;"",ROUND($E2189*$A2189,2),""),"")</f>
        <v>-25.12</v>
      </c>
      <c r="G2189">
        <f>IFERROR(IF('SUIVI VENTES 403e'!$A2175&lt;&gt;"",YEAR('SUIVI VENTES 403e'!$G2175),""),"")</f>
        <v>2023</v>
      </c>
      <c r="H2189">
        <f>IFERROR(IF('SUIVI VENTES 403e'!$A2175&lt;&gt;"",MONTH('SUIVI VENTES 403e'!$G2175),""),"")</f>
        <v>10</v>
      </c>
    </row>
    <row r="2190" spans="1:8" x14ac:dyDescent="0.25">
      <c r="A2190">
        <f>IFERROR('SUIVI VENTES 403e'!B2176*(INDEX(traitement!$A$2:$B$10,MATCH('SUIVI VENTES 403e'!$H2176,traitement!$A$2:$A$10,0),2)),"")</f>
        <v>12</v>
      </c>
      <c r="B2190">
        <f>IFERROR('SUIVI VENTES 403e'!F2176,"")</f>
        <v>142</v>
      </c>
      <c r="C2190">
        <f>IFERROR(IF('SUIVI VENTES 403e'!$A2176&lt;&gt;"",ROUND($B2190/$A2190,2),""),"")</f>
        <v>11.83</v>
      </c>
      <c r="D2190" cm="1">
        <f t="array" ref="D2190">IFERROR(INDEX($F$3:$R$7,MATCH($G2190,$F$4:$F$7,0),MATCH($H2190,$F$3:$R$3,0)+1),"")</f>
        <v>13</v>
      </c>
      <c r="E2190">
        <f>IFERROR(IF('SUIVI VENTES 403e'!$A2176&lt;&gt;"",ROUND((($C2190/1.2)-$D2190),2),""),"")</f>
        <v>-3.14</v>
      </c>
      <c r="F2190">
        <f>IFERROR(IF('SUIVI VENTES 403e'!$A2176&lt;&gt;"",ROUND($E2190*$A2190,2),""),"")</f>
        <v>-37.68</v>
      </c>
      <c r="G2190">
        <f>IFERROR(IF('SUIVI VENTES 403e'!$A2176&lt;&gt;"",YEAR('SUIVI VENTES 403e'!$G2176),""),"")</f>
        <v>2023</v>
      </c>
      <c r="H2190">
        <f>IFERROR(IF('SUIVI VENTES 403e'!$A2176&lt;&gt;"",MONTH('SUIVI VENTES 403e'!$G2176),""),"")</f>
        <v>10</v>
      </c>
    </row>
    <row r="2191" spans="1:8" x14ac:dyDescent="0.25">
      <c r="A2191">
        <f>IFERROR('SUIVI VENTES 403e'!B2177*(INDEX(traitement!$A$2:$B$10,MATCH('SUIVI VENTES 403e'!$H2177,traitement!$A$2:$A$10,0),2)),"")</f>
        <v>6</v>
      </c>
      <c r="B2191">
        <f>IFERROR('SUIVI VENTES 403e'!F2177,"")</f>
        <v>71</v>
      </c>
      <c r="C2191">
        <f>IFERROR(IF('SUIVI VENTES 403e'!$A2177&lt;&gt;"",ROUND($B2191/$A2191,2),""),"")</f>
        <v>11.83</v>
      </c>
      <c r="D2191" cm="1">
        <f t="array" ref="D2191">IFERROR(INDEX($F$3:$R$7,MATCH($G2191,$F$4:$F$7,0),MATCH($H2191,$F$3:$R$3,0)+1),"")</f>
        <v>13</v>
      </c>
      <c r="E2191">
        <f>IFERROR(IF('SUIVI VENTES 403e'!$A2177&lt;&gt;"",ROUND((($C2191/1.2)-$D2191),2),""),"")</f>
        <v>-3.14</v>
      </c>
      <c r="F2191">
        <f>IFERROR(IF('SUIVI VENTES 403e'!$A2177&lt;&gt;"",ROUND($E2191*$A2191,2),""),"")</f>
        <v>-18.84</v>
      </c>
      <c r="G2191">
        <f>IFERROR(IF('SUIVI VENTES 403e'!$A2177&lt;&gt;"",YEAR('SUIVI VENTES 403e'!$G2177),""),"")</f>
        <v>2023</v>
      </c>
      <c r="H2191">
        <f>IFERROR(IF('SUIVI VENTES 403e'!$A2177&lt;&gt;"",MONTH('SUIVI VENTES 403e'!$G2177),""),"")</f>
        <v>10</v>
      </c>
    </row>
    <row r="2192" spans="1:8" x14ac:dyDescent="0.25">
      <c r="A2192">
        <f>IFERROR('SUIVI VENTES 403e'!B2178*(INDEX(traitement!$A$2:$B$10,MATCH('SUIVI VENTES 403e'!$H2178,traitement!$A$2:$A$10,0),2)),"")</f>
        <v>12</v>
      </c>
      <c r="B2192">
        <f>IFERROR('SUIVI VENTES 403e'!F2178,"")</f>
        <v>142</v>
      </c>
      <c r="C2192">
        <f>IFERROR(IF('SUIVI VENTES 403e'!$A2178&lt;&gt;"",ROUND($B2192/$A2192,2),""),"")</f>
        <v>11.83</v>
      </c>
      <c r="D2192" cm="1">
        <f t="array" ref="D2192">IFERROR(INDEX($F$3:$R$7,MATCH($G2192,$F$4:$F$7,0),MATCH($H2192,$F$3:$R$3,0)+1),"")</f>
        <v>13</v>
      </c>
      <c r="E2192">
        <f>IFERROR(IF('SUIVI VENTES 403e'!$A2178&lt;&gt;"",ROUND((($C2192/1.2)-$D2192),2),""),"")</f>
        <v>-3.14</v>
      </c>
      <c r="F2192">
        <f>IFERROR(IF('SUIVI VENTES 403e'!$A2178&lt;&gt;"",ROUND($E2192*$A2192,2),""),"")</f>
        <v>-37.68</v>
      </c>
      <c r="G2192">
        <f>IFERROR(IF('SUIVI VENTES 403e'!$A2178&lt;&gt;"",YEAR('SUIVI VENTES 403e'!$G2178),""),"")</f>
        <v>2023</v>
      </c>
      <c r="H2192">
        <f>IFERROR(IF('SUIVI VENTES 403e'!$A2178&lt;&gt;"",MONTH('SUIVI VENTES 403e'!$G2178),""),"")</f>
        <v>10</v>
      </c>
    </row>
    <row r="2193" spans="1:8" x14ac:dyDescent="0.25">
      <c r="A2193">
        <f>IFERROR('SUIVI VENTES 403e'!B2179*(INDEX(traitement!$A$2:$B$10,MATCH('SUIVI VENTES 403e'!$H2179,traitement!$A$2:$A$10,0),2)),"")</f>
        <v>2</v>
      </c>
      <c r="B2193">
        <f>IFERROR('SUIVI VENTES 403e'!F2179,"")</f>
        <v>23.67</v>
      </c>
      <c r="C2193">
        <f>IFERROR(IF('SUIVI VENTES 403e'!$A2179&lt;&gt;"",ROUND($B2193/$A2193,2),""),"")</f>
        <v>11.84</v>
      </c>
      <c r="D2193" cm="1">
        <f t="array" ref="D2193">IFERROR(INDEX($F$3:$R$7,MATCH($G2193,$F$4:$F$7,0),MATCH($H2193,$F$3:$R$3,0)+1),"")</f>
        <v>13</v>
      </c>
      <c r="E2193">
        <f>IFERROR(IF('SUIVI VENTES 403e'!$A2179&lt;&gt;"",ROUND((($C2193/1.2)-$D2193),2),""),"")</f>
        <v>-3.13</v>
      </c>
      <c r="F2193">
        <f>IFERROR(IF('SUIVI VENTES 403e'!$A2179&lt;&gt;"",ROUND($E2193*$A2193,2),""),"")</f>
        <v>-6.26</v>
      </c>
      <c r="G2193">
        <f>IFERROR(IF('SUIVI VENTES 403e'!$A2179&lt;&gt;"",YEAR('SUIVI VENTES 403e'!$G2179),""),"")</f>
        <v>2023</v>
      </c>
      <c r="H2193">
        <f>IFERROR(IF('SUIVI VENTES 403e'!$A2179&lt;&gt;"",MONTH('SUIVI VENTES 403e'!$G2179),""),"")</f>
        <v>10</v>
      </c>
    </row>
    <row r="2194" spans="1:8" x14ac:dyDescent="0.25">
      <c r="A2194">
        <f>IFERROR('SUIVI VENTES 403e'!B2180*(INDEX(traitement!$A$2:$B$10,MATCH('SUIVI VENTES 403e'!$H2180,traitement!$A$2:$A$10,0),2)),"")</f>
        <v>5</v>
      </c>
      <c r="B2194">
        <f>IFERROR('SUIVI VENTES 403e'!F2180,"")</f>
        <v>55.5</v>
      </c>
      <c r="C2194">
        <f>IFERROR(IF('SUIVI VENTES 403e'!$A2180&lt;&gt;"",ROUND($B2194/$A2194,2),""),"")</f>
        <v>11.1</v>
      </c>
      <c r="D2194" cm="1">
        <f t="array" ref="D2194">IFERROR(INDEX($F$3:$R$7,MATCH($G2194,$F$4:$F$7,0),MATCH($H2194,$F$3:$R$3,0)+1),"")</f>
        <v>13</v>
      </c>
      <c r="E2194">
        <f>IFERROR(IF('SUIVI VENTES 403e'!$A2180&lt;&gt;"",ROUND((($C2194/1.2)-$D2194),2),""),"")</f>
        <v>-3.75</v>
      </c>
      <c r="F2194">
        <f>IFERROR(IF('SUIVI VENTES 403e'!$A2180&lt;&gt;"",ROUND($E2194*$A2194,2),""),"")</f>
        <v>-18.75</v>
      </c>
      <c r="G2194">
        <f>IFERROR(IF('SUIVI VENTES 403e'!$A2180&lt;&gt;"",YEAR('SUIVI VENTES 403e'!$G2180),""),"")</f>
        <v>2023</v>
      </c>
      <c r="H2194">
        <f>IFERROR(IF('SUIVI VENTES 403e'!$A2180&lt;&gt;"",MONTH('SUIVI VENTES 403e'!$G2180),""),"")</f>
        <v>10</v>
      </c>
    </row>
    <row r="2195" spans="1:8" x14ac:dyDescent="0.25">
      <c r="A2195">
        <f>IFERROR('SUIVI VENTES 403e'!B2181*(INDEX(traitement!$A$2:$B$10,MATCH('SUIVI VENTES 403e'!$H2181,traitement!$A$2:$A$10,0),2)),"")</f>
        <v>8</v>
      </c>
      <c r="B2195">
        <f>IFERROR('SUIVI VENTES 403e'!F2181,"")</f>
        <v>94.67</v>
      </c>
      <c r="C2195">
        <f>IFERROR(IF('SUIVI VENTES 403e'!$A2181&lt;&gt;"",ROUND($B2195/$A2195,2),""),"")</f>
        <v>11.83</v>
      </c>
      <c r="D2195" cm="1">
        <f t="array" ref="D2195">IFERROR(INDEX($F$3:$R$7,MATCH($G2195,$F$4:$F$7,0),MATCH($H2195,$F$3:$R$3,0)+1),"")</f>
        <v>13</v>
      </c>
      <c r="E2195">
        <f>IFERROR(IF('SUIVI VENTES 403e'!$A2181&lt;&gt;"",ROUND((($C2195/1.2)-$D2195),2),""),"")</f>
        <v>-3.14</v>
      </c>
      <c r="F2195">
        <f>IFERROR(IF('SUIVI VENTES 403e'!$A2181&lt;&gt;"",ROUND($E2195*$A2195,2),""),"")</f>
        <v>-25.12</v>
      </c>
      <c r="G2195">
        <f>IFERROR(IF('SUIVI VENTES 403e'!$A2181&lt;&gt;"",YEAR('SUIVI VENTES 403e'!$G2181),""),"")</f>
        <v>2023</v>
      </c>
      <c r="H2195">
        <f>IFERROR(IF('SUIVI VENTES 403e'!$A2181&lt;&gt;"",MONTH('SUIVI VENTES 403e'!$G2181),""),"")</f>
        <v>10</v>
      </c>
    </row>
    <row r="2196" spans="1:8" x14ac:dyDescent="0.25">
      <c r="A2196">
        <f>IFERROR('SUIVI VENTES 403e'!B2182*(INDEX(traitement!$A$2:$B$10,MATCH('SUIVI VENTES 403e'!$H2182,traitement!$A$2:$A$10,0),2)),"")</f>
        <v>20</v>
      </c>
      <c r="B2196">
        <f>IFERROR('SUIVI VENTES 403e'!F2182,"")</f>
        <v>222</v>
      </c>
      <c r="C2196">
        <f>IFERROR(IF('SUIVI VENTES 403e'!$A2182&lt;&gt;"",ROUND($B2196/$A2196,2),""),"")</f>
        <v>11.1</v>
      </c>
      <c r="D2196" cm="1">
        <f t="array" ref="D2196">IFERROR(INDEX($F$3:$R$7,MATCH($G2196,$F$4:$F$7,0),MATCH($H2196,$F$3:$R$3,0)+1),"")</f>
        <v>13</v>
      </c>
      <c r="E2196">
        <f>IFERROR(IF('SUIVI VENTES 403e'!$A2182&lt;&gt;"",ROUND((($C2196/1.2)-$D2196),2),""),"")</f>
        <v>-3.75</v>
      </c>
      <c r="F2196">
        <f>IFERROR(IF('SUIVI VENTES 403e'!$A2182&lt;&gt;"",ROUND($E2196*$A2196,2),""),"")</f>
        <v>-75</v>
      </c>
      <c r="G2196">
        <f>IFERROR(IF('SUIVI VENTES 403e'!$A2182&lt;&gt;"",YEAR('SUIVI VENTES 403e'!$G2182),""),"")</f>
        <v>2023</v>
      </c>
      <c r="H2196">
        <f>IFERROR(IF('SUIVI VENTES 403e'!$A2182&lt;&gt;"",MONTH('SUIVI VENTES 403e'!$G2182),""),"")</f>
        <v>10</v>
      </c>
    </row>
    <row r="2197" spans="1:8" x14ac:dyDescent="0.25">
      <c r="A2197">
        <f>IFERROR('SUIVI VENTES 403e'!B2183*(INDEX(traitement!$A$2:$B$10,MATCH('SUIVI VENTES 403e'!$H2183,traitement!$A$2:$A$10,0),2)),"")</f>
        <v>1</v>
      </c>
      <c r="B2197">
        <f>IFERROR('SUIVI VENTES 403e'!F2183,"")</f>
        <v>11.83</v>
      </c>
      <c r="C2197">
        <f>IFERROR(IF('SUIVI VENTES 403e'!$A2183&lt;&gt;"",ROUND($B2197/$A2197,2),""),"")</f>
        <v>11.83</v>
      </c>
      <c r="D2197" cm="1">
        <f t="array" ref="D2197">IFERROR(INDEX($F$3:$R$7,MATCH($G2197,$F$4:$F$7,0),MATCH($H2197,$F$3:$R$3,0)+1),"")</f>
        <v>13</v>
      </c>
      <c r="E2197">
        <f>IFERROR(IF('SUIVI VENTES 403e'!$A2183&lt;&gt;"",ROUND((($C2197/1.2)-$D2197),2),""),"")</f>
        <v>-3.14</v>
      </c>
      <c r="F2197">
        <f>IFERROR(IF('SUIVI VENTES 403e'!$A2183&lt;&gt;"",ROUND($E2197*$A2197,2),""),"")</f>
        <v>-3.14</v>
      </c>
      <c r="G2197">
        <f>IFERROR(IF('SUIVI VENTES 403e'!$A2183&lt;&gt;"",YEAR('SUIVI VENTES 403e'!$G2183),""),"")</f>
        <v>2023</v>
      </c>
      <c r="H2197">
        <f>IFERROR(IF('SUIVI VENTES 403e'!$A2183&lt;&gt;"",MONTH('SUIVI VENTES 403e'!$G2183),""),"")</f>
        <v>10</v>
      </c>
    </row>
    <row r="2198" spans="1:8" x14ac:dyDescent="0.25">
      <c r="A2198">
        <f>IFERROR('SUIVI VENTES 403e'!B2184*(INDEX(traitement!$A$2:$B$10,MATCH('SUIVI VENTES 403e'!$H2184,traitement!$A$2:$A$10,0),2)),"")</f>
        <v>3</v>
      </c>
      <c r="B2198">
        <f>IFERROR('SUIVI VENTES 403e'!F2184,"")</f>
        <v>35.5</v>
      </c>
      <c r="C2198">
        <f>IFERROR(IF('SUIVI VENTES 403e'!$A2184&lt;&gt;"",ROUND($B2198/$A2198,2),""),"")</f>
        <v>11.83</v>
      </c>
      <c r="D2198" cm="1">
        <f t="array" ref="D2198">IFERROR(INDEX($F$3:$R$7,MATCH($G2198,$F$4:$F$7,0),MATCH($H2198,$F$3:$R$3,0)+1),"")</f>
        <v>13</v>
      </c>
      <c r="E2198">
        <f>IFERROR(IF('SUIVI VENTES 403e'!$A2184&lt;&gt;"",ROUND((($C2198/1.2)-$D2198),2),""),"")</f>
        <v>-3.14</v>
      </c>
      <c r="F2198">
        <f>IFERROR(IF('SUIVI VENTES 403e'!$A2184&lt;&gt;"",ROUND($E2198*$A2198,2),""),"")</f>
        <v>-9.42</v>
      </c>
      <c r="G2198">
        <f>IFERROR(IF('SUIVI VENTES 403e'!$A2184&lt;&gt;"",YEAR('SUIVI VENTES 403e'!$G2184),""),"")</f>
        <v>2023</v>
      </c>
      <c r="H2198">
        <f>IFERROR(IF('SUIVI VENTES 403e'!$A2184&lt;&gt;"",MONTH('SUIVI VENTES 403e'!$G2184),""),"")</f>
        <v>10</v>
      </c>
    </row>
    <row r="2199" spans="1:8" x14ac:dyDescent="0.25">
      <c r="A2199">
        <f>IFERROR('SUIVI VENTES 403e'!B2185*(INDEX(traitement!$A$2:$B$10,MATCH('SUIVI VENTES 403e'!$H2185,traitement!$A$2:$A$10,0),2)),"")</f>
        <v>6</v>
      </c>
      <c r="B2199">
        <f>IFERROR('SUIVI VENTES 403e'!F2185,"")</f>
        <v>71</v>
      </c>
      <c r="C2199">
        <f>IFERROR(IF('SUIVI VENTES 403e'!$A2185&lt;&gt;"",ROUND($B2199/$A2199,2),""),"")</f>
        <v>11.83</v>
      </c>
      <c r="D2199" cm="1">
        <f t="array" ref="D2199">IFERROR(INDEX($F$3:$R$7,MATCH($G2199,$F$4:$F$7,0),MATCH($H2199,$F$3:$R$3,0)+1),"")</f>
        <v>13</v>
      </c>
      <c r="E2199">
        <f>IFERROR(IF('SUIVI VENTES 403e'!$A2185&lt;&gt;"",ROUND((($C2199/1.2)-$D2199),2),""),"")</f>
        <v>-3.14</v>
      </c>
      <c r="F2199">
        <f>IFERROR(IF('SUIVI VENTES 403e'!$A2185&lt;&gt;"",ROUND($E2199*$A2199,2),""),"")</f>
        <v>-18.84</v>
      </c>
      <c r="G2199">
        <f>IFERROR(IF('SUIVI VENTES 403e'!$A2185&lt;&gt;"",YEAR('SUIVI VENTES 403e'!$G2185),""),"")</f>
        <v>2023</v>
      </c>
      <c r="H2199">
        <f>IFERROR(IF('SUIVI VENTES 403e'!$A2185&lt;&gt;"",MONTH('SUIVI VENTES 403e'!$G2185),""),"")</f>
        <v>10</v>
      </c>
    </row>
    <row r="2200" spans="1:8" x14ac:dyDescent="0.25">
      <c r="A2200">
        <f>IFERROR('SUIVI VENTES 403e'!B2186*(INDEX(traitement!$A$2:$B$10,MATCH('SUIVI VENTES 403e'!$H2186,traitement!$A$2:$A$10,0),2)),"")</f>
        <v>1</v>
      </c>
      <c r="B2200">
        <f>IFERROR('SUIVI VENTES 403e'!F2186,"")</f>
        <v>11.83</v>
      </c>
      <c r="C2200">
        <f>IFERROR(IF('SUIVI VENTES 403e'!$A2186&lt;&gt;"",ROUND($B2200/$A2200,2),""),"")</f>
        <v>11.83</v>
      </c>
      <c r="D2200" cm="1">
        <f t="array" ref="D2200">IFERROR(INDEX($F$3:$R$7,MATCH($G2200,$F$4:$F$7,0),MATCH($H2200,$F$3:$R$3,0)+1),"")</f>
        <v>13</v>
      </c>
      <c r="E2200">
        <f>IFERROR(IF('SUIVI VENTES 403e'!$A2186&lt;&gt;"",ROUND((($C2200/1.2)-$D2200),2),""),"")</f>
        <v>-3.14</v>
      </c>
      <c r="F2200">
        <f>IFERROR(IF('SUIVI VENTES 403e'!$A2186&lt;&gt;"",ROUND($E2200*$A2200,2),""),"")</f>
        <v>-3.14</v>
      </c>
      <c r="G2200">
        <f>IFERROR(IF('SUIVI VENTES 403e'!$A2186&lt;&gt;"",YEAR('SUIVI VENTES 403e'!$G2186),""),"")</f>
        <v>2023</v>
      </c>
      <c r="H2200">
        <f>IFERROR(IF('SUIVI VENTES 403e'!$A2186&lt;&gt;"",MONTH('SUIVI VENTES 403e'!$G2186),""),"")</f>
        <v>10</v>
      </c>
    </row>
    <row r="2201" spans="1:8" x14ac:dyDescent="0.25">
      <c r="A2201">
        <f>IFERROR('SUIVI VENTES 403e'!B2187*(INDEX(traitement!$A$2:$B$10,MATCH('SUIVI VENTES 403e'!$H2187,traitement!$A$2:$A$10,0),2)),"")</f>
        <v>1</v>
      </c>
      <c r="B2201">
        <f>IFERROR('SUIVI VENTES 403e'!F2187,"")</f>
        <v>14.5</v>
      </c>
      <c r="C2201">
        <f>IFERROR(IF('SUIVI VENTES 403e'!$A2187&lt;&gt;"",ROUND($B2201/$A2201,2),""),"")</f>
        <v>14.5</v>
      </c>
      <c r="D2201" cm="1">
        <f t="array" ref="D2201">IFERROR(INDEX($F$3:$R$7,MATCH($G2201,$F$4:$F$7,0),MATCH($H2201,$F$3:$R$3,0)+1),"")</f>
        <v>13</v>
      </c>
      <c r="E2201">
        <f>IFERROR(IF('SUIVI VENTES 403e'!$A2187&lt;&gt;"",ROUND((($C2201/1.2)-$D2201),2),""),"")</f>
        <v>-0.92</v>
      </c>
      <c r="F2201">
        <f>IFERROR(IF('SUIVI VENTES 403e'!$A2187&lt;&gt;"",ROUND($E2201*$A2201,2),""),"")</f>
        <v>-0.92</v>
      </c>
      <c r="G2201">
        <f>IFERROR(IF('SUIVI VENTES 403e'!$A2187&lt;&gt;"",YEAR('SUIVI VENTES 403e'!$G2187),""),"")</f>
        <v>2023</v>
      </c>
      <c r="H2201">
        <f>IFERROR(IF('SUIVI VENTES 403e'!$A2187&lt;&gt;"",MONTH('SUIVI VENTES 403e'!$G2187),""),"")</f>
        <v>10</v>
      </c>
    </row>
    <row r="2202" spans="1:8" x14ac:dyDescent="0.25">
      <c r="A2202">
        <f>IFERROR('SUIVI VENTES 403e'!B2188*(INDEX(traitement!$A$2:$B$10,MATCH('SUIVI VENTES 403e'!$H2188,traitement!$A$2:$A$10,0),2)),"")</f>
        <v>1</v>
      </c>
      <c r="B2202">
        <f>IFERROR('SUIVI VENTES 403e'!F2188,"")</f>
        <v>15.38</v>
      </c>
      <c r="C2202">
        <f>IFERROR(IF('SUIVI VENTES 403e'!$A2188&lt;&gt;"",ROUND($B2202/$A2202,2),""),"")</f>
        <v>15.38</v>
      </c>
      <c r="D2202" cm="1">
        <f t="array" ref="D2202">IFERROR(INDEX($F$3:$R$7,MATCH($G2202,$F$4:$F$7,0),MATCH($H2202,$F$3:$R$3,0)+1),"")</f>
        <v>13</v>
      </c>
      <c r="E2202">
        <f>IFERROR(IF('SUIVI VENTES 403e'!$A2188&lt;&gt;"",ROUND((($C2202/1.2)-$D2202),2),""),"")</f>
        <v>-0.18</v>
      </c>
      <c r="F2202">
        <f>IFERROR(IF('SUIVI VENTES 403e'!$A2188&lt;&gt;"",ROUND($E2202*$A2202,2),""),"")</f>
        <v>-0.18</v>
      </c>
      <c r="G2202">
        <f>IFERROR(IF('SUIVI VENTES 403e'!$A2188&lt;&gt;"",YEAR('SUIVI VENTES 403e'!$G2188),""),"")</f>
        <v>2023</v>
      </c>
      <c r="H2202">
        <f>IFERROR(IF('SUIVI VENTES 403e'!$A2188&lt;&gt;"",MONTH('SUIVI VENTES 403e'!$G2188),""),"")</f>
        <v>10</v>
      </c>
    </row>
    <row r="2203" spans="1:8" x14ac:dyDescent="0.25">
      <c r="A2203">
        <f>IFERROR('SUIVI VENTES 403e'!B2189*(INDEX(traitement!$A$2:$B$10,MATCH('SUIVI VENTES 403e'!$H2189,traitement!$A$2:$A$10,0),2)),"")</f>
        <v>4</v>
      </c>
      <c r="B2203">
        <f>IFERROR('SUIVI VENTES 403e'!F2189,"")</f>
        <v>47.33</v>
      </c>
      <c r="C2203">
        <f>IFERROR(IF('SUIVI VENTES 403e'!$A2189&lt;&gt;"",ROUND($B2203/$A2203,2),""),"")</f>
        <v>11.83</v>
      </c>
      <c r="D2203" cm="1">
        <f t="array" ref="D2203">IFERROR(INDEX($F$3:$R$7,MATCH($G2203,$F$4:$F$7,0),MATCH($H2203,$F$3:$R$3,0)+1),"")</f>
        <v>13</v>
      </c>
      <c r="E2203">
        <f>IFERROR(IF('SUIVI VENTES 403e'!$A2189&lt;&gt;"",ROUND((($C2203/1.2)-$D2203),2),""),"")</f>
        <v>-3.14</v>
      </c>
      <c r="F2203">
        <f>IFERROR(IF('SUIVI VENTES 403e'!$A2189&lt;&gt;"",ROUND($E2203*$A2203,2),""),"")</f>
        <v>-12.56</v>
      </c>
      <c r="G2203">
        <f>IFERROR(IF('SUIVI VENTES 403e'!$A2189&lt;&gt;"",YEAR('SUIVI VENTES 403e'!$G2189),""),"")</f>
        <v>2023</v>
      </c>
      <c r="H2203">
        <f>IFERROR(IF('SUIVI VENTES 403e'!$A2189&lt;&gt;"",MONTH('SUIVI VENTES 403e'!$G2189),""),"")</f>
        <v>10</v>
      </c>
    </row>
    <row r="2204" spans="1:8" x14ac:dyDescent="0.25">
      <c r="A2204">
        <f>IFERROR('SUIVI VENTES 403e'!B2190*(INDEX(traitement!$A$2:$B$10,MATCH('SUIVI VENTES 403e'!$H2190,traitement!$A$2:$A$10,0),2)),"")</f>
        <v>0.5</v>
      </c>
      <c r="B2204">
        <f>IFERROR('SUIVI VENTES 403e'!F2190,"")</f>
        <v>12.83</v>
      </c>
      <c r="C2204">
        <f>IFERROR(IF('SUIVI VENTES 403e'!$A2190&lt;&gt;"",ROUND($B2204/$A2204,2),""),"")</f>
        <v>25.66</v>
      </c>
      <c r="D2204" cm="1">
        <f t="array" ref="D2204">IFERROR(INDEX($F$3:$R$7,MATCH($G2204,$F$4:$F$7,0),MATCH($H2204,$F$3:$R$3,0)+1),"")</f>
        <v>13</v>
      </c>
      <c r="E2204">
        <f>IFERROR(IF('SUIVI VENTES 403e'!$A2190&lt;&gt;"",ROUND((($C2204/1.2)-$D2204),2),""),"")</f>
        <v>8.3800000000000008</v>
      </c>
      <c r="F2204">
        <f>IFERROR(IF('SUIVI VENTES 403e'!$A2190&lt;&gt;"",ROUND($E2204*$A2204,2),""),"")</f>
        <v>4.1900000000000004</v>
      </c>
      <c r="G2204">
        <f>IFERROR(IF('SUIVI VENTES 403e'!$A2190&lt;&gt;"",YEAR('SUIVI VENTES 403e'!$G2190),""),"")</f>
        <v>2023</v>
      </c>
      <c r="H2204">
        <f>IFERROR(IF('SUIVI VENTES 403e'!$A2190&lt;&gt;"",MONTH('SUIVI VENTES 403e'!$G2190),""),"")</f>
        <v>10</v>
      </c>
    </row>
    <row r="2205" spans="1:8" x14ac:dyDescent="0.25">
      <c r="A2205">
        <f>IFERROR('SUIVI VENTES 403e'!B2191*(INDEX(traitement!$A$2:$B$10,MATCH('SUIVI VENTES 403e'!$H2191,traitement!$A$2:$A$10,0),2)),"")</f>
        <v>3</v>
      </c>
      <c r="B2205">
        <f>IFERROR('SUIVI VENTES 403e'!F2191,"")</f>
        <v>35.5</v>
      </c>
      <c r="C2205">
        <f>IFERROR(IF('SUIVI VENTES 403e'!$A2191&lt;&gt;"",ROUND($B2205/$A2205,2),""),"")</f>
        <v>11.83</v>
      </c>
      <c r="D2205" cm="1">
        <f t="array" ref="D2205">IFERROR(INDEX($F$3:$R$7,MATCH($G2205,$F$4:$F$7,0),MATCH($H2205,$F$3:$R$3,0)+1),"")</f>
        <v>13</v>
      </c>
      <c r="E2205">
        <f>IFERROR(IF('SUIVI VENTES 403e'!$A2191&lt;&gt;"",ROUND((($C2205/1.2)-$D2205),2),""),"")</f>
        <v>-3.14</v>
      </c>
      <c r="F2205">
        <f>IFERROR(IF('SUIVI VENTES 403e'!$A2191&lt;&gt;"",ROUND($E2205*$A2205,2),""),"")</f>
        <v>-9.42</v>
      </c>
      <c r="G2205">
        <f>IFERROR(IF('SUIVI VENTES 403e'!$A2191&lt;&gt;"",YEAR('SUIVI VENTES 403e'!$G2191),""),"")</f>
        <v>2023</v>
      </c>
      <c r="H2205">
        <f>IFERROR(IF('SUIVI VENTES 403e'!$A2191&lt;&gt;"",MONTH('SUIVI VENTES 403e'!$G2191),""),"")</f>
        <v>10</v>
      </c>
    </row>
    <row r="2206" spans="1:8" x14ac:dyDescent="0.25">
      <c r="A2206">
        <f>IFERROR('SUIVI VENTES 403e'!B2192*(INDEX(traitement!$A$2:$B$10,MATCH('SUIVI VENTES 403e'!$H2192,traitement!$A$2:$A$10,0),2)),"")</f>
        <v>5</v>
      </c>
      <c r="B2206">
        <f>IFERROR('SUIVI VENTES 403e'!F2192,"")</f>
        <v>55.5</v>
      </c>
      <c r="C2206">
        <f>IFERROR(IF('SUIVI VENTES 403e'!$A2192&lt;&gt;"",ROUND($B2206/$A2206,2),""),"")</f>
        <v>11.1</v>
      </c>
      <c r="D2206" cm="1">
        <f t="array" ref="D2206">IFERROR(INDEX($F$3:$R$7,MATCH($G2206,$F$4:$F$7,0),MATCH($H2206,$F$3:$R$3,0)+1),"")</f>
        <v>13</v>
      </c>
      <c r="E2206">
        <f>IFERROR(IF('SUIVI VENTES 403e'!$A2192&lt;&gt;"",ROUND((($C2206/1.2)-$D2206),2),""),"")</f>
        <v>-3.75</v>
      </c>
      <c r="F2206">
        <f>IFERROR(IF('SUIVI VENTES 403e'!$A2192&lt;&gt;"",ROUND($E2206*$A2206,2),""),"")</f>
        <v>-18.75</v>
      </c>
      <c r="G2206">
        <f>IFERROR(IF('SUIVI VENTES 403e'!$A2192&lt;&gt;"",YEAR('SUIVI VENTES 403e'!$G2192),""),"")</f>
        <v>2023</v>
      </c>
      <c r="H2206">
        <f>IFERROR(IF('SUIVI VENTES 403e'!$A2192&lt;&gt;"",MONTH('SUIVI VENTES 403e'!$G2192),""),"")</f>
        <v>10</v>
      </c>
    </row>
    <row r="2207" spans="1:8" x14ac:dyDescent="0.25">
      <c r="A2207">
        <f>IFERROR('SUIVI VENTES 403e'!B2193*(INDEX(traitement!$A$2:$B$10,MATCH('SUIVI VENTES 403e'!$H2193,traitement!$A$2:$A$10,0),2)),"")</f>
        <v>1</v>
      </c>
      <c r="B2207">
        <f>IFERROR('SUIVI VENTES 403e'!F2193,"")</f>
        <v>14.5</v>
      </c>
      <c r="C2207">
        <f>IFERROR(IF('SUIVI VENTES 403e'!$A2193&lt;&gt;"",ROUND($B2207/$A2207,2),""),"")</f>
        <v>14.5</v>
      </c>
      <c r="D2207" cm="1">
        <f t="array" ref="D2207">IFERROR(INDEX($F$3:$R$7,MATCH($G2207,$F$4:$F$7,0),MATCH($H2207,$F$3:$R$3,0)+1),"")</f>
        <v>13</v>
      </c>
      <c r="E2207">
        <f>IFERROR(IF('SUIVI VENTES 403e'!$A2193&lt;&gt;"",ROUND((($C2207/1.2)-$D2207),2),""),"")</f>
        <v>-0.92</v>
      </c>
      <c r="F2207">
        <f>IFERROR(IF('SUIVI VENTES 403e'!$A2193&lt;&gt;"",ROUND($E2207*$A2207,2),""),"")</f>
        <v>-0.92</v>
      </c>
      <c r="G2207">
        <f>IFERROR(IF('SUIVI VENTES 403e'!$A2193&lt;&gt;"",YEAR('SUIVI VENTES 403e'!$G2193),""),"")</f>
        <v>2023</v>
      </c>
      <c r="H2207">
        <f>IFERROR(IF('SUIVI VENTES 403e'!$A2193&lt;&gt;"",MONTH('SUIVI VENTES 403e'!$G2193),""),"")</f>
        <v>10</v>
      </c>
    </row>
    <row r="2208" spans="1:8" x14ac:dyDescent="0.25">
      <c r="A2208">
        <f>IFERROR('SUIVI VENTES 403e'!B2194*(INDEX(traitement!$A$2:$B$10,MATCH('SUIVI VENTES 403e'!$H2194,traitement!$A$2:$A$10,0),2)),"")</f>
        <v>5</v>
      </c>
      <c r="B2208">
        <f>IFERROR('SUIVI VENTES 403e'!F2194,"")</f>
        <v>59.17</v>
      </c>
      <c r="C2208">
        <f>IFERROR(IF('SUIVI VENTES 403e'!$A2194&lt;&gt;"",ROUND($B2208/$A2208,2),""),"")</f>
        <v>11.83</v>
      </c>
      <c r="D2208" cm="1">
        <f t="array" ref="D2208">IFERROR(INDEX($F$3:$R$7,MATCH($G2208,$F$4:$F$7,0),MATCH($H2208,$F$3:$R$3,0)+1),"")</f>
        <v>13</v>
      </c>
      <c r="E2208">
        <f>IFERROR(IF('SUIVI VENTES 403e'!$A2194&lt;&gt;"",ROUND((($C2208/1.2)-$D2208),2),""),"")</f>
        <v>-3.14</v>
      </c>
      <c r="F2208">
        <f>IFERROR(IF('SUIVI VENTES 403e'!$A2194&lt;&gt;"",ROUND($E2208*$A2208,2),""),"")</f>
        <v>-15.7</v>
      </c>
      <c r="G2208">
        <f>IFERROR(IF('SUIVI VENTES 403e'!$A2194&lt;&gt;"",YEAR('SUIVI VENTES 403e'!$G2194),""),"")</f>
        <v>2023</v>
      </c>
      <c r="H2208">
        <f>IFERROR(IF('SUIVI VENTES 403e'!$A2194&lt;&gt;"",MONTH('SUIVI VENTES 403e'!$G2194),""),"")</f>
        <v>10</v>
      </c>
    </row>
    <row r="2209" spans="1:8" x14ac:dyDescent="0.25">
      <c r="A2209">
        <f>IFERROR('SUIVI VENTES 403e'!B2195*(INDEX(traitement!$A$2:$B$10,MATCH('SUIVI VENTES 403e'!$H2195,traitement!$A$2:$A$10,0),2)),"")</f>
        <v>3</v>
      </c>
      <c r="B2209">
        <f>IFERROR('SUIVI VENTES 403e'!F2195,"")</f>
        <v>35.5</v>
      </c>
      <c r="C2209">
        <f>IFERROR(IF('SUIVI VENTES 403e'!$A2195&lt;&gt;"",ROUND($B2209/$A2209,2),""),"")</f>
        <v>11.83</v>
      </c>
      <c r="D2209" cm="1">
        <f t="array" ref="D2209">IFERROR(INDEX($F$3:$R$7,MATCH($G2209,$F$4:$F$7,0),MATCH($H2209,$F$3:$R$3,0)+1),"")</f>
        <v>13</v>
      </c>
      <c r="E2209">
        <f>IFERROR(IF('SUIVI VENTES 403e'!$A2195&lt;&gt;"",ROUND((($C2209/1.2)-$D2209),2),""),"")</f>
        <v>-3.14</v>
      </c>
      <c r="F2209">
        <f>IFERROR(IF('SUIVI VENTES 403e'!$A2195&lt;&gt;"",ROUND($E2209*$A2209,2),""),"")</f>
        <v>-9.42</v>
      </c>
      <c r="G2209">
        <f>IFERROR(IF('SUIVI VENTES 403e'!$A2195&lt;&gt;"",YEAR('SUIVI VENTES 403e'!$G2195),""),"")</f>
        <v>2023</v>
      </c>
      <c r="H2209">
        <f>IFERROR(IF('SUIVI VENTES 403e'!$A2195&lt;&gt;"",MONTH('SUIVI VENTES 403e'!$G2195),""),"")</f>
        <v>10</v>
      </c>
    </row>
    <row r="2210" spans="1:8" x14ac:dyDescent="0.25">
      <c r="A2210">
        <f>IFERROR('SUIVI VENTES 403e'!B2196*(INDEX(traitement!$A$2:$B$10,MATCH('SUIVI VENTES 403e'!$H2196,traitement!$A$2:$A$10,0),2)),"")</f>
        <v>3</v>
      </c>
      <c r="B2210">
        <f>IFERROR('SUIVI VENTES 403e'!F2196,"")</f>
        <v>35.5</v>
      </c>
      <c r="C2210">
        <f>IFERROR(IF('SUIVI VENTES 403e'!$A2196&lt;&gt;"",ROUND($B2210/$A2210,2),""),"")</f>
        <v>11.83</v>
      </c>
      <c r="D2210" cm="1">
        <f t="array" ref="D2210">IFERROR(INDEX($F$3:$R$7,MATCH($G2210,$F$4:$F$7,0),MATCH($H2210,$F$3:$R$3,0)+1),"")</f>
        <v>13</v>
      </c>
      <c r="E2210">
        <f>IFERROR(IF('SUIVI VENTES 403e'!$A2196&lt;&gt;"",ROUND((($C2210/1.2)-$D2210),2),""),"")</f>
        <v>-3.14</v>
      </c>
      <c r="F2210">
        <f>IFERROR(IF('SUIVI VENTES 403e'!$A2196&lt;&gt;"",ROUND($E2210*$A2210,2),""),"")</f>
        <v>-9.42</v>
      </c>
      <c r="G2210">
        <f>IFERROR(IF('SUIVI VENTES 403e'!$A2196&lt;&gt;"",YEAR('SUIVI VENTES 403e'!$G2196),""),"")</f>
        <v>2023</v>
      </c>
      <c r="H2210">
        <f>IFERROR(IF('SUIVI VENTES 403e'!$A2196&lt;&gt;"",MONTH('SUIVI VENTES 403e'!$G2196),""),"")</f>
        <v>10</v>
      </c>
    </row>
    <row r="2211" spans="1:8" x14ac:dyDescent="0.25">
      <c r="A2211">
        <f>IFERROR('SUIVI VENTES 403e'!B2197*(INDEX(traitement!$A$2:$B$10,MATCH('SUIVI VENTES 403e'!$H2197,traitement!$A$2:$A$10,0),2)),"")</f>
        <v>10</v>
      </c>
      <c r="B2211">
        <f>IFERROR('SUIVI VENTES 403e'!F2197,"")</f>
        <v>118.33</v>
      </c>
      <c r="C2211">
        <f>IFERROR(IF('SUIVI VENTES 403e'!$A2197&lt;&gt;"",ROUND($B2211/$A2211,2),""),"")</f>
        <v>11.83</v>
      </c>
      <c r="D2211" cm="1">
        <f t="array" ref="D2211">IFERROR(INDEX($F$3:$R$7,MATCH($G2211,$F$4:$F$7,0),MATCH($H2211,$F$3:$R$3,0)+1),"")</f>
        <v>13</v>
      </c>
      <c r="E2211">
        <f>IFERROR(IF('SUIVI VENTES 403e'!$A2197&lt;&gt;"",ROUND((($C2211/1.2)-$D2211),2),""),"")</f>
        <v>-3.14</v>
      </c>
      <c r="F2211">
        <f>IFERROR(IF('SUIVI VENTES 403e'!$A2197&lt;&gt;"",ROUND($E2211*$A2211,2),""),"")</f>
        <v>-31.4</v>
      </c>
      <c r="G2211">
        <f>IFERROR(IF('SUIVI VENTES 403e'!$A2197&lt;&gt;"",YEAR('SUIVI VENTES 403e'!$G2197),""),"")</f>
        <v>2023</v>
      </c>
      <c r="H2211">
        <f>IFERROR(IF('SUIVI VENTES 403e'!$A2197&lt;&gt;"",MONTH('SUIVI VENTES 403e'!$G2197),""),"")</f>
        <v>10</v>
      </c>
    </row>
    <row r="2212" spans="1:8" x14ac:dyDescent="0.25">
      <c r="A2212">
        <f>IFERROR('SUIVI VENTES 403e'!B2198*(INDEX(traitement!$A$2:$B$10,MATCH('SUIVI VENTES 403e'!$H2198,traitement!$A$2:$A$10,0),2)),"")</f>
        <v>-3</v>
      </c>
      <c r="B2212">
        <f>IFERROR('SUIVI VENTES 403e'!F2198,"")</f>
        <v>-35.5</v>
      </c>
      <c r="C2212">
        <f>IFERROR(IF('SUIVI VENTES 403e'!$A2198&lt;&gt;"",ROUND($B2212/$A2212,2),""),"")</f>
        <v>11.83</v>
      </c>
      <c r="D2212" cm="1">
        <f t="array" ref="D2212">IFERROR(INDEX($F$3:$R$7,MATCH($G2212,$F$4:$F$7,0),MATCH($H2212,$F$3:$R$3,0)+1),"")</f>
        <v>13</v>
      </c>
      <c r="E2212">
        <f>IFERROR(IF('SUIVI VENTES 403e'!$A2198&lt;&gt;"",ROUND((($C2212/1.2)-$D2212),2),""),"")</f>
        <v>-3.14</v>
      </c>
      <c r="F2212">
        <f>IFERROR(IF('SUIVI VENTES 403e'!$A2198&lt;&gt;"",ROUND($E2212*$A2212,2),""),"")</f>
        <v>9.42</v>
      </c>
      <c r="G2212">
        <f>IFERROR(IF('SUIVI VENTES 403e'!$A2198&lt;&gt;"",YEAR('SUIVI VENTES 403e'!$G2198),""),"")</f>
        <v>2023</v>
      </c>
      <c r="H2212">
        <f>IFERROR(IF('SUIVI VENTES 403e'!$A2198&lt;&gt;"",MONTH('SUIVI VENTES 403e'!$G2198),""),"")</f>
        <v>10</v>
      </c>
    </row>
    <row r="2213" spans="1:8" x14ac:dyDescent="0.25">
      <c r="A2213">
        <f>IFERROR('SUIVI VENTES 403e'!B2199*(INDEX(traitement!$A$2:$B$10,MATCH('SUIVI VENTES 403e'!$H2199,traitement!$A$2:$A$10,0),2)),"")</f>
        <v>3</v>
      </c>
      <c r="B2213">
        <f>IFERROR('SUIVI VENTES 403e'!F2199,"")</f>
        <v>35.5</v>
      </c>
      <c r="C2213">
        <f>IFERROR(IF('SUIVI VENTES 403e'!$A2199&lt;&gt;"",ROUND($B2213/$A2213,2),""),"")</f>
        <v>11.83</v>
      </c>
      <c r="D2213" cm="1">
        <f t="array" ref="D2213">IFERROR(INDEX($F$3:$R$7,MATCH($G2213,$F$4:$F$7,0),MATCH($H2213,$F$3:$R$3,0)+1),"")</f>
        <v>13</v>
      </c>
      <c r="E2213">
        <f>IFERROR(IF('SUIVI VENTES 403e'!$A2199&lt;&gt;"",ROUND((($C2213/1.2)-$D2213),2),""),"")</f>
        <v>-3.14</v>
      </c>
      <c r="F2213">
        <f>IFERROR(IF('SUIVI VENTES 403e'!$A2199&lt;&gt;"",ROUND($E2213*$A2213,2),""),"")</f>
        <v>-9.42</v>
      </c>
      <c r="G2213">
        <f>IFERROR(IF('SUIVI VENTES 403e'!$A2199&lt;&gt;"",YEAR('SUIVI VENTES 403e'!$G2199),""),"")</f>
        <v>2023</v>
      </c>
      <c r="H2213">
        <f>IFERROR(IF('SUIVI VENTES 403e'!$A2199&lt;&gt;"",MONTH('SUIVI VENTES 403e'!$G2199),""),"")</f>
        <v>10</v>
      </c>
    </row>
    <row r="2214" spans="1:8" x14ac:dyDescent="0.25">
      <c r="A2214">
        <f>IFERROR('SUIVI VENTES 403e'!B2200*(INDEX(traitement!$A$2:$B$10,MATCH('SUIVI VENTES 403e'!$H2200,traitement!$A$2:$A$10,0),2)),"")</f>
        <v>5</v>
      </c>
      <c r="B2214">
        <f>IFERROR('SUIVI VENTES 403e'!F2200,"")</f>
        <v>59.17</v>
      </c>
      <c r="C2214">
        <f>IFERROR(IF('SUIVI VENTES 403e'!$A2200&lt;&gt;"",ROUND($B2214/$A2214,2),""),"")</f>
        <v>11.83</v>
      </c>
      <c r="D2214" cm="1">
        <f t="array" ref="D2214">IFERROR(INDEX($F$3:$R$7,MATCH($G2214,$F$4:$F$7,0),MATCH($H2214,$F$3:$R$3,0)+1),"")</f>
        <v>13</v>
      </c>
      <c r="E2214">
        <f>IFERROR(IF('SUIVI VENTES 403e'!$A2200&lt;&gt;"",ROUND((($C2214/1.2)-$D2214),2),""),"")</f>
        <v>-3.14</v>
      </c>
      <c r="F2214">
        <f>IFERROR(IF('SUIVI VENTES 403e'!$A2200&lt;&gt;"",ROUND($E2214*$A2214,2),""),"")</f>
        <v>-15.7</v>
      </c>
      <c r="G2214">
        <f>IFERROR(IF('SUIVI VENTES 403e'!$A2200&lt;&gt;"",YEAR('SUIVI VENTES 403e'!$G2200),""),"")</f>
        <v>2023</v>
      </c>
      <c r="H2214">
        <f>IFERROR(IF('SUIVI VENTES 403e'!$A2200&lt;&gt;"",MONTH('SUIVI VENTES 403e'!$G2200),""),"")</f>
        <v>10</v>
      </c>
    </row>
    <row r="2215" spans="1:8" x14ac:dyDescent="0.25">
      <c r="A2215">
        <f>IFERROR('SUIVI VENTES 403e'!B2201*(INDEX(traitement!$A$2:$B$10,MATCH('SUIVI VENTES 403e'!$H2201,traitement!$A$2:$A$10,0),2)),"")</f>
        <v>20</v>
      </c>
      <c r="B2215">
        <f>IFERROR('SUIVI VENTES 403e'!F2201,"")</f>
        <v>236.67</v>
      </c>
      <c r="C2215">
        <f>IFERROR(IF('SUIVI VENTES 403e'!$A2201&lt;&gt;"",ROUND($B2215/$A2215,2),""),"")</f>
        <v>11.83</v>
      </c>
      <c r="D2215" cm="1">
        <f t="array" ref="D2215">IFERROR(INDEX($F$3:$R$7,MATCH($G2215,$F$4:$F$7,0),MATCH($H2215,$F$3:$R$3,0)+1),"")</f>
        <v>13</v>
      </c>
      <c r="E2215">
        <f>IFERROR(IF('SUIVI VENTES 403e'!$A2201&lt;&gt;"",ROUND((($C2215/1.2)-$D2215),2),""),"")</f>
        <v>-3.14</v>
      </c>
      <c r="F2215">
        <f>IFERROR(IF('SUIVI VENTES 403e'!$A2201&lt;&gt;"",ROUND($E2215*$A2215,2),""),"")</f>
        <v>-62.8</v>
      </c>
      <c r="G2215">
        <f>IFERROR(IF('SUIVI VENTES 403e'!$A2201&lt;&gt;"",YEAR('SUIVI VENTES 403e'!$G2201),""),"")</f>
        <v>2023</v>
      </c>
      <c r="H2215">
        <f>IFERROR(IF('SUIVI VENTES 403e'!$A2201&lt;&gt;"",MONTH('SUIVI VENTES 403e'!$G2201),""),"")</f>
        <v>10</v>
      </c>
    </row>
    <row r="2216" spans="1:8" x14ac:dyDescent="0.25">
      <c r="A2216">
        <f>IFERROR('SUIVI VENTES 403e'!B2202*(INDEX(traitement!$A$2:$B$10,MATCH('SUIVI VENTES 403e'!$H2202,traitement!$A$2:$A$10,0),2)),"")</f>
        <v>10</v>
      </c>
      <c r="B2216">
        <f>IFERROR('SUIVI VENTES 403e'!F2202,"")</f>
        <v>118.33</v>
      </c>
      <c r="C2216">
        <f>IFERROR(IF('SUIVI VENTES 403e'!$A2202&lt;&gt;"",ROUND($B2216/$A2216,2),""),"")</f>
        <v>11.83</v>
      </c>
      <c r="D2216" cm="1">
        <f t="array" ref="D2216">IFERROR(INDEX($F$3:$R$7,MATCH($G2216,$F$4:$F$7,0),MATCH($H2216,$F$3:$R$3,0)+1),"")</f>
        <v>13</v>
      </c>
      <c r="E2216">
        <f>IFERROR(IF('SUIVI VENTES 403e'!$A2202&lt;&gt;"",ROUND((($C2216/1.2)-$D2216),2),""),"")</f>
        <v>-3.14</v>
      </c>
      <c r="F2216">
        <f>IFERROR(IF('SUIVI VENTES 403e'!$A2202&lt;&gt;"",ROUND($E2216*$A2216,2),""),"")</f>
        <v>-31.4</v>
      </c>
      <c r="G2216">
        <f>IFERROR(IF('SUIVI VENTES 403e'!$A2202&lt;&gt;"",YEAR('SUIVI VENTES 403e'!$G2202),""),"")</f>
        <v>2023</v>
      </c>
      <c r="H2216">
        <f>IFERROR(IF('SUIVI VENTES 403e'!$A2202&lt;&gt;"",MONTH('SUIVI VENTES 403e'!$G2202),""),"")</f>
        <v>10</v>
      </c>
    </row>
    <row r="2217" spans="1:8" x14ac:dyDescent="0.25">
      <c r="A2217">
        <f>IFERROR('SUIVI VENTES 403e'!B2203*(INDEX(traitement!$A$2:$B$10,MATCH('SUIVI VENTES 403e'!$H2203,traitement!$A$2:$A$10,0),2)),"")</f>
        <v>10</v>
      </c>
      <c r="B2217">
        <f>IFERROR('SUIVI VENTES 403e'!F2203,"")</f>
        <v>111</v>
      </c>
      <c r="C2217">
        <f>IFERROR(IF('SUIVI VENTES 403e'!$A2203&lt;&gt;"",ROUND($B2217/$A2217,2),""),"")</f>
        <v>11.1</v>
      </c>
      <c r="D2217" cm="1">
        <f t="array" ref="D2217">IFERROR(INDEX($F$3:$R$7,MATCH($G2217,$F$4:$F$7,0),MATCH($H2217,$F$3:$R$3,0)+1),"")</f>
        <v>14</v>
      </c>
      <c r="E2217">
        <f>IFERROR(IF('SUIVI VENTES 403e'!$A2203&lt;&gt;"",ROUND((($C2217/1.2)-$D2217),2),""),"")</f>
        <v>-4.75</v>
      </c>
      <c r="F2217">
        <f>IFERROR(IF('SUIVI VENTES 403e'!$A2203&lt;&gt;"",ROUND($E2217*$A2217,2),""),"")</f>
        <v>-47.5</v>
      </c>
      <c r="G2217">
        <f>IFERROR(IF('SUIVI VENTES 403e'!$A2203&lt;&gt;"",YEAR('SUIVI VENTES 403e'!$G2203),""),"")</f>
        <v>2023</v>
      </c>
      <c r="H2217">
        <f>IFERROR(IF('SUIVI VENTES 403e'!$A2203&lt;&gt;"",MONTH('SUIVI VENTES 403e'!$G2203),""),"")</f>
        <v>11</v>
      </c>
    </row>
    <row r="2218" spans="1:8" x14ac:dyDescent="0.25">
      <c r="A2218">
        <f>IFERROR('SUIVI VENTES 403e'!B2204*(INDEX(traitement!$A$2:$B$10,MATCH('SUIVI VENTES 403e'!$H2204,traitement!$A$2:$A$10,0),2)),"")</f>
        <v>5</v>
      </c>
      <c r="B2218">
        <f>IFERROR('SUIVI VENTES 403e'!F2204,"")</f>
        <v>55.5</v>
      </c>
      <c r="C2218">
        <f>IFERROR(IF('SUIVI VENTES 403e'!$A2204&lt;&gt;"",ROUND($B2218/$A2218,2),""),"")</f>
        <v>11.1</v>
      </c>
      <c r="D2218" cm="1">
        <f t="array" ref="D2218">IFERROR(INDEX($F$3:$R$7,MATCH($G2218,$F$4:$F$7,0),MATCH($H2218,$F$3:$R$3,0)+1),"")</f>
        <v>14</v>
      </c>
      <c r="E2218">
        <f>IFERROR(IF('SUIVI VENTES 403e'!$A2204&lt;&gt;"",ROUND((($C2218/1.2)-$D2218),2),""),"")</f>
        <v>-4.75</v>
      </c>
      <c r="F2218">
        <f>IFERROR(IF('SUIVI VENTES 403e'!$A2204&lt;&gt;"",ROUND($E2218*$A2218,2),""),"")</f>
        <v>-23.75</v>
      </c>
      <c r="G2218">
        <f>IFERROR(IF('SUIVI VENTES 403e'!$A2204&lt;&gt;"",YEAR('SUIVI VENTES 403e'!$G2204),""),"")</f>
        <v>2023</v>
      </c>
      <c r="H2218">
        <f>IFERROR(IF('SUIVI VENTES 403e'!$A2204&lt;&gt;"",MONTH('SUIVI VENTES 403e'!$G2204),""),"")</f>
        <v>11</v>
      </c>
    </row>
    <row r="2219" spans="1:8" x14ac:dyDescent="0.25">
      <c r="A2219">
        <f>IFERROR('SUIVI VENTES 403e'!B2205*(INDEX(traitement!$A$2:$B$10,MATCH('SUIVI VENTES 403e'!$H2205,traitement!$A$2:$A$10,0),2)),"")</f>
        <v>10</v>
      </c>
      <c r="B2219">
        <f>IFERROR('SUIVI VENTES 403e'!F2205,"")</f>
        <v>118.33</v>
      </c>
      <c r="C2219">
        <f>IFERROR(IF('SUIVI VENTES 403e'!$A2205&lt;&gt;"",ROUND($B2219/$A2219,2),""),"")</f>
        <v>11.83</v>
      </c>
      <c r="D2219" cm="1">
        <f t="array" ref="D2219">IFERROR(INDEX($F$3:$R$7,MATCH($G2219,$F$4:$F$7,0),MATCH($H2219,$F$3:$R$3,0)+1),"")</f>
        <v>14</v>
      </c>
      <c r="E2219">
        <f>IFERROR(IF('SUIVI VENTES 403e'!$A2205&lt;&gt;"",ROUND((($C2219/1.2)-$D2219),2),""),"")</f>
        <v>-4.1399999999999997</v>
      </c>
      <c r="F2219">
        <f>IFERROR(IF('SUIVI VENTES 403e'!$A2205&lt;&gt;"",ROUND($E2219*$A2219,2),""),"")</f>
        <v>-41.4</v>
      </c>
      <c r="G2219">
        <f>IFERROR(IF('SUIVI VENTES 403e'!$A2205&lt;&gt;"",YEAR('SUIVI VENTES 403e'!$G2205),""),"")</f>
        <v>2023</v>
      </c>
      <c r="H2219">
        <f>IFERROR(IF('SUIVI VENTES 403e'!$A2205&lt;&gt;"",MONTH('SUIVI VENTES 403e'!$G2205),""),"")</f>
        <v>11</v>
      </c>
    </row>
    <row r="2220" spans="1:8" x14ac:dyDescent="0.25">
      <c r="A2220">
        <f>IFERROR('SUIVI VENTES 403e'!B2206*(INDEX(traitement!$A$2:$B$10,MATCH('SUIVI VENTES 403e'!$H2206,traitement!$A$2:$A$10,0),2)),"")</f>
        <v>15</v>
      </c>
      <c r="B2220">
        <f>IFERROR('SUIVI VENTES 403e'!F2206,"")</f>
        <v>166.5</v>
      </c>
      <c r="C2220">
        <f>IFERROR(IF('SUIVI VENTES 403e'!$A2206&lt;&gt;"",ROUND($B2220/$A2220,2),""),"")</f>
        <v>11.1</v>
      </c>
      <c r="D2220" cm="1">
        <f t="array" ref="D2220">IFERROR(INDEX($F$3:$R$7,MATCH($G2220,$F$4:$F$7,0),MATCH($H2220,$F$3:$R$3,0)+1),"")</f>
        <v>14</v>
      </c>
      <c r="E2220">
        <f>IFERROR(IF('SUIVI VENTES 403e'!$A2206&lt;&gt;"",ROUND((($C2220/1.2)-$D2220),2),""),"")</f>
        <v>-4.75</v>
      </c>
      <c r="F2220">
        <f>IFERROR(IF('SUIVI VENTES 403e'!$A2206&lt;&gt;"",ROUND($E2220*$A2220,2),""),"")</f>
        <v>-71.25</v>
      </c>
      <c r="G2220">
        <f>IFERROR(IF('SUIVI VENTES 403e'!$A2206&lt;&gt;"",YEAR('SUIVI VENTES 403e'!$G2206),""),"")</f>
        <v>2023</v>
      </c>
      <c r="H2220">
        <f>IFERROR(IF('SUIVI VENTES 403e'!$A2206&lt;&gt;"",MONTH('SUIVI VENTES 403e'!$G2206),""),"")</f>
        <v>11</v>
      </c>
    </row>
    <row r="2221" spans="1:8" x14ac:dyDescent="0.25">
      <c r="A2221">
        <f>IFERROR('SUIVI VENTES 403e'!B2207*(INDEX(traitement!$A$2:$B$10,MATCH('SUIVI VENTES 403e'!$H2207,traitement!$A$2:$A$10,0),2)),"")</f>
        <v>10</v>
      </c>
      <c r="B2221">
        <f>IFERROR('SUIVI VENTES 403e'!F2207,"")</f>
        <v>118.33</v>
      </c>
      <c r="C2221">
        <f>IFERROR(IF('SUIVI VENTES 403e'!$A2207&lt;&gt;"",ROUND($B2221/$A2221,2),""),"")</f>
        <v>11.83</v>
      </c>
      <c r="D2221" cm="1">
        <f t="array" ref="D2221">IFERROR(INDEX($F$3:$R$7,MATCH($G2221,$F$4:$F$7,0),MATCH($H2221,$F$3:$R$3,0)+1),"")</f>
        <v>14</v>
      </c>
      <c r="E2221">
        <f>IFERROR(IF('SUIVI VENTES 403e'!$A2207&lt;&gt;"",ROUND((($C2221/1.2)-$D2221),2),""),"")</f>
        <v>-4.1399999999999997</v>
      </c>
      <c r="F2221">
        <f>IFERROR(IF('SUIVI VENTES 403e'!$A2207&lt;&gt;"",ROUND($E2221*$A2221,2),""),"")</f>
        <v>-41.4</v>
      </c>
      <c r="G2221">
        <f>IFERROR(IF('SUIVI VENTES 403e'!$A2207&lt;&gt;"",YEAR('SUIVI VENTES 403e'!$G2207),""),"")</f>
        <v>2023</v>
      </c>
      <c r="H2221">
        <f>IFERROR(IF('SUIVI VENTES 403e'!$A2207&lt;&gt;"",MONTH('SUIVI VENTES 403e'!$G2207),""),"")</f>
        <v>11</v>
      </c>
    </row>
    <row r="2222" spans="1:8" x14ac:dyDescent="0.25">
      <c r="A2222">
        <f>IFERROR('SUIVI VENTES 403e'!B2208*(INDEX(traitement!$A$2:$B$10,MATCH('SUIVI VENTES 403e'!$H2208,traitement!$A$2:$A$10,0),2)),"")</f>
        <v>10</v>
      </c>
      <c r="B2222">
        <f>IFERROR('SUIVI VENTES 403e'!F2208,"")</f>
        <v>118.33</v>
      </c>
      <c r="C2222">
        <f>IFERROR(IF('SUIVI VENTES 403e'!$A2208&lt;&gt;"",ROUND($B2222/$A2222,2),""),"")</f>
        <v>11.83</v>
      </c>
      <c r="D2222" cm="1">
        <f t="array" ref="D2222">IFERROR(INDEX($F$3:$R$7,MATCH($G2222,$F$4:$F$7,0),MATCH($H2222,$F$3:$R$3,0)+1),"")</f>
        <v>14</v>
      </c>
      <c r="E2222">
        <f>IFERROR(IF('SUIVI VENTES 403e'!$A2208&lt;&gt;"",ROUND((($C2222/1.2)-$D2222),2),""),"")</f>
        <v>-4.1399999999999997</v>
      </c>
      <c r="F2222">
        <f>IFERROR(IF('SUIVI VENTES 403e'!$A2208&lt;&gt;"",ROUND($E2222*$A2222,2),""),"")</f>
        <v>-41.4</v>
      </c>
      <c r="G2222">
        <f>IFERROR(IF('SUIVI VENTES 403e'!$A2208&lt;&gt;"",YEAR('SUIVI VENTES 403e'!$G2208),""),"")</f>
        <v>2023</v>
      </c>
      <c r="H2222">
        <f>IFERROR(IF('SUIVI VENTES 403e'!$A2208&lt;&gt;"",MONTH('SUIVI VENTES 403e'!$G2208),""),"")</f>
        <v>11</v>
      </c>
    </row>
    <row r="2223" spans="1:8" x14ac:dyDescent="0.25">
      <c r="A2223">
        <f>IFERROR('SUIVI VENTES 403e'!B2209*(INDEX(traitement!$A$2:$B$10,MATCH('SUIVI VENTES 403e'!$H2209,traitement!$A$2:$A$10,0),2)),"")</f>
        <v>12</v>
      </c>
      <c r="B2223">
        <f>IFERROR('SUIVI VENTES 403e'!F2209,"")</f>
        <v>142</v>
      </c>
      <c r="C2223">
        <f>IFERROR(IF('SUIVI VENTES 403e'!$A2209&lt;&gt;"",ROUND($B2223/$A2223,2),""),"")</f>
        <v>11.83</v>
      </c>
      <c r="D2223" cm="1">
        <f t="array" ref="D2223">IFERROR(INDEX($F$3:$R$7,MATCH($G2223,$F$4:$F$7,0),MATCH($H2223,$F$3:$R$3,0)+1),"")</f>
        <v>14</v>
      </c>
      <c r="E2223">
        <f>IFERROR(IF('SUIVI VENTES 403e'!$A2209&lt;&gt;"",ROUND((($C2223/1.2)-$D2223),2),""),"")</f>
        <v>-4.1399999999999997</v>
      </c>
      <c r="F2223">
        <f>IFERROR(IF('SUIVI VENTES 403e'!$A2209&lt;&gt;"",ROUND($E2223*$A2223,2),""),"")</f>
        <v>-49.68</v>
      </c>
      <c r="G2223">
        <f>IFERROR(IF('SUIVI VENTES 403e'!$A2209&lt;&gt;"",YEAR('SUIVI VENTES 403e'!$G2209),""),"")</f>
        <v>2023</v>
      </c>
      <c r="H2223">
        <f>IFERROR(IF('SUIVI VENTES 403e'!$A2209&lt;&gt;"",MONTH('SUIVI VENTES 403e'!$G2209),""),"")</f>
        <v>11</v>
      </c>
    </row>
    <row r="2224" spans="1:8" x14ac:dyDescent="0.25">
      <c r="A2224">
        <f>IFERROR('SUIVI VENTES 403e'!B2210*(INDEX(traitement!$A$2:$B$10,MATCH('SUIVI VENTES 403e'!$H2210,traitement!$A$2:$A$10,0),2)),"")</f>
        <v>3</v>
      </c>
      <c r="B2224">
        <f>IFERROR('SUIVI VENTES 403e'!F2210,"")</f>
        <v>35.5</v>
      </c>
      <c r="C2224">
        <f>IFERROR(IF('SUIVI VENTES 403e'!$A2210&lt;&gt;"",ROUND($B2224/$A2224,2),""),"")</f>
        <v>11.83</v>
      </c>
      <c r="D2224" cm="1">
        <f t="array" ref="D2224">IFERROR(INDEX($F$3:$R$7,MATCH($G2224,$F$4:$F$7,0),MATCH($H2224,$F$3:$R$3,0)+1),"")</f>
        <v>14</v>
      </c>
      <c r="E2224">
        <f>IFERROR(IF('SUIVI VENTES 403e'!$A2210&lt;&gt;"",ROUND((($C2224/1.2)-$D2224),2),""),"")</f>
        <v>-4.1399999999999997</v>
      </c>
      <c r="F2224">
        <f>IFERROR(IF('SUIVI VENTES 403e'!$A2210&lt;&gt;"",ROUND($E2224*$A2224,2),""),"")</f>
        <v>-12.42</v>
      </c>
      <c r="G2224">
        <f>IFERROR(IF('SUIVI VENTES 403e'!$A2210&lt;&gt;"",YEAR('SUIVI VENTES 403e'!$G2210),""),"")</f>
        <v>2023</v>
      </c>
      <c r="H2224">
        <f>IFERROR(IF('SUIVI VENTES 403e'!$A2210&lt;&gt;"",MONTH('SUIVI VENTES 403e'!$G2210),""),"")</f>
        <v>11</v>
      </c>
    </row>
    <row r="2225" spans="1:8" x14ac:dyDescent="0.25">
      <c r="A2225">
        <f>IFERROR('SUIVI VENTES 403e'!B2211*(INDEX(traitement!$A$2:$B$10,MATCH('SUIVI VENTES 403e'!$H2211,traitement!$A$2:$A$10,0),2)),"")</f>
        <v>5</v>
      </c>
      <c r="B2225">
        <f>IFERROR('SUIVI VENTES 403e'!F2211,"")</f>
        <v>55.5</v>
      </c>
      <c r="C2225">
        <f>IFERROR(IF('SUIVI VENTES 403e'!$A2211&lt;&gt;"",ROUND($B2225/$A2225,2),""),"")</f>
        <v>11.1</v>
      </c>
      <c r="D2225" cm="1">
        <f t="array" ref="D2225">IFERROR(INDEX($F$3:$R$7,MATCH($G2225,$F$4:$F$7,0),MATCH($H2225,$F$3:$R$3,0)+1),"")</f>
        <v>14</v>
      </c>
      <c r="E2225">
        <f>IFERROR(IF('SUIVI VENTES 403e'!$A2211&lt;&gt;"",ROUND((($C2225/1.2)-$D2225),2),""),"")</f>
        <v>-4.75</v>
      </c>
      <c r="F2225">
        <f>IFERROR(IF('SUIVI VENTES 403e'!$A2211&lt;&gt;"",ROUND($E2225*$A2225,2),""),"")</f>
        <v>-23.75</v>
      </c>
      <c r="G2225">
        <f>IFERROR(IF('SUIVI VENTES 403e'!$A2211&lt;&gt;"",YEAR('SUIVI VENTES 403e'!$G2211),""),"")</f>
        <v>2023</v>
      </c>
      <c r="H2225">
        <f>IFERROR(IF('SUIVI VENTES 403e'!$A2211&lt;&gt;"",MONTH('SUIVI VENTES 403e'!$G2211),""),"")</f>
        <v>11</v>
      </c>
    </row>
    <row r="2226" spans="1:8" x14ac:dyDescent="0.25">
      <c r="A2226">
        <f>IFERROR('SUIVI VENTES 403e'!B2212*(INDEX(traitement!$A$2:$B$10,MATCH('SUIVI VENTES 403e'!$H2212,traitement!$A$2:$A$10,0),2)),"")</f>
        <v>0.5</v>
      </c>
      <c r="B2226">
        <f>IFERROR('SUIVI VENTES 403e'!F2212,"")</f>
        <v>7.25</v>
      </c>
      <c r="C2226">
        <f>IFERROR(IF('SUIVI VENTES 403e'!$A2212&lt;&gt;"",ROUND($B2226/$A2226,2),""),"")</f>
        <v>14.5</v>
      </c>
      <c r="D2226" cm="1">
        <f t="array" ref="D2226">IFERROR(INDEX($F$3:$R$7,MATCH($G2226,$F$4:$F$7,0),MATCH($H2226,$F$3:$R$3,0)+1),"")</f>
        <v>14</v>
      </c>
      <c r="E2226">
        <f>IFERROR(IF('SUIVI VENTES 403e'!$A2212&lt;&gt;"",ROUND((($C2226/1.2)-$D2226),2),""),"")</f>
        <v>-1.92</v>
      </c>
      <c r="F2226">
        <f>IFERROR(IF('SUIVI VENTES 403e'!$A2212&lt;&gt;"",ROUND($E2226*$A2226,2),""),"")</f>
        <v>-0.96</v>
      </c>
      <c r="G2226">
        <f>IFERROR(IF('SUIVI VENTES 403e'!$A2212&lt;&gt;"",YEAR('SUIVI VENTES 403e'!$G2212),""),"")</f>
        <v>2023</v>
      </c>
      <c r="H2226">
        <f>IFERROR(IF('SUIVI VENTES 403e'!$A2212&lt;&gt;"",MONTH('SUIVI VENTES 403e'!$G2212),""),"")</f>
        <v>11</v>
      </c>
    </row>
    <row r="2227" spans="1:8" x14ac:dyDescent="0.25">
      <c r="A2227">
        <f>IFERROR('SUIVI VENTES 403e'!B2213*(INDEX(traitement!$A$2:$B$10,MATCH('SUIVI VENTES 403e'!$H2213,traitement!$A$2:$A$10,0),2)),"")</f>
        <v>6</v>
      </c>
      <c r="B2227">
        <f>IFERROR('SUIVI VENTES 403e'!F2213,"")</f>
        <v>71</v>
      </c>
      <c r="C2227">
        <f>IFERROR(IF('SUIVI VENTES 403e'!$A2213&lt;&gt;"",ROUND($B2227/$A2227,2),""),"")</f>
        <v>11.83</v>
      </c>
      <c r="D2227" cm="1">
        <f t="array" ref="D2227">IFERROR(INDEX($F$3:$R$7,MATCH($G2227,$F$4:$F$7,0),MATCH($H2227,$F$3:$R$3,0)+1),"")</f>
        <v>14</v>
      </c>
      <c r="E2227">
        <f>IFERROR(IF('SUIVI VENTES 403e'!$A2213&lt;&gt;"",ROUND((($C2227/1.2)-$D2227),2),""),"")</f>
        <v>-4.1399999999999997</v>
      </c>
      <c r="F2227">
        <f>IFERROR(IF('SUIVI VENTES 403e'!$A2213&lt;&gt;"",ROUND($E2227*$A2227,2),""),"")</f>
        <v>-24.84</v>
      </c>
      <c r="G2227">
        <f>IFERROR(IF('SUIVI VENTES 403e'!$A2213&lt;&gt;"",YEAR('SUIVI VENTES 403e'!$G2213),""),"")</f>
        <v>2023</v>
      </c>
      <c r="H2227">
        <f>IFERROR(IF('SUIVI VENTES 403e'!$A2213&lt;&gt;"",MONTH('SUIVI VENTES 403e'!$G2213),""),"")</f>
        <v>11</v>
      </c>
    </row>
    <row r="2228" spans="1:8" x14ac:dyDescent="0.25">
      <c r="A2228">
        <f>IFERROR('SUIVI VENTES 403e'!B2214*(INDEX(traitement!$A$2:$B$10,MATCH('SUIVI VENTES 403e'!$H2214,traitement!$A$2:$A$10,0),2)),"")</f>
        <v>15</v>
      </c>
      <c r="B2228">
        <f>IFERROR('SUIVI VENTES 403e'!F2214,"")</f>
        <v>177.5</v>
      </c>
      <c r="C2228">
        <f>IFERROR(IF('SUIVI VENTES 403e'!$A2214&lt;&gt;"",ROUND($B2228/$A2228,2),""),"")</f>
        <v>11.83</v>
      </c>
      <c r="D2228" cm="1">
        <f t="array" ref="D2228">IFERROR(INDEX($F$3:$R$7,MATCH($G2228,$F$4:$F$7,0),MATCH($H2228,$F$3:$R$3,0)+1),"")</f>
        <v>14</v>
      </c>
      <c r="E2228">
        <f>IFERROR(IF('SUIVI VENTES 403e'!$A2214&lt;&gt;"",ROUND((($C2228/1.2)-$D2228),2),""),"")</f>
        <v>-4.1399999999999997</v>
      </c>
      <c r="F2228">
        <f>IFERROR(IF('SUIVI VENTES 403e'!$A2214&lt;&gt;"",ROUND($E2228*$A2228,2),""),"")</f>
        <v>-62.1</v>
      </c>
      <c r="G2228">
        <f>IFERROR(IF('SUIVI VENTES 403e'!$A2214&lt;&gt;"",YEAR('SUIVI VENTES 403e'!$G2214),""),"")</f>
        <v>2023</v>
      </c>
      <c r="H2228">
        <f>IFERROR(IF('SUIVI VENTES 403e'!$A2214&lt;&gt;"",MONTH('SUIVI VENTES 403e'!$G2214),""),"")</f>
        <v>11</v>
      </c>
    </row>
    <row r="2229" spans="1:8" x14ac:dyDescent="0.25">
      <c r="A2229">
        <f>IFERROR('SUIVI VENTES 403e'!B2215*(INDEX(traitement!$A$2:$B$10,MATCH('SUIVI VENTES 403e'!$H2215,traitement!$A$2:$A$10,0),2)),"")</f>
        <v>6</v>
      </c>
      <c r="B2229">
        <f>IFERROR('SUIVI VENTES 403e'!F2215,"")</f>
        <v>71</v>
      </c>
      <c r="C2229">
        <f>IFERROR(IF('SUIVI VENTES 403e'!$A2215&lt;&gt;"",ROUND($B2229/$A2229,2),""),"")</f>
        <v>11.83</v>
      </c>
      <c r="D2229" cm="1">
        <f t="array" ref="D2229">IFERROR(INDEX($F$3:$R$7,MATCH($G2229,$F$4:$F$7,0),MATCH($H2229,$F$3:$R$3,0)+1),"")</f>
        <v>14</v>
      </c>
      <c r="E2229">
        <f>IFERROR(IF('SUIVI VENTES 403e'!$A2215&lt;&gt;"",ROUND((($C2229/1.2)-$D2229),2),""),"")</f>
        <v>-4.1399999999999997</v>
      </c>
      <c r="F2229">
        <f>IFERROR(IF('SUIVI VENTES 403e'!$A2215&lt;&gt;"",ROUND($E2229*$A2229,2),""),"")</f>
        <v>-24.84</v>
      </c>
      <c r="G2229">
        <f>IFERROR(IF('SUIVI VENTES 403e'!$A2215&lt;&gt;"",YEAR('SUIVI VENTES 403e'!$G2215),""),"")</f>
        <v>2023</v>
      </c>
      <c r="H2229">
        <f>IFERROR(IF('SUIVI VENTES 403e'!$A2215&lt;&gt;"",MONTH('SUIVI VENTES 403e'!$G2215),""),"")</f>
        <v>11</v>
      </c>
    </row>
    <row r="2230" spans="1:8" x14ac:dyDescent="0.25">
      <c r="A2230">
        <f>IFERROR('SUIVI VENTES 403e'!B2216*(INDEX(traitement!$A$2:$B$10,MATCH('SUIVI VENTES 403e'!$H2216,traitement!$A$2:$A$10,0),2)),"")</f>
        <v>12</v>
      </c>
      <c r="B2230">
        <f>IFERROR('SUIVI VENTES 403e'!F2216,"")</f>
        <v>142</v>
      </c>
      <c r="C2230">
        <f>IFERROR(IF('SUIVI VENTES 403e'!$A2216&lt;&gt;"",ROUND($B2230/$A2230,2),""),"")</f>
        <v>11.83</v>
      </c>
      <c r="D2230" cm="1">
        <f t="array" ref="D2230">IFERROR(INDEX($F$3:$R$7,MATCH($G2230,$F$4:$F$7,0),MATCH($H2230,$F$3:$R$3,0)+1),"")</f>
        <v>14</v>
      </c>
      <c r="E2230">
        <f>IFERROR(IF('SUIVI VENTES 403e'!$A2216&lt;&gt;"",ROUND((($C2230/1.2)-$D2230),2),""),"")</f>
        <v>-4.1399999999999997</v>
      </c>
      <c r="F2230">
        <f>IFERROR(IF('SUIVI VENTES 403e'!$A2216&lt;&gt;"",ROUND($E2230*$A2230,2),""),"")</f>
        <v>-49.68</v>
      </c>
      <c r="G2230">
        <f>IFERROR(IF('SUIVI VENTES 403e'!$A2216&lt;&gt;"",YEAR('SUIVI VENTES 403e'!$G2216),""),"")</f>
        <v>2023</v>
      </c>
      <c r="H2230">
        <f>IFERROR(IF('SUIVI VENTES 403e'!$A2216&lt;&gt;"",MONTH('SUIVI VENTES 403e'!$G2216),""),"")</f>
        <v>11</v>
      </c>
    </row>
    <row r="2231" spans="1:8" x14ac:dyDescent="0.25">
      <c r="A2231">
        <f>IFERROR('SUIVI VENTES 403e'!B2217*(INDEX(traitement!$A$2:$B$10,MATCH('SUIVI VENTES 403e'!$H2217,traitement!$A$2:$A$10,0),2)),"")</f>
        <v>5</v>
      </c>
      <c r="B2231">
        <f>IFERROR('SUIVI VENTES 403e'!F2217,"")</f>
        <v>59.17</v>
      </c>
      <c r="C2231">
        <f>IFERROR(IF('SUIVI VENTES 403e'!$A2217&lt;&gt;"",ROUND($B2231/$A2231,2),""),"")</f>
        <v>11.83</v>
      </c>
      <c r="D2231" cm="1">
        <f t="array" ref="D2231">IFERROR(INDEX($F$3:$R$7,MATCH($G2231,$F$4:$F$7,0),MATCH($H2231,$F$3:$R$3,0)+1),"")</f>
        <v>14</v>
      </c>
      <c r="E2231">
        <f>IFERROR(IF('SUIVI VENTES 403e'!$A2217&lt;&gt;"",ROUND((($C2231/1.2)-$D2231),2),""),"")</f>
        <v>-4.1399999999999997</v>
      </c>
      <c r="F2231">
        <f>IFERROR(IF('SUIVI VENTES 403e'!$A2217&lt;&gt;"",ROUND($E2231*$A2231,2),""),"")</f>
        <v>-20.7</v>
      </c>
      <c r="G2231">
        <f>IFERROR(IF('SUIVI VENTES 403e'!$A2217&lt;&gt;"",YEAR('SUIVI VENTES 403e'!$G2217),""),"")</f>
        <v>2023</v>
      </c>
      <c r="H2231">
        <f>IFERROR(IF('SUIVI VENTES 403e'!$A2217&lt;&gt;"",MONTH('SUIVI VENTES 403e'!$G2217),""),"")</f>
        <v>11</v>
      </c>
    </row>
    <row r="2232" spans="1:8" x14ac:dyDescent="0.25">
      <c r="A2232">
        <f>IFERROR('SUIVI VENTES 403e'!B2218*(INDEX(traitement!$A$2:$B$10,MATCH('SUIVI VENTES 403e'!$H2218,traitement!$A$2:$A$10,0),2)),"")</f>
        <v>25</v>
      </c>
      <c r="B2232">
        <f>IFERROR('SUIVI VENTES 403e'!F2218,"")</f>
        <v>360.75</v>
      </c>
      <c r="C2232">
        <f>IFERROR(IF('SUIVI VENTES 403e'!$A2218&lt;&gt;"",ROUND($B2232/$A2232,2),""),"")</f>
        <v>14.43</v>
      </c>
      <c r="D2232" cm="1">
        <f t="array" ref="D2232">IFERROR(INDEX($F$3:$R$7,MATCH($G2232,$F$4:$F$7,0),MATCH($H2232,$F$3:$R$3,0)+1),"")</f>
        <v>14</v>
      </c>
      <c r="E2232">
        <f>IFERROR(IF('SUIVI VENTES 403e'!$A2218&lt;&gt;"",ROUND((($C2232/1.2)-$D2232),2),""),"")</f>
        <v>-1.98</v>
      </c>
      <c r="F2232">
        <f>IFERROR(IF('SUIVI VENTES 403e'!$A2218&lt;&gt;"",ROUND($E2232*$A2232,2),""),"")</f>
        <v>-49.5</v>
      </c>
      <c r="G2232">
        <f>IFERROR(IF('SUIVI VENTES 403e'!$A2218&lt;&gt;"",YEAR('SUIVI VENTES 403e'!$G2218),""),"")</f>
        <v>2023</v>
      </c>
      <c r="H2232">
        <f>IFERROR(IF('SUIVI VENTES 403e'!$A2218&lt;&gt;"",MONTH('SUIVI VENTES 403e'!$G2218),""),"")</f>
        <v>11</v>
      </c>
    </row>
    <row r="2233" spans="1:8" x14ac:dyDescent="0.25">
      <c r="A2233">
        <f>IFERROR('SUIVI VENTES 403e'!B2219*(INDEX(traitement!$A$2:$B$10,MATCH('SUIVI VENTES 403e'!$H2219,traitement!$A$2:$A$10,0),2)),"")</f>
        <v>7</v>
      </c>
      <c r="B2233">
        <f>IFERROR('SUIVI VENTES 403e'!F2219,"")</f>
        <v>82.83</v>
      </c>
      <c r="C2233">
        <f>IFERROR(IF('SUIVI VENTES 403e'!$A2219&lt;&gt;"",ROUND($B2233/$A2233,2),""),"")</f>
        <v>11.83</v>
      </c>
      <c r="D2233" cm="1">
        <f t="array" ref="D2233">IFERROR(INDEX($F$3:$R$7,MATCH($G2233,$F$4:$F$7,0),MATCH($H2233,$F$3:$R$3,0)+1),"")</f>
        <v>14</v>
      </c>
      <c r="E2233">
        <f>IFERROR(IF('SUIVI VENTES 403e'!$A2219&lt;&gt;"",ROUND((($C2233/1.2)-$D2233),2),""),"")</f>
        <v>-4.1399999999999997</v>
      </c>
      <c r="F2233">
        <f>IFERROR(IF('SUIVI VENTES 403e'!$A2219&lt;&gt;"",ROUND($E2233*$A2233,2),""),"")</f>
        <v>-28.98</v>
      </c>
      <c r="G2233">
        <f>IFERROR(IF('SUIVI VENTES 403e'!$A2219&lt;&gt;"",YEAR('SUIVI VENTES 403e'!$G2219),""),"")</f>
        <v>2023</v>
      </c>
      <c r="H2233">
        <f>IFERROR(IF('SUIVI VENTES 403e'!$A2219&lt;&gt;"",MONTH('SUIVI VENTES 403e'!$G2219),""),"")</f>
        <v>11</v>
      </c>
    </row>
    <row r="2234" spans="1:8" x14ac:dyDescent="0.25">
      <c r="A2234">
        <f>IFERROR('SUIVI VENTES 403e'!B2220*(INDEX(traitement!$A$2:$B$10,MATCH('SUIVI VENTES 403e'!$H2220,traitement!$A$2:$A$10,0),2)),"")</f>
        <v>12</v>
      </c>
      <c r="B2234">
        <f>IFERROR('SUIVI VENTES 403e'!F2220,"")</f>
        <v>142</v>
      </c>
      <c r="C2234">
        <f>IFERROR(IF('SUIVI VENTES 403e'!$A2220&lt;&gt;"",ROUND($B2234/$A2234,2),""),"")</f>
        <v>11.83</v>
      </c>
      <c r="D2234" cm="1">
        <f t="array" ref="D2234">IFERROR(INDEX($F$3:$R$7,MATCH($G2234,$F$4:$F$7,0),MATCH($H2234,$F$3:$R$3,0)+1),"")</f>
        <v>14</v>
      </c>
      <c r="E2234">
        <f>IFERROR(IF('SUIVI VENTES 403e'!$A2220&lt;&gt;"",ROUND((($C2234/1.2)-$D2234),2),""),"")</f>
        <v>-4.1399999999999997</v>
      </c>
      <c r="F2234">
        <f>IFERROR(IF('SUIVI VENTES 403e'!$A2220&lt;&gt;"",ROUND($E2234*$A2234,2),""),"")</f>
        <v>-49.68</v>
      </c>
      <c r="G2234">
        <f>IFERROR(IF('SUIVI VENTES 403e'!$A2220&lt;&gt;"",YEAR('SUIVI VENTES 403e'!$G2220),""),"")</f>
        <v>2023</v>
      </c>
      <c r="H2234">
        <f>IFERROR(IF('SUIVI VENTES 403e'!$A2220&lt;&gt;"",MONTH('SUIVI VENTES 403e'!$G2220),""),"")</f>
        <v>11</v>
      </c>
    </row>
    <row r="2235" spans="1:8" x14ac:dyDescent="0.25">
      <c r="A2235">
        <f>IFERROR('SUIVI VENTES 403e'!B2221*(INDEX(traitement!$A$2:$B$10,MATCH('SUIVI VENTES 403e'!$H2221,traitement!$A$2:$A$10,0),2)),"")</f>
        <v>11</v>
      </c>
      <c r="B2235">
        <f>IFERROR('SUIVI VENTES 403e'!F2221,"")</f>
        <v>130.16999999999999</v>
      </c>
      <c r="C2235">
        <f>IFERROR(IF('SUIVI VENTES 403e'!$A2221&lt;&gt;"",ROUND($B2235/$A2235,2),""),"")</f>
        <v>11.83</v>
      </c>
      <c r="D2235" cm="1">
        <f t="array" ref="D2235">IFERROR(INDEX($F$3:$R$7,MATCH($G2235,$F$4:$F$7,0),MATCH($H2235,$F$3:$R$3,0)+1),"")</f>
        <v>14</v>
      </c>
      <c r="E2235">
        <f>IFERROR(IF('SUIVI VENTES 403e'!$A2221&lt;&gt;"",ROUND((($C2235/1.2)-$D2235),2),""),"")</f>
        <v>-4.1399999999999997</v>
      </c>
      <c r="F2235">
        <f>IFERROR(IF('SUIVI VENTES 403e'!$A2221&lt;&gt;"",ROUND($E2235*$A2235,2),""),"")</f>
        <v>-45.54</v>
      </c>
      <c r="G2235">
        <f>IFERROR(IF('SUIVI VENTES 403e'!$A2221&lt;&gt;"",YEAR('SUIVI VENTES 403e'!$G2221),""),"")</f>
        <v>2023</v>
      </c>
      <c r="H2235">
        <f>IFERROR(IF('SUIVI VENTES 403e'!$A2221&lt;&gt;"",MONTH('SUIVI VENTES 403e'!$G2221),""),"")</f>
        <v>11</v>
      </c>
    </row>
    <row r="2236" spans="1:8" x14ac:dyDescent="0.25">
      <c r="A2236">
        <f>IFERROR('SUIVI VENTES 403e'!B2222*(INDEX(traitement!$A$2:$B$10,MATCH('SUIVI VENTES 403e'!$H2222,traitement!$A$2:$A$10,0),2)),"")</f>
        <v>10</v>
      </c>
      <c r="B2236">
        <f>IFERROR('SUIVI VENTES 403e'!F2222,"")</f>
        <v>111</v>
      </c>
      <c r="C2236">
        <f>IFERROR(IF('SUIVI VENTES 403e'!$A2222&lt;&gt;"",ROUND($B2236/$A2236,2),""),"")</f>
        <v>11.1</v>
      </c>
      <c r="D2236" cm="1">
        <f t="array" ref="D2236">IFERROR(INDEX($F$3:$R$7,MATCH($G2236,$F$4:$F$7,0),MATCH($H2236,$F$3:$R$3,0)+1),"")</f>
        <v>14</v>
      </c>
      <c r="E2236">
        <f>IFERROR(IF('SUIVI VENTES 403e'!$A2222&lt;&gt;"",ROUND((($C2236/1.2)-$D2236),2),""),"")</f>
        <v>-4.75</v>
      </c>
      <c r="F2236">
        <f>IFERROR(IF('SUIVI VENTES 403e'!$A2222&lt;&gt;"",ROUND($E2236*$A2236,2),""),"")</f>
        <v>-47.5</v>
      </c>
      <c r="G2236">
        <f>IFERROR(IF('SUIVI VENTES 403e'!$A2222&lt;&gt;"",YEAR('SUIVI VENTES 403e'!$G2222),""),"")</f>
        <v>2023</v>
      </c>
      <c r="H2236">
        <f>IFERROR(IF('SUIVI VENTES 403e'!$A2222&lt;&gt;"",MONTH('SUIVI VENTES 403e'!$G2222),""),"")</f>
        <v>11</v>
      </c>
    </row>
    <row r="2237" spans="1:8" x14ac:dyDescent="0.25">
      <c r="A2237">
        <f>IFERROR('SUIVI VENTES 403e'!B2223*(INDEX(traitement!$A$2:$B$10,MATCH('SUIVI VENTES 403e'!$H2223,traitement!$A$2:$A$10,0),2)),"")</f>
        <v>1</v>
      </c>
      <c r="B2237">
        <f>IFERROR('SUIVI VENTES 403e'!F2223,"")</f>
        <v>14.5</v>
      </c>
      <c r="C2237">
        <f>IFERROR(IF('SUIVI VENTES 403e'!$A2223&lt;&gt;"",ROUND($B2237/$A2237,2),""),"")</f>
        <v>14.5</v>
      </c>
      <c r="D2237" cm="1">
        <f t="array" ref="D2237">IFERROR(INDEX($F$3:$R$7,MATCH($G2237,$F$4:$F$7,0),MATCH($H2237,$F$3:$R$3,0)+1),"")</f>
        <v>14</v>
      </c>
      <c r="E2237">
        <f>IFERROR(IF('SUIVI VENTES 403e'!$A2223&lt;&gt;"",ROUND((($C2237/1.2)-$D2237),2),""),"")</f>
        <v>-1.92</v>
      </c>
      <c r="F2237">
        <f>IFERROR(IF('SUIVI VENTES 403e'!$A2223&lt;&gt;"",ROUND($E2237*$A2237,2),""),"")</f>
        <v>-1.92</v>
      </c>
      <c r="G2237">
        <f>IFERROR(IF('SUIVI VENTES 403e'!$A2223&lt;&gt;"",YEAR('SUIVI VENTES 403e'!$G2223),""),"")</f>
        <v>2023</v>
      </c>
      <c r="H2237">
        <f>IFERROR(IF('SUIVI VENTES 403e'!$A2223&lt;&gt;"",MONTH('SUIVI VENTES 403e'!$G2223),""),"")</f>
        <v>11</v>
      </c>
    </row>
    <row r="2238" spans="1:8" x14ac:dyDescent="0.25">
      <c r="A2238">
        <f>IFERROR('SUIVI VENTES 403e'!B2224*(INDEX(traitement!$A$2:$B$10,MATCH('SUIVI VENTES 403e'!$H2224,traitement!$A$2:$A$10,0),2)),"")</f>
        <v>15</v>
      </c>
      <c r="B2238">
        <f>IFERROR('SUIVI VENTES 403e'!F2224,"")</f>
        <v>177.5</v>
      </c>
      <c r="C2238">
        <f>IFERROR(IF('SUIVI VENTES 403e'!$A2224&lt;&gt;"",ROUND($B2238/$A2238,2),""),"")</f>
        <v>11.83</v>
      </c>
      <c r="D2238" cm="1">
        <f t="array" ref="D2238">IFERROR(INDEX($F$3:$R$7,MATCH($G2238,$F$4:$F$7,0),MATCH($H2238,$F$3:$R$3,0)+1),"")</f>
        <v>14</v>
      </c>
      <c r="E2238">
        <f>IFERROR(IF('SUIVI VENTES 403e'!$A2224&lt;&gt;"",ROUND((($C2238/1.2)-$D2238),2),""),"")</f>
        <v>-4.1399999999999997</v>
      </c>
      <c r="F2238">
        <f>IFERROR(IF('SUIVI VENTES 403e'!$A2224&lt;&gt;"",ROUND($E2238*$A2238,2),""),"")</f>
        <v>-62.1</v>
      </c>
      <c r="G2238">
        <f>IFERROR(IF('SUIVI VENTES 403e'!$A2224&lt;&gt;"",YEAR('SUIVI VENTES 403e'!$G2224),""),"")</f>
        <v>2023</v>
      </c>
      <c r="H2238">
        <f>IFERROR(IF('SUIVI VENTES 403e'!$A2224&lt;&gt;"",MONTH('SUIVI VENTES 403e'!$G2224),""),"")</f>
        <v>11</v>
      </c>
    </row>
    <row r="2239" spans="1:8" x14ac:dyDescent="0.25">
      <c r="A2239">
        <f>IFERROR('SUIVI VENTES 403e'!B2225*(INDEX(traitement!$A$2:$B$10,MATCH('SUIVI VENTES 403e'!$H2225,traitement!$A$2:$A$10,0),2)),"")</f>
        <v>1</v>
      </c>
      <c r="B2239">
        <f>IFERROR('SUIVI VENTES 403e'!F2225,"")</f>
        <v>0</v>
      </c>
      <c r="C2239">
        <f>IFERROR(IF('SUIVI VENTES 403e'!$A2225&lt;&gt;"",ROUND($B2239/$A2239,2),""),"")</f>
        <v>0</v>
      </c>
      <c r="D2239" cm="1">
        <f t="array" ref="D2239">IFERROR(INDEX($F$3:$R$7,MATCH($G2239,$F$4:$F$7,0),MATCH($H2239,$F$3:$R$3,0)+1),"")</f>
        <v>14</v>
      </c>
      <c r="E2239">
        <f>IFERROR(IF('SUIVI VENTES 403e'!$A2225&lt;&gt;"",ROUND((($C2239/1.2)-$D2239),2),""),"")</f>
        <v>-14</v>
      </c>
      <c r="F2239">
        <f>IFERROR(IF('SUIVI VENTES 403e'!$A2225&lt;&gt;"",ROUND($E2239*$A2239,2),""),"")</f>
        <v>-14</v>
      </c>
      <c r="G2239">
        <f>IFERROR(IF('SUIVI VENTES 403e'!$A2225&lt;&gt;"",YEAR('SUIVI VENTES 403e'!$G2225),""),"")</f>
        <v>2023</v>
      </c>
      <c r="H2239">
        <f>IFERROR(IF('SUIVI VENTES 403e'!$A2225&lt;&gt;"",MONTH('SUIVI VENTES 403e'!$G2225),""),"")</f>
        <v>11</v>
      </c>
    </row>
    <row r="2240" spans="1:8" x14ac:dyDescent="0.25">
      <c r="A2240">
        <f>IFERROR('SUIVI VENTES 403e'!B2226*(INDEX(traitement!$A$2:$B$10,MATCH('SUIVI VENTES 403e'!$H2226,traitement!$A$2:$A$10,0),2)),"")</f>
        <v>4</v>
      </c>
      <c r="B2240">
        <f>IFERROR('SUIVI VENTES 403e'!F2226,"")</f>
        <v>47.33</v>
      </c>
      <c r="C2240">
        <f>IFERROR(IF('SUIVI VENTES 403e'!$A2226&lt;&gt;"",ROUND($B2240/$A2240,2),""),"")</f>
        <v>11.83</v>
      </c>
      <c r="D2240" cm="1">
        <f t="array" ref="D2240">IFERROR(INDEX($F$3:$R$7,MATCH($G2240,$F$4:$F$7,0),MATCH($H2240,$F$3:$R$3,0)+1),"")</f>
        <v>14</v>
      </c>
      <c r="E2240">
        <f>IFERROR(IF('SUIVI VENTES 403e'!$A2226&lt;&gt;"",ROUND((($C2240/1.2)-$D2240),2),""),"")</f>
        <v>-4.1399999999999997</v>
      </c>
      <c r="F2240">
        <f>IFERROR(IF('SUIVI VENTES 403e'!$A2226&lt;&gt;"",ROUND($E2240*$A2240,2),""),"")</f>
        <v>-16.559999999999999</v>
      </c>
      <c r="G2240">
        <f>IFERROR(IF('SUIVI VENTES 403e'!$A2226&lt;&gt;"",YEAR('SUIVI VENTES 403e'!$G2226),""),"")</f>
        <v>2023</v>
      </c>
      <c r="H2240">
        <f>IFERROR(IF('SUIVI VENTES 403e'!$A2226&lt;&gt;"",MONTH('SUIVI VENTES 403e'!$G2226),""),"")</f>
        <v>11</v>
      </c>
    </row>
    <row r="2241" spans="1:8" x14ac:dyDescent="0.25">
      <c r="A2241">
        <f>IFERROR('SUIVI VENTES 403e'!B2227*(INDEX(traitement!$A$2:$B$10,MATCH('SUIVI VENTES 403e'!$H2227,traitement!$A$2:$A$10,0),2)),"")</f>
        <v>5</v>
      </c>
      <c r="B2241">
        <f>IFERROR('SUIVI VENTES 403e'!F2227,"")</f>
        <v>55.5</v>
      </c>
      <c r="C2241">
        <f>IFERROR(IF('SUIVI VENTES 403e'!$A2227&lt;&gt;"",ROUND($B2241/$A2241,2),""),"")</f>
        <v>11.1</v>
      </c>
      <c r="D2241" cm="1">
        <f t="array" ref="D2241">IFERROR(INDEX($F$3:$R$7,MATCH($G2241,$F$4:$F$7,0),MATCH($H2241,$F$3:$R$3,0)+1),"")</f>
        <v>14</v>
      </c>
      <c r="E2241">
        <f>IFERROR(IF('SUIVI VENTES 403e'!$A2227&lt;&gt;"",ROUND((($C2241/1.2)-$D2241),2),""),"")</f>
        <v>-4.75</v>
      </c>
      <c r="F2241">
        <f>IFERROR(IF('SUIVI VENTES 403e'!$A2227&lt;&gt;"",ROUND($E2241*$A2241,2),""),"")</f>
        <v>-23.75</v>
      </c>
      <c r="G2241">
        <f>IFERROR(IF('SUIVI VENTES 403e'!$A2227&lt;&gt;"",YEAR('SUIVI VENTES 403e'!$G2227),""),"")</f>
        <v>2023</v>
      </c>
      <c r="H2241">
        <f>IFERROR(IF('SUIVI VENTES 403e'!$A2227&lt;&gt;"",MONTH('SUIVI VENTES 403e'!$G2227),""),"")</f>
        <v>11</v>
      </c>
    </row>
    <row r="2242" spans="1:8" x14ac:dyDescent="0.25">
      <c r="A2242">
        <f>IFERROR('SUIVI VENTES 403e'!B2228*(INDEX(traitement!$A$2:$B$10,MATCH('SUIVI VENTES 403e'!$H2228,traitement!$A$2:$A$10,0),2)),"")</f>
        <v>2</v>
      </c>
      <c r="B2242">
        <f>IFERROR('SUIVI VENTES 403e'!F2228,"")</f>
        <v>23.67</v>
      </c>
      <c r="C2242">
        <f>IFERROR(IF('SUIVI VENTES 403e'!$A2228&lt;&gt;"",ROUND($B2242/$A2242,2),""),"")</f>
        <v>11.84</v>
      </c>
      <c r="D2242" cm="1">
        <f t="array" ref="D2242">IFERROR(INDEX($F$3:$R$7,MATCH($G2242,$F$4:$F$7,0),MATCH($H2242,$F$3:$R$3,0)+1),"")</f>
        <v>14</v>
      </c>
      <c r="E2242">
        <f>IFERROR(IF('SUIVI VENTES 403e'!$A2228&lt;&gt;"",ROUND((($C2242/1.2)-$D2242),2),""),"")</f>
        <v>-4.13</v>
      </c>
      <c r="F2242">
        <f>IFERROR(IF('SUIVI VENTES 403e'!$A2228&lt;&gt;"",ROUND($E2242*$A2242,2),""),"")</f>
        <v>-8.26</v>
      </c>
      <c r="G2242">
        <f>IFERROR(IF('SUIVI VENTES 403e'!$A2228&lt;&gt;"",YEAR('SUIVI VENTES 403e'!$G2228),""),"")</f>
        <v>2023</v>
      </c>
      <c r="H2242">
        <f>IFERROR(IF('SUIVI VENTES 403e'!$A2228&lt;&gt;"",MONTH('SUIVI VENTES 403e'!$G2228),""),"")</f>
        <v>11</v>
      </c>
    </row>
    <row r="2243" spans="1:8" x14ac:dyDescent="0.25">
      <c r="A2243">
        <f>IFERROR('SUIVI VENTES 403e'!B2229*(INDEX(traitement!$A$2:$B$10,MATCH('SUIVI VENTES 403e'!$H2229,traitement!$A$2:$A$10,0),2)),"")</f>
        <v>6</v>
      </c>
      <c r="B2243">
        <f>IFERROR('SUIVI VENTES 403e'!F2229,"")</f>
        <v>71</v>
      </c>
      <c r="C2243">
        <f>IFERROR(IF('SUIVI VENTES 403e'!$A2229&lt;&gt;"",ROUND($B2243/$A2243,2),""),"")</f>
        <v>11.83</v>
      </c>
      <c r="D2243" cm="1">
        <f t="array" ref="D2243">IFERROR(INDEX($F$3:$R$7,MATCH($G2243,$F$4:$F$7,0),MATCH($H2243,$F$3:$R$3,0)+1),"")</f>
        <v>14</v>
      </c>
      <c r="E2243">
        <f>IFERROR(IF('SUIVI VENTES 403e'!$A2229&lt;&gt;"",ROUND((($C2243/1.2)-$D2243),2),""),"")</f>
        <v>-4.1399999999999997</v>
      </c>
      <c r="F2243">
        <f>IFERROR(IF('SUIVI VENTES 403e'!$A2229&lt;&gt;"",ROUND($E2243*$A2243,2),""),"")</f>
        <v>-24.84</v>
      </c>
      <c r="G2243">
        <f>IFERROR(IF('SUIVI VENTES 403e'!$A2229&lt;&gt;"",YEAR('SUIVI VENTES 403e'!$G2229),""),"")</f>
        <v>2023</v>
      </c>
      <c r="H2243">
        <f>IFERROR(IF('SUIVI VENTES 403e'!$A2229&lt;&gt;"",MONTH('SUIVI VENTES 403e'!$G2229),""),"")</f>
        <v>11</v>
      </c>
    </row>
    <row r="2244" spans="1:8" x14ac:dyDescent="0.25">
      <c r="A2244">
        <f>IFERROR('SUIVI VENTES 403e'!B2230*(INDEX(traitement!$A$2:$B$10,MATCH('SUIVI VENTES 403e'!$H2230,traitement!$A$2:$A$10,0),2)),"")</f>
        <v>2</v>
      </c>
      <c r="B2244">
        <f>IFERROR('SUIVI VENTES 403e'!F2230,"")</f>
        <v>29</v>
      </c>
      <c r="C2244">
        <f>IFERROR(IF('SUIVI VENTES 403e'!$A2230&lt;&gt;"",ROUND($B2244/$A2244,2),""),"")</f>
        <v>14.5</v>
      </c>
      <c r="D2244" cm="1">
        <f t="array" ref="D2244">IFERROR(INDEX($F$3:$R$7,MATCH($G2244,$F$4:$F$7,0),MATCH($H2244,$F$3:$R$3,0)+1),"")</f>
        <v>14</v>
      </c>
      <c r="E2244">
        <f>IFERROR(IF('SUIVI VENTES 403e'!$A2230&lt;&gt;"",ROUND((($C2244/1.2)-$D2244),2),""),"")</f>
        <v>-1.92</v>
      </c>
      <c r="F2244">
        <f>IFERROR(IF('SUIVI VENTES 403e'!$A2230&lt;&gt;"",ROUND($E2244*$A2244,2),""),"")</f>
        <v>-3.84</v>
      </c>
      <c r="G2244">
        <f>IFERROR(IF('SUIVI VENTES 403e'!$A2230&lt;&gt;"",YEAR('SUIVI VENTES 403e'!$G2230),""),"")</f>
        <v>2023</v>
      </c>
      <c r="H2244">
        <f>IFERROR(IF('SUIVI VENTES 403e'!$A2230&lt;&gt;"",MONTH('SUIVI VENTES 403e'!$G2230),""),"")</f>
        <v>11</v>
      </c>
    </row>
    <row r="2245" spans="1:8" x14ac:dyDescent="0.25">
      <c r="A2245">
        <f>IFERROR('SUIVI VENTES 403e'!B2231*(INDEX(traitement!$A$2:$B$10,MATCH('SUIVI VENTES 403e'!$H2231,traitement!$A$2:$A$10,0),2)),"")</f>
        <v>5</v>
      </c>
      <c r="B2245">
        <f>IFERROR('SUIVI VENTES 403e'!F2231,"")</f>
        <v>55.5</v>
      </c>
      <c r="C2245">
        <f>IFERROR(IF('SUIVI VENTES 403e'!$A2231&lt;&gt;"",ROUND($B2245/$A2245,2),""),"")</f>
        <v>11.1</v>
      </c>
      <c r="D2245" cm="1">
        <f t="array" ref="D2245">IFERROR(INDEX($F$3:$R$7,MATCH($G2245,$F$4:$F$7,0),MATCH($H2245,$F$3:$R$3,0)+1),"")</f>
        <v>14</v>
      </c>
      <c r="E2245">
        <f>IFERROR(IF('SUIVI VENTES 403e'!$A2231&lt;&gt;"",ROUND((($C2245/1.2)-$D2245),2),""),"")</f>
        <v>-4.75</v>
      </c>
      <c r="F2245">
        <f>IFERROR(IF('SUIVI VENTES 403e'!$A2231&lt;&gt;"",ROUND($E2245*$A2245,2),""),"")</f>
        <v>-23.75</v>
      </c>
      <c r="G2245">
        <f>IFERROR(IF('SUIVI VENTES 403e'!$A2231&lt;&gt;"",YEAR('SUIVI VENTES 403e'!$G2231),""),"")</f>
        <v>2023</v>
      </c>
      <c r="H2245">
        <f>IFERROR(IF('SUIVI VENTES 403e'!$A2231&lt;&gt;"",MONTH('SUIVI VENTES 403e'!$G2231),""),"")</f>
        <v>11</v>
      </c>
    </row>
    <row r="2246" spans="1:8" x14ac:dyDescent="0.25">
      <c r="A2246">
        <f>IFERROR('SUIVI VENTES 403e'!B2232*(INDEX(traitement!$A$2:$B$10,MATCH('SUIVI VENTES 403e'!$H2232,traitement!$A$2:$A$10,0),2)),"")</f>
        <v>4</v>
      </c>
      <c r="B2246">
        <f>IFERROR('SUIVI VENTES 403e'!F2232,"")</f>
        <v>47.33</v>
      </c>
      <c r="C2246">
        <f>IFERROR(IF('SUIVI VENTES 403e'!$A2232&lt;&gt;"",ROUND($B2246/$A2246,2),""),"")</f>
        <v>11.83</v>
      </c>
      <c r="D2246" cm="1">
        <f t="array" ref="D2246">IFERROR(INDEX($F$3:$R$7,MATCH($G2246,$F$4:$F$7,0),MATCH($H2246,$F$3:$R$3,0)+1),"")</f>
        <v>14</v>
      </c>
      <c r="E2246">
        <f>IFERROR(IF('SUIVI VENTES 403e'!$A2232&lt;&gt;"",ROUND((($C2246/1.2)-$D2246),2),""),"")</f>
        <v>-4.1399999999999997</v>
      </c>
      <c r="F2246">
        <f>IFERROR(IF('SUIVI VENTES 403e'!$A2232&lt;&gt;"",ROUND($E2246*$A2246,2),""),"")</f>
        <v>-16.559999999999999</v>
      </c>
      <c r="G2246">
        <f>IFERROR(IF('SUIVI VENTES 403e'!$A2232&lt;&gt;"",YEAR('SUIVI VENTES 403e'!$G2232),""),"")</f>
        <v>2023</v>
      </c>
      <c r="H2246">
        <f>IFERROR(IF('SUIVI VENTES 403e'!$A2232&lt;&gt;"",MONTH('SUIVI VENTES 403e'!$G2232),""),"")</f>
        <v>11</v>
      </c>
    </row>
    <row r="2247" spans="1:8" x14ac:dyDescent="0.25">
      <c r="A2247">
        <f>IFERROR('SUIVI VENTES 403e'!B2233*(INDEX(traitement!$A$2:$B$10,MATCH('SUIVI VENTES 403e'!$H2233,traitement!$A$2:$A$10,0),2)),"")</f>
        <v>11</v>
      </c>
      <c r="B2247">
        <f>IFERROR('SUIVI VENTES 403e'!F2233,"")</f>
        <v>130.16999999999999</v>
      </c>
      <c r="C2247">
        <f>IFERROR(IF('SUIVI VENTES 403e'!$A2233&lt;&gt;"",ROUND($B2247/$A2247,2),""),"")</f>
        <v>11.83</v>
      </c>
      <c r="D2247" cm="1">
        <f t="array" ref="D2247">IFERROR(INDEX($F$3:$R$7,MATCH($G2247,$F$4:$F$7,0),MATCH($H2247,$F$3:$R$3,0)+1),"")</f>
        <v>14</v>
      </c>
      <c r="E2247">
        <f>IFERROR(IF('SUIVI VENTES 403e'!$A2233&lt;&gt;"",ROUND((($C2247/1.2)-$D2247),2),""),"")</f>
        <v>-4.1399999999999997</v>
      </c>
      <c r="F2247">
        <f>IFERROR(IF('SUIVI VENTES 403e'!$A2233&lt;&gt;"",ROUND($E2247*$A2247,2),""),"")</f>
        <v>-45.54</v>
      </c>
      <c r="G2247">
        <f>IFERROR(IF('SUIVI VENTES 403e'!$A2233&lt;&gt;"",YEAR('SUIVI VENTES 403e'!$G2233),""),"")</f>
        <v>2023</v>
      </c>
      <c r="H2247">
        <f>IFERROR(IF('SUIVI VENTES 403e'!$A2233&lt;&gt;"",MONTH('SUIVI VENTES 403e'!$G2233),""),"")</f>
        <v>11</v>
      </c>
    </row>
    <row r="2248" spans="1:8" x14ac:dyDescent="0.25">
      <c r="A2248">
        <f>IFERROR('SUIVI VENTES 403e'!B2234*(INDEX(traitement!$A$2:$B$10,MATCH('SUIVI VENTES 403e'!$H2234,traitement!$A$2:$A$10,0),2)),"")</f>
        <v>12</v>
      </c>
      <c r="B2248">
        <f>IFERROR('SUIVI VENTES 403e'!F2234,"")</f>
        <v>142</v>
      </c>
      <c r="C2248">
        <f>IFERROR(IF('SUIVI VENTES 403e'!$A2234&lt;&gt;"",ROUND($B2248/$A2248,2),""),"")</f>
        <v>11.83</v>
      </c>
      <c r="D2248" cm="1">
        <f t="array" ref="D2248">IFERROR(INDEX($F$3:$R$7,MATCH($G2248,$F$4:$F$7,0),MATCH($H2248,$F$3:$R$3,0)+1),"")</f>
        <v>14</v>
      </c>
      <c r="E2248">
        <f>IFERROR(IF('SUIVI VENTES 403e'!$A2234&lt;&gt;"",ROUND((($C2248/1.2)-$D2248),2),""),"")</f>
        <v>-4.1399999999999997</v>
      </c>
      <c r="F2248">
        <f>IFERROR(IF('SUIVI VENTES 403e'!$A2234&lt;&gt;"",ROUND($E2248*$A2248,2),""),"")</f>
        <v>-49.68</v>
      </c>
      <c r="G2248">
        <f>IFERROR(IF('SUIVI VENTES 403e'!$A2234&lt;&gt;"",YEAR('SUIVI VENTES 403e'!$G2234),""),"")</f>
        <v>2023</v>
      </c>
      <c r="H2248">
        <f>IFERROR(IF('SUIVI VENTES 403e'!$A2234&lt;&gt;"",MONTH('SUIVI VENTES 403e'!$G2234),""),"")</f>
        <v>11</v>
      </c>
    </row>
    <row r="2249" spans="1:8" x14ac:dyDescent="0.25">
      <c r="A2249">
        <f>IFERROR('SUIVI VENTES 403e'!B2235*(INDEX(traitement!$A$2:$B$10,MATCH('SUIVI VENTES 403e'!$H2235,traitement!$A$2:$A$10,0),2)),"")</f>
        <v>12</v>
      </c>
      <c r="B2249">
        <f>IFERROR('SUIVI VENTES 403e'!F2235,"")</f>
        <v>142</v>
      </c>
      <c r="C2249">
        <f>IFERROR(IF('SUIVI VENTES 403e'!$A2235&lt;&gt;"",ROUND($B2249/$A2249,2),""),"")</f>
        <v>11.83</v>
      </c>
      <c r="D2249" cm="1">
        <f t="array" ref="D2249">IFERROR(INDEX($F$3:$R$7,MATCH($G2249,$F$4:$F$7,0),MATCH($H2249,$F$3:$R$3,0)+1),"")</f>
        <v>14</v>
      </c>
      <c r="E2249">
        <f>IFERROR(IF('SUIVI VENTES 403e'!$A2235&lt;&gt;"",ROUND((($C2249/1.2)-$D2249),2),""),"")</f>
        <v>-4.1399999999999997</v>
      </c>
      <c r="F2249">
        <f>IFERROR(IF('SUIVI VENTES 403e'!$A2235&lt;&gt;"",ROUND($E2249*$A2249,2),""),"")</f>
        <v>-49.68</v>
      </c>
      <c r="G2249">
        <f>IFERROR(IF('SUIVI VENTES 403e'!$A2235&lt;&gt;"",YEAR('SUIVI VENTES 403e'!$G2235),""),"")</f>
        <v>2023</v>
      </c>
      <c r="H2249">
        <f>IFERROR(IF('SUIVI VENTES 403e'!$A2235&lt;&gt;"",MONTH('SUIVI VENTES 403e'!$G2235),""),"")</f>
        <v>11</v>
      </c>
    </row>
    <row r="2250" spans="1:8" x14ac:dyDescent="0.25">
      <c r="A2250">
        <f>IFERROR('SUIVI VENTES 403e'!B2236*(INDEX(traitement!$A$2:$B$10,MATCH('SUIVI VENTES 403e'!$H2236,traitement!$A$2:$A$10,0),2)),"")</f>
        <v>15</v>
      </c>
      <c r="B2250">
        <f>IFERROR('SUIVI VENTES 403e'!F2236,"")</f>
        <v>177.5</v>
      </c>
      <c r="C2250">
        <f>IFERROR(IF('SUIVI VENTES 403e'!$A2236&lt;&gt;"",ROUND($B2250/$A2250,2),""),"")</f>
        <v>11.83</v>
      </c>
      <c r="D2250" cm="1">
        <f t="array" ref="D2250">IFERROR(INDEX($F$3:$R$7,MATCH($G2250,$F$4:$F$7,0),MATCH($H2250,$F$3:$R$3,0)+1),"")</f>
        <v>14</v>
      </c>
      <c r="E2250">
        <f>IFERROR(IF('SUIVI VENTES 403e'!$A2236&lt;&gt;"",ROUND((($C2250/1.2)-$D2250),2),""),"")</f>
        <v>-4.1399999999999997</v>
      </c>
      <c r="F2250">
        <f>IFERROR(IF('SUIVI VENTES 403e'!$A2236&lt;&gt;"",ROUND($E2250*$A2250,2),""),"")</f>
        <v>-62.1</v>
      </c>
      <c r="G2250">
        <f>IFERROR(IF('SUIVI VENTES 403e'!$A2236&lt;&gt;"",YEAR('SUIVI VENTES 403e'!$G2236),""),"")</f>
        <v>2023</v>
      </c>
      <c r="H2250">
        <f>IFERROR(IF('SUIVI VENTES 403e'!$A2236&lt;&gt;"",MONTH('SUIVI VENTES 403e'!$G2236),""),"")</f>
        <v>11</v>
      </c>
    </row>
    <row r="2251" spans="1:8" x14ac:dyDescent="0.25">
      <c r="A2251">
        <f>IFERROR('SUIVI VENTES 403e'!B2237*(INDEX(traitement!$A$2:$B$10,MATCH('SUIVI VENTES 403e'!$H2237,traitement!$A$2:$A$10,0),2)),"")</f>
        <v>12</v>
      </c>
      <c r="B2251">
        <f>IFERROR('SUIVI VENTES 403e'!F2237,"")</f>
        <v>142</v>
      </c>
      <c r="C2251">
        <f>IFERROR(IF('SUIVI VENTES 403e'!$A2237&lt;&gt;"",ROUND($B2251/$A2251,2),""),"")</f>
        <v>11.83</v>
      </c>
      <c r="D2251" cm="1">
        <f t="array" ref="D2251">IFERROR(INDEX($F$3:$R$7,MATCH($G2251,$F$4:$F$7,0),MATCH($H2251,$F$3:$R$3,0)+1),"")</f>
        <v>14</v>
      </c>
      <c r="E2251">
        <f>IFERROR(IF('SUIVI VENTES 403e'!$A2237&lt;&gt;"",ROUND((($C2251/1.2)-$D2251),2),""),"")</f>
        <v>-4.1399999999999997</v>
      </c>
      <c r="F2251">
        <f>IFERROR(IF('SUIVI VENTES 403e'!$A2237&lt;&gt;"",ROUND($E2251*$A2251,2),""),"")</f>
        <v>-49.68</v>
      </c>
      <c r="G2251">
        <f>IFERROR(IF('SUIVI VENTES 403e'!$A2237&lt;&gt;"",YEAR('SUIVI VENTES 403e'!$G2237),""),"")</f>
        <v>2023</v>
      </c>
      <c r="H2251">
        <f>IFERROR(IF('SUIVI VENTES 403e'!$A2237&lt;&gt;"",MONTH('SUIVI VENTES 403e'!$G2237),""),"")</f>
        <v>11</v>
      </c>
    </row>
    <row r="2252" spans="1:8" x14ac:dyDescent="0.25">
      <c r="A2252">
        <f>IFERROR('SUIVI VENTES 403e'!B2238*(INDEX(traitement!$A$2:$B$10,MATCH('SUIVI VENTES 403e'!$H2238,traitement!$A$2:$A$10,0),2)),"")</f>
        <v>12</v>
      </c>
      <c r="B2252">
        <f>IFERROR('SUIVI VENTES 403e'!F2238,"")</f>
        <v>142</v>
      </c>
      <c r="C2252">
        <f>IFERROR(IF('SUIVI VENTES 403e'!$A2238&lt;&gt;"",ROUND($B2252/$A2252,2),""),"")</f>
        <v>11.83</v>
      </c>
      <c r="D2252" cm="1">
        <f t="array" ref="D2252">IFERROR(INDEX($F$3:$R$7,MATCH($G2252,$F$4:$F$7,0),MATCH($H2252,$F$3:$R$3,0)+1),"")</f>
        <v>14</v>
      </c>
      <c r="E2252">
        <f>IFERROR(IF('SUIVI VENTES 403e'!$A2238&lt;&gt;"",ROUND((($C2252/1.2)-$D2252),2),""),"")</f>
        <v>-4.1399999999999997</v>
      </c>
      <c r="F2252">
        <f>IFERROR(IF('SUIVI VENTES 403e'!$A2238&lt;&gt;"",ROUND($E2252*$A2252,2),""),"")</f>
        <v>-49.68</v>
      </c>
      <c r="G2252">
        <f>IFERROR(IF('SUIVI VENTES 403e'!$A2238&lt;&gt;"",YEAR('SUIVI VENTES 403e'!$G2238),""),"")</f>
        <v>2023</v>
      </c>
      <c r="H2252">
        <f>IFERROR(IF('SUIVI VENTES 403e'!$A2238&lt;&gt;"",MONTH('SUIVI VENTES 403e'!$G2238),""),"")</f>
        <v>11</v>
      </c>
    </row>
    <row r="2253" spans="1:8" x14ac:dyDescent="0.25">
      <c r="A2253">
        <f>IFERROR('SUIVI VENTES 403e'!B2239*(INDEX(traitement!$A$2:$B$10,MATCH('SUIVI VENTES 403e'!$H2239,traitement!$A$2:$A$10,0),2)),"")</f>
        <v>11</v>
      </c>
      <c r="B2253">
        <f>IFERROR('SUIVI VENTES 403e'!F2239,"")</f>
        <v>130.16999999999999</v>
      </c>
      <c r="C2253">
        <f>IFERROR(IF('SUIVI VENTES 403e'!$A2239&lt;&gt;"",ROUND($B2253/$A2253,2),""),"")</f>
        <v>11.83</v>
      </c>
      <c r="D2253" cm="1">
        <f t="array" ref="D2253">IFERROR(INDEX($F$3:$R$7,MATCH($G2253,$F$4:$F$7,0),MATCH($H2253,$F$3:$R$3,0)+1),"")</f>
        <v>14</v>
      </c>
      <c r="E2253">
        <f>IFERROR(IF('SUIVI VENTES 403e'!$A2239&lt;&gt;"",ROUND((($C2253/1.2)-$D2253),2),""),"")</f>
        <v>-4.1399999999999997</v>
      </c>
      <c r="F2253">
        <f>IFERROR(IF('SUIVI VENTES 403e'!$A2239&lt;&gt;"",ROUND($E2253*$A2253,2),""),"")</f>
        <v>-45.54</v>
      </c>
      <c r="G2253">
        <f>IFERROR(IF('SUIVI VENTES 403e'!$A2239&lt;&gt;"",YEAR('SUIVI VENTES 403e'!$G2239),""),"")</f>
        <v>2023</v>
      </c>
      <c r="H2253">
        <f>IFERROR(IF('SUIVI VENTES 403e'!$A2239&lt;&gt;"",MONTH('SUIVI VENTES 403e'!$G2239),""),"")</f>
        <v>11</v>
      </c>
    </row>
    <row r="2254" spans="1:8" x14ac:dyDescent="0.25">
      <c r="A2254">
        <f>IFERROR('SUIVI VENTES 403e'!B2240*(INDEX(traitement!$A$2:$B$10,MATCH('SUIVI VENTES 403e'!$H2240,traitement!$A$2:$A$10,0),2)),"")</f>
        <v>2</v>
      </c>
      <c r="B2254">
        <f>IFERROR('SUIVI VENTES 403e'!F2240,"")</f>
        <v>23.67</v>
      </c>
      <c r="C2254">
        <f>IFERROR(IF('SUIVI VENTES 403e'!$A2240&lt;&gt;"",ROUND($B2254/$A2254,2),""),"")</f>
        <v>11.84</v>
      </c>
      <c r="D2254" cm="1">
        <f t="array" ref="D2254">IFERROR(INDEX($F$3:$R$7,MATCH($G2254,$F$4:$F$7,0),MATCH($H2254,$F$3:$R$3,0)+1),"")</f>
        <v>14</v>
      </c>
      <c r="E2254">
        <f>IFERROR(IF('SUIVI VENTES 403e'!$A2240&lt;&gt;"",ROUND((($C2254/1.2)-$D2254),2),""),"")</f>
        <v>-4.13</v>
      </c>
      <c r="F2254">
        <f>IFERROR(IF('SUIVI VENTES 403e'!$A2240&lt;&gt;"",ROUND($E2254*$A2254,2),""),"")</f>
        <v>-8.26</v>
      </c>
      <c r="G2254">
        <f>IFERROR(IF('SUIVI VENTES 403e'!$A2240&lt;&gt;"",YEAR('SUIVI VENTES 403e'!$G2240),""),"")</f>
        <v>2023</v>
      </c>
      <c r="H2254">
        <f>IFERROR(IF('SUIVI VENTES 403e'!$A2240&lt;&gt;"",MONTH('SUIVI VENTES 403e'!$G2240),""),"")</f>
        <v>11</v>
      </c>
    </row>
    <row r="2255" spans="1:8" x14ac:dyDescent="0.25">
      <c r="A2255">
        <f>IFERROR('SUIVI VENTES 403e'!B2241*(INDEX(traitement!$A$2:$B$10,MATCH('SUIVI VENTES 403e'!$H2241,traitement!$A$2:$A$10,0),2)),"")</f>
        <v>3</v>
      </c>
      <c r="B2255">
        <f>IFERROR('SUIVI VENTES 403e'!F2241,"")</f>
        <v>35.5</v>
      </c>
      <c r="C2255">
        <f>IFERROR(IF('SUIVI VENTES 403e'!$A2241&lt;&gt;"",ROUND($B2255/$A2255,2),""),"")</f>
        <v>11.83</v>
      </c>
      <c r="D2255" cm="1">
        <f t="array" ref="D2255">IFERROR(INDEX($F$3:$R$7,MATCH($G2255,$F$4:$F$7,0),MATCH($H2255,$F$3:$R$3,0)+1),"")</f>
        <v>14</v>
      </c>
      <c r="E2255">
        <f>IFERROR(IF('SUIVI VENTES 403e'!$A2241&lt;&gt;"",ROUND((($C2255/1.2)-$D2255),2),""),"")</f>
        <v>-4.1399999999999997</v>
      </c>
      <c r="F2255">
        <f>IFERROR(IF('SUIVI VENTES 403e'!$A2241&lt;&gt;"",ROUND($E2255*$A2255,2),""),"")</f>
        <v>-12.42</v>
      </c>
      <c r="G2255">
        <f>IFERROR(IF('SUIVI VENTES 403e'!$A2241&lt;&gt;"",YEAR('SUIVI VENTES 403e'!$G2241),""),"")</f>
        <v>2023</v>
      </c>
      <c r="H2255">
        <f>IFERROR(IF('SUIVI VENTES 403e'!$A2241&lt;&gt;"",MONTH('SUIVI VENTES 403e'!$G2241),""),"")</f>
        <v>11</v>
      </c>
    </row>
    <row r="2256" spans="1:8" x14ac:dyDescent="0.25">
      <c r="A2256">
        <f>IFERROR('SUIVI VENTES 403e'!B2242*(INDEX(traitement!$A$2:$B$10,MATCH('SUIVI VENTES 403e'!$H2242,traitement!$A$2:$A$10,0),2)),"")</f>
        <v>6</v>
      </c>
      <c r="B2256">
        <f>IFERROR('SUIVI VENTES 403e'!F2242,"")</f>
        <v>71</v>
      </c>
      <c r="C2256">
        <f>IFERROR(IF('SUIVI VENTES 403e'!$A2242&lt;&gt;"",ROUND($B2256/$A2256,2),""),"")</f>
        <v>11.83</v>
      </c>
      <c r="D2256" cm="1">
        <f t="array" ref="D2256">IFERROR(INDEX($F$3:$R$7,MATCH($G2256,$F$4:$F$7,0),MATCH($H2256,$F$3:$R$3,0)+1),"")</f>
        <v>14</v>
      </c>
      <c r="E2256">
        <f>IFERROR(IF('SUIVI VENTES 403e'!$A2242&lt;&gt;"",ROUND((($C2256/1.2)-$D2256),2),""),"")</f>
        <v>-4.1399999999999997</v>
      </c>
      <c r="F2256">
        <f>IFERROR(IF('SUIVI VENTES 403e'!$A2242&lt;&gt;"",ROUND($E2256*$A2256,2),""),"")</f>
        <v>-24.84</v>
      </c>
      <c r="G2256">
        <f>IFERROR(IF('SUIVI VENTES 403e'!$A2242&lt;&gt;"",YEAR('SUIVI VENTES 403e'!$G2242),""),"")</f>
        <v>2023</v>
      </c>
      <c r="H2256">
        <f>IFERROR(IF('SUIVI VENTES 403e'!$A2242&lt;&gt;"",MONTH('SUIVI VENTES 403e'!$G2242),""),"")</f>
        <v>11</v>
      </c>
    </row>
    <row r="2257" spans="1:8" x14ac:dyDescent="0.25">
      <c r="A2257">
        <f>IFERROR('SUIVI VENTES 403e'!B2243*(INDEX(traitement!$A$2:$B$10,MATCH('SUIVI VENTES 403e'!$H2243,traitement!$A$2:$A$10,0),2)),"")</f>
        <v>12</v>
      </c>
      <c r="B2257">
        <f>IFERROR('SUIVI VENTES 403e'!F2243,"")</f>
        <v>142</v>
      </c>
      <c r="C2257">
        <f>IFERROR(IF('SUIVI VENTES 403e'!$A2243&lt;&gt;"",ROUND($B2257/$A2257,2),""),"")</f>
        <v>11.83</v>
      </c>
      <c r="D2257" cm="1">
        <f t="array" ref="D2257">IFERROR(INDEX($F$3:$R$7,MATCH($G2257,$F$4:$F$7,0),MATCH($H2257,$F$3:$R$3,0)+1),"")</f>
        <v>14</v>
      </c>
      <c r="E2257">
        <f>IFERROR(IF('SUIVI VENTES 403e'!$A2243&lt;&gt;"",ROUND((($C2257/1.2)-$D2257),2),""),"")</f>
        <v>-4.1399999999999997</v>
      </c>
      <c r="F2257">
        <f>IFERROR(IF('SUIVI VENTES 403e'!$A2243&lt;&gt;"",ROUND($E2257*$A2257,2),""),"")</f>
        <v>-49.68</v>
      </c>
      <c r="G2257">
        <f>IFERROR(IF('SUIVI VENTES 403e'!$A2243&lt;&gt;"",YEAR('SUIVI VENTES 403e'!$G2243),""),"")</f>
        <v>2023</v>
      </c>
      <c r="H2257">
        <f>IFERROR(IF('SUIVI VENTES 403e'!$A2243&lt;&gt;"",MONTH('SUIVI VENTES 403e'!$G2243),""),"")</f>
        <v>11</v>
      </c>
    </row>
    <row r="2258" spans="1:8" x14ac:dyDescent="0.25">
      <c r="A2258">
        <f>IFERROR('SUIVI VENTES 403e'!B2244*(INDEX(traitement!$A$2:$B$10,MATCH('SUIVI VENTES 403e'!$H2244,traitement!$A$2:$A$10,0),2)),"")</f>
        <v>5</v>
      </c>
      <c r="B2258">
        <f>IFERROR('SUIVI VENTES 403e'!F2244,"")</f>
        <v>59.17</v>
      </c>
      <c r="C2258">
        <f>IFERROR(IF('SUIVI VENTES 403e'!$A2244&lt;&gt;"",ROUND($B2258/$A2258,2),""),"")</f>
        <v>11.83</v>
      </c>
      <c r="D2258" cm="1">
        <f t="array" ref="D2258">IFERROR(INDEX($F$3:$R$7,MATCH($G2258,$F$4:$F$7,0),MATCH($H2258,$F$3:$R$3,0)+1),"")</f>
        <v>14</v>
      </c>
      <c r="E2258">
        <f>IFERROR(IF('SUIVI VENTES 403e'!$A2244&lt;&gt;"",ROUND((($C2258/1.2)-$D2258),2),""),"")</f>
        <v>-4.1399999999999997</v>
      </c>
      <c r="F2258">
        <f>IFERROR(IF('SUIVI VENTES 403e'!$A2244&lt;&gt;"",ROUND($E2258*$A2258,2),""),"")</f>
        <v>-20.7</v>
      </c>
      <c r="G2258">
        <f>IFERROR(IF('SUIVI VENTES 403e'!$A2244&lt;&gt;"",YEAR('SUIVI VENTES 403e'!$G2244),""),"")</f>
        <v>2023</v>
      </c>
      <c r="H2258">
        <f>IFERROR(IF('SUIVI VENTES 403e'!$A2244&lt;&gt;"",MONTH('SUIVI VENTES 403e'!$G2244),""),"")</f>
        <v>11</v>
      </c>
    </row>
    <row r="2259" spans="1:8" x14ac:dyDescent="0.25">
      <c r="A2259">
        <f>IFERROR('SUIVI VENTES 403e'!B2245*(INDEX(traitement!$A$2:$B$10,MATCH('SUIVI VENTES 403e'!$H2245,traitement!$A$2:$A$10,0),2)),"")</f>
        <v>5</v>
      </c>
      <c r="B2259">
        <f>IFERROR('SUIVI VENTES 403e'!F2245,"")</f>
        <v>55.5</v>
      </c>
      <c r="C2259">
        <f>IFERROR(IF('SUIVI VENTES 403e'!$A2245&lt;&gt;"",ROUND($B2259/$A2259,2),""),"")</f>
        <v>11.1</v>
      </c>
      <c r="D2259" cm="1">
        <f t="array" ref="D2259">IFERROR(INDEX($F$3:$R$7,MATCH($G2259,$F$4:$F$7,0),MATCH($H2259,$F$3:$R$3,0)+1),"")</f>
        <v>14</v>
      </c>
      <c r="E2259">
        <f>IFERROR(IF('SUIVI VENTES 403e'!$A2245&lt;&gt;"",ROUND((($C2259/1.2)-$D2259),2),""),"")</f>
        <v>-4.75</v>
      </c>
      <c r="F2259">
        <f>IFERROR(IF('SUIVI VENTES 403e'!$A2245&lt;&gt;"",ROUND($E2259*$A2259,2),""),"")</f>
        <v>-23.75</v>
      </c>
      <c r="G2259">
        <f>IFERROR(IF('SUIVI VENTES 403e'!$A2245&lt;&gt;"",YEAR('SUIVI VENTES 403e'!$G2245),""),"")</f>
        <v>2023</v>
      </c>
      <c r="H2259">
        <f>IFERROR(IF('SUIVI VENTES 403e'!$A2245&lt;&gt;"",MONTH('SUIVI VENTES 403e'!$G2245),""),"")</f>
        <v>11</v>
      </c>
    </row>
    <row r="2260" spans="1:8" x14ac:dyDescent="0.25">
      <c r="A2260">
        <f>IFERROR('SUIVI VENTES 403e'!B2246*(INDEX(traitement!$A$2:$B$10,MATCH('SUIVI VENTES 403e'!$H2246,traitement!$A$2:$A$10,0),2)),"")</f>
        <v>2</v>
      </c>
      <c r="B2260">
        <f>IFERROR('SUIVI VENTES 403e'!F2246,"")</f>
        <v>23.67</v>
      </c>
      <c r="C2260">
        <f>IFERROR(IF('SUIVI VENTES 403e'!$A2246&lt;&gt;"",ROUND($B2260/$A2260,2),""),"")</f>
        <v>11.84</v>
      </c>
      <c r="D2260" cm="1">
        <f t="array" ref="D2260">IFERROR(INDEX($F$3:$R$7,MATCH($G2260,$F$4:$F$7,0),MATCH($H2260,$F$3:$R$3,0)+1),"")</f>
        <v>14</v>
      </c>
      <c r="E2260">
        <f>IFERROR(IF('SUIVI VENTES 403e'!$A2246&lt;&gt;"",ROUND((($C2260/1.2)-$D2260),2),""),"")</f>
        <v>-4.13</v>
      </c>
      <c r="F2260">
        <f>IFERROR(IF('SUIVI VENTES 403e'!$A2246&lt;&gt;"",ROUND($E2260*$A2260,2),""),"")</f>
        <v>-8.26</v>
      </c>
      <c r="G2260">
        <f>IFERROR(IF('SUIVI VENTES 403e'!$A2246&lt;&gt;"",YEAR('SUIVI VENTES 403e'!$G2246),""),"")</f>
        <v>2023</v>
      </c>
      <c r="H2260">
        <f>IFERROR(IF('SUIVI VENTES 403e'!$A2246&lt;&gt;"",MONTH('SUIVI VENTES 403e'!$G2246),""),"")</f>
        <v>11</v>
      </c>
    </row>
    <row r="2261" spans="1:8" x14ac:dyDescent="0.25">
      <c r="A2261">
        <f>IFERROR('SUIVI VENTES 403e'!B2247*(INDEX(traitement!$A$2:$B$10,MATCH('SUIVI VENTES 403e'!$H2247,traitement!$A$2:$A$10,0),2)),"")</f>
        <v>2</v>
      </c>
      <c r="B2261">
        <f>IFERROR('SUIVI VENTES 403e'!F2247,"")</f>
        <v>23.67</v>
      </c>
      <c r="C2261">
        <f>IFERROR(IF('SUIVI VENTES 403e'!$A2247&lt;&gt;"",ROUND($B2261/$A2261,2),""),"")</f>
        <v>11.84</v>
      </c>
      <c r="D2261" cm="1">
        <f t="array" ref="D2261">IFERROR(INDEX($F$3:$R$7,MATCH($G2261,$F$4:$F$7,0),MATCH($H2261,$F$3:$R$3,0)+1),"")</f>
        <v>14</v>
      </c>
      <c r="E2261">
        <f>IFERROR(IF('SUIVI VENTES 403e'!$A2247&lt;&gt;"",ROUND((($C2261/1.2)-$D2261),2),""),"")</f>
        <v>-4.13</v>
      </c>
      <c r="F2261">
        <f>IFERROR(IF('SUIVI VENTES 403e'!$A2247&lt;&gt;"",ROUND($E2261*$A2261,2),""),"")</f>
        <v>-8.26</v>
      </c>
      <c r="G2261">
        <f>IFERROR(IF('SUIVI VENTES 403e'!$A2247&lt;&gt;"",YEAR('SUIVI VENTES 403e'!$G2247),""),"")</f>
        <v>2023</v>
      </c>
      <c r="H2261">
        <f>IFERROR(IF('SUIVI VENTES 403e'!$A2247&lt;&gt;"",MONTH('SUIVI VENTES 403e'!$G2247),""),"")</f>
        <v>11</v>
      </c>
    </row>
    <row r="2262" spans="1:8" x14ac:dyDescent="0.25">
      <c r="A2262">
        <f>IFERROR('SUIVI VENTES 403e'!B2248*(INDEX(traitement!$A$2:$B$10,MATCH('SUIVI VENTES 403e'!$H2248,traitement!$A$2:$A$10,0),2)),"")</f>
        <v>6</v>
      </c>
      <c r="B2262">
        <f>IFERROR('SUIVI VENTES 403e'!F2248,"")</f>
        <v>71</v>
      </c>
      <c r="C2262">
        <f>IFERROR(IF('SUIVI VENTES 403e'!$A2248&lt;&gt;"",ROUND($B2262/$A2262,2),""),"")</f>
        <v>11.83</v>
      </c>
      <c r="D2262" cm="1">
        <f t="array" ref="D2262">IFERROR(INDEX($F$3:$R$7,MATCH($G2262,$F$4:$F$7,0),MATCH($H2262,$F$3:$R$3,0)+1),"")</f>
        <v>14</v>
      </c>
      <c r="E2262">
        <f>IFERROR(IF('SUIVI VENTES 403e'!$A2248&lt;&gt;"",ROUND((($C2262/1.2)-$D2262),2),""),"")</f>
        <v>-4.1399999999999997</v>
      </c>
      <c r="F2262">
        <f>IFERROR(IF('SUIVI VENTES 403e'!$A2248&lt;&gt;"",ROUND($E2262*$A2262,2),""),"")</f>
        <v>-24.84</v>
      </c>
      <c r="G2262">
        <f>IFERROR(IF('SUIVI VENTES 403e'!$A2248&lt;&gt;"",YEAR('SUIVI VENTES 403e'!$G2248),""),"")</f>
        <v>2023</v>
      </c>
      <c r="H2262">
        <f>IFERROR(IF('SUIVI VENTES 403e'!$A2248&lt;&gt;"",MONTH('SUIVI VENTES 403e'!$G2248),""),"")</f>
        <v>11</v>
      </c>
    </row>
    <row r="2263" spans="1:8" x14ac:dyDescent="0.25">
      <c r="A2263">
        <f>IFERROR('SUIVI VENTES 403e'!B2249*(INDEX(traitement!$A$2:$B$10,MATCH('SUIVI VENTES 403e'!$H2249,traitement!$A$2:$A$10,0),2)),"")</f>
        <v>5</v>
      </c>
      <c r="B2263">
        <f>IFERROR('SUIVI VENTES 403e'!F2249,"")</f>
        <v>55.5</v>
      </c>
      <c r="C2263">
        <f>IFERROR(IF('SUIVI VENTES 403e'!$A2249&lt;&gt;"",ROUND($B2263/$A2263,2),""),"")</f>
        <v>11.1</v>
      </c>
      <c r="D2263" cm="1">
        <f t="array" ref="D2263">IFERROR(INDEX($F$3:$R$7,MATCH($G2263,$F$4:$F$7,0),MATCH($H2263,$F$3:$R$3,0)+1),"")</f>
        <v>14</v>
      </c>
      <c r="E2263">
        <f>IFERROR(IF('SUIVI VENTES 403e'!$A2249&lt;&gt;"",ROUND((($C2263/1.2)-$D2263),2),""),"")</f>
        <v>-4.75</v>
      </c>
      <c r="F2263">
        <f>IFERROR(IF('SUIVI VENTES 403e'!$A2249&lt;&gt;"",ROUND($E2263*$A2263,2),""),"")</f>
        <v>-23.75</v>
      </c>
      <c r="G2263">
        <f>IFERROR(IF('SUIVI VENTES 403e'!$A2249&lt;&gt;"",YEAR('SUIVI VENTES 403e'!$G2249),""),"")</f>
        <v>2023</v>
      </c>
      <c r="H2263">
        <f>IFERROR(IF('SUIVI VENTES 403e'!$A2249&lt;&gt;"",MONTH('SUIVI VENTES 403e'!$G2249),""),"")</f>
        <v>11</v>
      </c>
    </row>
    <row r="2264" spans="1:8" x14ac:dyDescent="0.25">
      <c r="A2264">
        <f>IFERROR('SUIVI VENTES 403e'!B2250*(INDEX(traitement!$A$2:$B$10,MATCH('SUIVI VENTES 403e'!$H2250,traitement!$A$2:$A$10,0),2)),"")</f>
        <v>12</v>
      </c>
      <c r="B2264">
        <f>IFERROR('SUIVI VENTES 403e'!F2250,"")</f>
        <v>142</v>
      </c>
      <c r="C2264">
        <f>IFERROR(IF('SUIVI VENTES 403e'!$A2250&lt;&gt;"",ROUND($B2264/$A2264,2),""),"")</f>
        <v>11.83</v>
      </c>
      <c r="D2264" cm="1">
        <f t="array" ref="D2264">IFERROR(INDEX($F$3:$R$7,MATCH($G2264,$F$4:$F$7,0),MATCH($H2264,$F$3:$R$3,0)+1),"")</f>
        <v>14</v>
      </c>
      <c r="E2264">
        <f>IFERROR(IF('SUIVI VENTES 403e'!$A2250&lt;&gt;"",ROUND((($C2264/1.2)-$D2264),2),""),"")</f>
        <v>-4.1399999999999997</v>
      </c>
      <c r="F2264">
        <f>IFERROR(IF('SUIVI VENTES 403e'!$A2250&lt;&gt;"",ROUND($E2264*$A2264,2),""),"")</f>
        <v>-49.68</v>
      </c>
      <c r="G2264">
        <f>IFERROR(IF('SUIVI VENTES 403e'!$A2250&lt;&gt;"",YEAR('SUIVI VENTES 403e'!$G2250),""),"")</f>
        <v>2023</v>
      </c>
      <c r="H2264">
        <f>IFERROR(IF('SUIVI VENTES 403e'!$A2250&lt;&gt;"",MONTH('SUIVI VENTES 403e'!$G2250),""),"")</f>
        <v>11</v>
      </c>
    </row>
    <row r="2265" spans="1:8" x14ac:dyDescent="0.25">
      <c r="A2265">
        <f>IFERROR('SUIVI VENTES 403e'!B2251*(INDEX(traitement!$A$2:$B$10,MATCH('SUIVI VENTES 403e'!$H2251,traitement!$A$2:$A$10,0),2)),"")</f>
        <v>4</v>
      </c>
      <c r="B2265">
        <f>IFERROR('SUIVI VENTES 403e'!F2251,"")</f>
        <v>47.33</v>
      </c>
      <c r="C2265">
        <f>IFERROR(IF('SUIVI VENTES 403e'!$A2251&lt;&gt;"",ROUND($B2265/$A2265,2),""),"")</f>
        <v>11.83</v>
      </c>
      <c r="D2265" cm="1">
        <f t="array" ref="D2265">IFERROR(INDEX($F$3:$R$7,MATCH($G2265,$F$4:$F$7,0),MATCH($H2265,$F$3:$R$3,0)+1),"")</f>
        <v>14</v>
      </c>
      <c r="E2265">
        <f>IFERROR(IF('SUIVI VENTES 403e'!$A2251&lt;&gt;"",ROUND((($C2265/1.2)-$D2265),2),""),"")</f>
        <v>-4.1399999999999997</v>
      </c>
      <c r="F2265">
        <f>IFERROR(IF('SUIVI VENTES 403e'!$A2251&lt;&gt;"",ROUND($E2265*$A2265,2),""),"")</f>
        <v>-16.559999999999999</v>
      </c>
      <c r="G2265">
        <f>IFERROR(IF('SUIVI VENTES 403e'!$A2251&lt;&gt;"",YEAR('SUIVI VENTES 403e'!$G2251),""),"")</f>
        <v>2023</v>
      </c>
      <c r="H2265">
        <f>IFERROR(IF('SUIVI VENTES 403e'!$A2251&lt;&gt;"",MONTH('SUIVI VENTES 403e'!$G2251),""),"")</f>
        <v>11</v>
      </c>
    </row>
    <row r="2266" spans="1:8" x14ac:dyDescent="0.25">
      <c r="A2266">
        <f>IFERROR('SUIVI VENTES 403e'!B2252*(INDEX(traitement!$A$2:$B$10,MATCH('SUIVI VENTES 403e'!$H2252,traitement!$A$2:$A$10,0),2)),"")</f>
        <v>10</v>
      </c>
      <c r="B2266">
        <f>IFERROR('SUIVI VENTES 403e'!F2252,"")</f>
        <v>118.33</v>
      </c>
      <c r="C2266">
        <f>IFERROR(IF('SUIVI VENTES 403e'!$A2252&lt;&gt;"",ROUND($B2266/$A2266,2),""),"")</f>
        <v>11.83</v>
      </c>
      <c r="D2266" cm="1">
        <f t="array" ref="D2266">IFERROR(INDEX($F$3:$R$7,MATCH($G2266,$F$4:$F$7,0),MATCH($H2266,$F$3:$R$3,0)+1),"")</f>
        <v>14</v>
      </c>
      <c r="E2266">
        <f>IFERROR(IF('SUIVI VENTES 403e'!$A2252&lt;&gt;"",ROUND((($C2266/1.2)-$D2266),2),""),"")</f>
        <v>-4.1399999999999997</v>
      </c>
      <c r="F2266">
        <f>IFERROR(IF('SUIVI VENTES 403e'!$A2252&lt;&gt;"",ROUND($E2266*$A2266,2),""),"")</f>
        <v>-41.4</v>
      </c>
      <c r="G2266">
        <f>IFERROR(IF('SUIVI VENTES 403e'!$A2252&lt;&gt;"",YEAR('SUIVI VENTES 403e'!$G2252),""),"")</f>
        <v>2023</v>
      </c>
      <c r="H2266">
        <f>IFERROR(IF('SUIVI VENTES 403e'!$A2252&lt;&gt;"",MONTH('SUIVI VENTES 403e'!$G2252),""),"")</f>
        <v>11</v>
      </c>
    </row>
    <row r="2267" spans="1:8" x14ac:dyDescent="0.25">
      <c r="A2267">
        <f>IFERROR('SUIVI VENTES 403e'!B2253*(INDEX(traitement!$A$2:$B$10,MATCH('SUIVI VENTES 403e'!$H2253,traitement!$A$2:$A$10,0),2)),"")</f>
        <v>6</v>
      </c>
      <c r="B2267">
        <f>IFERROR('SUIVI VENTES 403e'!F2253,"")</f>
        <v>71</v>
      </c>
      <c r="C2267">
        <f>IFERROR(IF('SUIVI VENTES 403e'!$A2253&lt;&gt;"",ROUND($B2267/$A2267,2),""),"")</f>
        <v>11.83</v>
      </c>
      <c r="D2267" cm="1">
        <f t="array" ref="D2267">IFERROR(INDEX($F$3:$R$7,MATCH($G2267,$F$4:$F$7,0),MATCH($H2267,$F$3:$R$3,0)+1),"")</f>
        <v>14</v>
      </c>
      <c r="E2267">
        <f>IFERROR(IF('SUIVI VENTES 403e'!$A2253&lt;&gt;"",ROUND((($C2267/1.2)-$D2267),2),""),"")</f>
        <v>-4.1399999999999997</v>
      </c>
      <c r="F2267">
        <f>IFERROR(IF('SUIVI VENTES 403e'!$A2253&lt;&gt;"",ROUND($E2267*$A2267,2),""),"")</f>
        <v>-24.84</v>
      </c>
      <c r="G2267">
        <f>IFERROR(IF('SUIVI VENTES 403e'!$A2253&lt;&gt;"",YEAR('SUIVI VENTES 403e'!$G2253),""),"")</f>
        <v>2023</v>
      </c>
      <c r="H2267">
        <f>IFERROR(IF('SUIVI VENTES 403e'!$A2253&lt;&gt;"",MONTH('SUIVI VENTES 403e'!$G2253),""),"")</f>
        <v>11</v>
      </c>
    </row>
    <row r="2268" spans="1:8" x14ac:dyDescent="0.25">
      <c r="A2268">
        <f>IFERROR('SUIVI VENTES 403e'!B2254*(INDEX(traitement!$A$2:$B$10,MATCH('SUIVI VENTES 403e'!$H2254,traitement!$A$2:$A$10,0),2)),"")</f>
        <v>11</v>
      </c>
      <c r="B2268">
        <f>IFERROR('SUIVI VENTES 403e'!F2254,"")</f>
        <v>130.16999999999999</v>
      </c>
      <c r="C2268">
        <f>IFERROR(IF('SUIVI VENTES 403e'!$A2254&lt;&gt;"",ROUND($B2268/$A2268,2),""),"")</f>
        <v>11.83</v>
      </c>
      <c r="D2268" cm="1">
        <f t="array" ref="D2268">IFERROR(INDEX($F$3:$R$7,MATCH($G2268,$F$4:$F$7,0),MATCH($H2268,$F$3:$R$3,0)+1),"")</f>
        <v>14</v>
      </c>
      <c r="E2268">
        <f>IFERROR(IF('SUIVI VENTES 403e'!$A2254&lt;&gt;"",ROUND((($C2268/1.2)-$D2268),2),""),"")</f>
        <v>-4.1399999999999997</v>
      </c>
      <c r="F2268">
        <f>IFERROR(IF('SUIVI VENTES 403e'!$A2254&lt;&gt;"",ROUND($E2268*$A2268,2),""),"")</f>
        <v>-45.54</v>
      </c>
      <c r="G2268">
        <f>IFERROR(IF('SUIVI VENTES 403e'!$A2254&lt;&gt;"",YEAR('SUIVI VENTES 403e'!$G2254),""),"")</f>
        <v>2023</v>
      </c>
      <c r="H2268">
        <f>IFERROR(IF('SUIVI VENTES 403e'!$A2254&lt;&gt;"",MONTH('SUIVI VENTES 403e'!$G2254),""),"")</f>
        <v>11</v>
      </c>
    </row>
    <row r="2269" spans="1:8" x14ac:dyDescent="0.25">
      <c r="A2269">
        <f>IFERROR('SUIVI VENTES 403e'!B2255*(INDEX(traitement!$A$2:$B$10,MATCH('SUIVI VENTES 403e'!$H2255,traitement!$A$2:$A$10,0),2)),"")</f>
        <v>10</v>
      </c>
      <c r="B2269">
        <f>IFERROR('SUIVI VENTES 403e'!F2255,"")</f>
        <v>118.33</v>
      </c>
      <c r="C2269">
        <f>IFERROR(IF('SUIVI VENTES 403e'!$A2255&lt;&gt;"",ROUND($B2269/$A2269,2),""),"")</f>
        <v>11.83</v>
      </c>
      <c r="D2269" t="str" cm="1">
        <f t="array" ref="D2269">IFERROR(INDEX($F$3:$R$7,MATCH($G2269,$F$4:$F$7,0),MATCH($H2269,$F$3:$R$3,0)+1),"")</f>
        <v/>
      </c>
      <c r="E2269" t="str">
        <f>IFERROR(IF('SUIVI VENTES 403e'!$A2255&lt;&gt;"",ROUND((($C2269/1.2)-$D2269),2),""),"")</f>
        <v/>
      </c>
      <c r="F2269" t="str">
        <f>IFERROR(IF('SUIVI VENTES 403e'!$A2255&lt;&gt;"",ROUND($E2269*$A2269,2),""),"")</f>
        <v/>
      </c>
      <c r="G2269">
        <f>IFERROR(IF('SUIVI VENTES 403e'!$A2255&lt;&gt;"",YEAR('SUIVI VENTES 403e'!$G2255),""),"")</f>
        <v>2023</v>
      </c>
      <c r="H2269">
        <f>IFERROR(IF('SUIVI VENTES 403e'!$A2255&lt;&gt;"",MONTH('SUIVI VENTES 403e'!$G2255),""),"")</f>
        <v>12</v>
      </c>
    </row>
    <row r="2270" spans="1:8" x14ac:dyDescent="0.25">
      <c r="A2270">
        <f>IFERROR('SUIVI VENTES 403e'!B2256*(INDEX(traitement!$A$2:$B$10,MATCH('SUIVI VENTES 403e'!$H2256,traitement!$A$2:$A$10,0),2)),"")</f>
        <v>6</v>
      </c>
      <c r="B2270">
        <f>IFERROR('SUIVI VENTES 403e'!F2256,"")</f>
        <v>71</v>
      </c>
      <c r="C2270">
        <f>IFERROR(IF('SUIVI VENTES 403e'!$A2256&lt;&gt;"",ROUND($B2270/$A2270,2),""),"")</f>
        <v>11.83</v>
      </c>
      <c r="D2270" t="str" cm="1">
        <f t="array" ref="D2270">IFERROR(INDEX($F$3:$R$7,MATCH($G2270,$F$4:$F$7,0),MATCH($H2270,$F$3:$R$3,0)+1),"")</f>
        <v/>
      </c>
      <c r="E2270" t="str">
        <f>IFERROR(IF('SUIVI VENTES 403e'!$A2256&lt;&gt;"",ROUND((($C2270/1.2)-$D2270),2),""),"")</f>
        <v/>
      </c>
      <c r="F2270" t="str">
        <f>IFERROR(IF('SUIVI VENTES 403e'!$A2256&lt;&gt;"",ROUND($E2270*$A2270,2),""),"")</f>
        <v/>
      </c>
      <c r="G2270">
        <f>IFERROR(IF('SUIVI VENTES 403e'!$A2256&lt;&gt;"",YEAR('SUIVI VENTES 403e'!$G2256),""),"")</f>
        <v>2023</v>
      </c>
      <c r="H2270">
        <f>IFERROR(IF('SUIVI VENTES 403e'!$A2256&lt;&gt;"",MONTH('SUIVI VENTES 403e'!$G2256),""),"")</f>
        <v>12</v>
      </c>
    </row>
    <row r="2271" spans="1:8" x14ac:dyDescent="0.25">
      <c r="A2271">
        <f>IFERROR('SUIVI VENTES 403e'!B2257*(INDEX(traitement!$A$2:$B$10,MATCH('SUIVI VENTES 403e'!$H2257,traitement!$A$2:$A$10,0),2)),"")</f>
        <v>3</v>
      </c>
      <c r="B2271">
        <f>IFERROR('SUIVI VENTES 403e'!F2257,"")</f>
        <v>43.5</v>
      </c>
      <c r="C2271">
        <f>IFERROR(IF('SUIVI VENTES 403e'!$A2257&lt;&gt;"",ROUND($B2271/$A2271,2),""),"")</f>
        <v>14.5</v>
      </c>
      <c r="D2271" t="str" cm="1">
        <f t="array" ref="D2271">IFERROR(INDEX($F$3:$R$7,MATCH($G2271,$F$4:$F$7,0),MATCH($H2271,$F$3:$R$3,0)+1),"")</f>
        <v/>
      </c>
      <c r="E2271" t="str">
        <f>IFERROR(IF('SUIVI VENTES 403e'!$A2257&lt;&gt;"",ROUND((($C2271/1.2)-$D2271),2),""),"")</f>
        <v/>
      </c>
      <c r="F2271" t="str">
        <f>IFERROR(IF('SUIVI VENTES 403e'!$A2257&lt;&gt;"",ROUND($E2271*$A2271,2),""),"")</f>
        <v/>
      </c>
      <c r="G2271">
        <f>IFERROR(IF('SUIVI VENTES 403e'!$A2257&lt;&gt;"",YEAR('SUIVI VENTES 403e'!$G2257),""),"")</f>
        <v>2023</v>
      </c>
      <c r="H2271">
        <f>IFERROR(IF('SUIVI VENTES 403e'!$A2257&lt;&gt;"",MONTH('SUIVI VENTES 403e'!$G2257),""),"")</f>
        <v>12</v>
      </c>
    </row>
    <row r="2272" spans="1:8" x14ac:dyDescent="0.25">
      <c r="A2272">
        <f>IFERROR('SUIVI VENTES 403e'!B2258*(INDEX(traitement!$A$2:$B$10,MATCH('SUIVI VENTES 403e'!$H2258,traitement!$A$2:$A$10,0),2)),"")</f>
        <v>5</v>
      </c>
      <c r="B2272">
        <f>IFERROR('SUIVI VENTES 403e'!F2258,"")</f>
        <v>59.17</v>
      </c>
      <c r="C2272">
        <f>IFERROR(IF('SUIVI VENTES 403e'!$A2258&lt;&gt;"",ROUND($B2272/$A2272,2),""),"")</f>
        <v>11.83</v>
      </c>
      <c r="D2272" t="str" cm="1">
        <f t="array" ref="D2272">IFERROR(INDEX($F$3:$R$7,MATCH($G2272,$F$4:$F$7,0),MATCH($H2272,$F$3:$R$3,0)+1),"")</f>
        <v/>
      </c>
      <c r="E2272" t="str">
        <f>IFERROR(IF('SUIVI VENTES 403e'!$A2258&lt;&gt;"",ROUND((($C2272/1.2)-$D2272),2),""),"")</f>
        <v/>
      </c>
      <c r="F2272" t="str">
        <f>IFERROR(IF('SUIVI VENTES 403e'!$A2258&lt;&gt;"",ROUND($E2272*$A2272,2),""),"")</f>
        <v/>
      </c>
      <c r="G2272">
        <f>IFERROR(IF('SUIVI VENTES 403e'!$A2258&lt;&gt;"",YEAR('SUIVI VENTES 403e'!$G2258),""),"")</f>
        <v>2023</v>
      </c>
      <c r="H2272">
        <f>IFERROR(IF('SUIVI VENTES 403e'!$A2258&lt;&gt;"",MONTH('SUIVI VENTES 403e'!$G2258),""),"")</f>
        <v>12</v>
      </c>
    </row>
    <row r="2273" spans="1:8" x14ac:dyDescent="0.25">
      <c r="A2273">
        <f>IFERROR('SUIVI VENTES 403e'!B2259*(INDEX(traitement!$A$2:$B$10,MATCH('SUIVI VENTES 403e'!$H2259,traitement!$A$2:$A$10,0),2)),"")</f>
        <v>6</v>
      </c>
      <c r="B2273">
        <f>IFERROR('SUIVI VENTES 403e'!F2259,"")</f>
        <v>71</v>
      </c>
      <c r="C2273">
        <f>IFERROR(IF('SUIVI VENTES 403e'!$A2259&lt;&gt;"",ROUND($B2273/$A2273,2),""),"")</f>
        <v>11.83</v>
      </c>
      <c r="D2273" t="str" cm="1">
        <f t="array" ref="D2273">IFERROR(INDEX($F$3:$R$7,MATCH($G2273,$F$4:$F$7,0),MATCH($H2273,$F$3:$R$3,0)+1),"")</f>
        <v/>
      </c>
      <c r="E2273" t="str">
        <f>IFERROR(IF('SUIVI VENTES 403e'!$A2259&lt;&gt;"",ROUND((($C2273/1.2)-$D2273),2),""),"")</f>
        <v/>
      </c>
      <c r="F2273" t="str">
        <f>IFERROR(IF('SUIVI VENTES 403e'!$A2259&lt;&gt;"",ROUND($E2273*$A2273,2),""),"")</f>
        <v/>
      </c>
      <c r="G2273">
        <f>IFERROR(IF('SUIVI VENTES 403e'!$A2259&lt;&gt;"",YEAR('SUIVI VENTES 403e'!$G2259),""),"")</f>
        <v>2023</v>
      </c>
      <c r="H2273">
        <f>IFERROR(IF('SUIVI VENTES 403e'!$A2259&lt;&gt;"",MONTH('SUIVI VENTES 403e'!$G2259),""),"")</f>
        <v>12</v>
      </c>
    </row>
    <row r="2274" spans="1:8" x14ac:dyDescent="0.25">
      <c r="A2274">
        <f>IFERROR('SUIVI VENTES 403e'!B2260*(INDEX(traitement!$A$2:$B$10,MATCH('SUIVI VENTES 403e'!$H2260,traitement!$A$2:$A$10,0),2)),"")</f>
        <v>3</v>
      </c>
      <c r="B2274">
        <f>IFERROR('SUIVI VENTES 403e'!F2260,"")</f>
        <v>35.5</v>
      </c>
      <c r="C2274">
        <f>IFERROR(IF('SUIVI VENTES 403e'!$A2260&lt;&gt;"",ROUND($B2274/$A2274,2),""),"")</f>
        <v>11.83</v>
      </c>
      <c r="D2274" t="str" cm="1">
        <f t="array" ref="D2274">IFERROR(INDEX($F$3:$R$7,MATCH($G2274,$F$4:$F$7,0),MATCH($H2274,$F$3:$R$3,0)+1),"")</f>
        <v/>
      </c>
      <c r="E2274" t="str">
        <f>IFERROR(IF('SUIVI VENTES 403e'!$A2260&lt;&gt;"",ROUND((($C2274/1.2)-$D2274),2),""),"")</f>
        <v/>
      </c>
      <c r="F2274" t="str">
        <f>IFERROR(IF('SUIVI VENTES 403e'!$A2260&lt;&gt;"",ROUND($E2274*$A2274,2),""),"")</f>
        <v/>
      </c>
      <c r="G2274">
        <f>IFERROR(IF('SUIVI VENTES 403e'!$A2260&lt;&gt;"",YEAR('SUIVI VENTES 403e'!$G2260),""),"")</f>
        <v>2023</v>
      </c>
      <c r="H2274">
        <f>IFERROR(IF('SUIVI VENTES 403e'!$A2260&lt;&gt;"",MONTH('SUIVI VENTES 403e'!$G2260),""),"")</f>
        <v>12</v>
      </c>
    </row>
    <row r="2275" spans="1:8" x14ac:dyDescent="0.25">
      <c r="A2275">
        <f>IFERROR('SUIVI VENTES 403e'!B2261*(INDEX(traitement!$A$2:$B$10,MATCH('SUIVI VENTES 403e'!$H2261,traitement!$A$2:$A$10,0),2)),"")</f>
        <v>8</v>
      </c>
      <c r="B2275">
        <f>IFERROR('SUIVI VENTES 403e'!F2261,"")</f>
        <v>94.67</v>
      </c>
      <c r="C2275">
        <f>IFERROR(IF('SUIVI VENTES 403e'!$A2261&lt;&gt;"",ROUND($B2275/$A2275,2),""),"")</f>
        <v>11.83</v>
      </c>
      <c r="D2275" t="str" cm="1">
        <f t="array" ref="D2275">IFERROR(INDEX($F$3:$R$7,MATCH($G2275,$F$4:$F$7,0),MATCH($H2275,$F$3:$R$3,0)+1),"")</f>
        <v/>
      </c>
      <c r="E2275" t="str">
        <f>IFERROR(IF('SUIVI VENTES 403e'!$A2261&lt;&gt;"",ROUND((($C2275/1.2)-$D2275),2),""),"")</f>
        <v/>
      </c>
      <c r="F2275" t="str">
        <f>IFERROR(IF('SUIVI VENTES 403e'!$A2261&lt;&gt;"",ROUND($E2275*$A2275,2),""),"")</f>
        <v/>
      </c>
      <c r="G2275">
        <f>IFERROR(IF('SUIVI VENTES 403e'!$A2261&lt;&gt;"",YEAR('SUIVI VENTES 403e'!$G2261),""),"")</f>
        <v>2023</v>
      </c>
      <c r="H2275">
        <f>IFERROR(IF('SUIVI VENTES 403e'!$A2261&lt;&gt;"",MONTH('SUIVI VENTES 403e'!$G2261),""),"")</f>
        <v>12</v>
      </c>
    </row>
    <row r="2276" spans="1:8" x14ac:dyDescent="0.25">
      <c r="A2276">
        <f>IFERROR('SUIVI VENTES 403e'!B2262*(INDEX(traitement!$A$2:$B$10,MATCH('SUIVI VENTES 403e'!$H2262,traitement!$A$2:$A$10,0),2)),"")</f>
        <v>12</v>
      </c>
      <c r="B2276">
        <f>IFERROR('SUIVI VENTES 403e'!F2262,"")</f>
        <v>142</v>
      </c>
      <c r="C2276">
        <f>IFERROR(IF('SUIVI VENTES 403e'!$A2262&lt;&gt;"",ROUND($B2276/$A2276,2),""),"")</f>
        <v>11.83</v>
      </c>
      <c r="D2276" t="str" cm="1">
        <f t="array" ref="D2276">IFERROR(INDEX($F$3:$R$7,MATCH($G2276,$F$4:$F$7,0),MATCH($H2276,$F$3:$R$3,0)+1),"")</f>
        <v/>
      </c>
      <c r="E2276" t="str">
        <f>IFERROR(IF('SUIVI VENTES 403e'!$A2262&lt;&gt;"",ROUND((($C2276/1.2)-$D2276),2),""),"")</f>
        <v/>
      </c>
      <c r="F2276" t="str">
        <f>IFERROR(IF('SUIVI VENTES 403e'!$A2262&lt;&gt;"",ROUND($E2276*$A2276,2),""),"")</f>
        <v/>
      </c>
      <c r="G2276">
        <f>IFERROR(IF('SUIVI VENTES 403e'!$A2262&lt;&gt;"",YEAR('SUIVI VENTES 403e'!$G2262),""),"")</f>
        <v>2023</v>
      </c>
      <c r="H2276">
        <f>IFERROR(IF('SUIVI VENTES 403e'!$A2262&lt;&gt;"",MONTH('SUIVI VENTES 403e'!$G2262),""),"")</f>
        <v>12</v>
      </c>
    </row>
    <row r="2277" spans="1:8" x14ac:dyDescent="0.25">
      <c r="A2277">
        <f>IFERROR('SUIVI VENTES 403e'!B2263*(INDEX(traitement!$A$2:$B$10,MATCH('SUIVI VENTES 403e'!$H2263,traitement!$A$2:$A$10,0),2)),"")</f>
        <v>3</v>
      </c>
      <c r="B2277">
        <f>IFERROR('SUIVI VENTES 403e'!F2263,"")</f>
        <v>35.5</v>
      </c>
      <c r="C2277">
        <f>IFERROR(IF('SUIVI VENTES 403e'!$A2263&lt;&gt;"",ROUND($B2277/$A2277,2),""),"")</f>
        <v>11.83</v>
      </c>
      <c r="D2277" t="str" cm="1">
        <f t="array" ref="D2277">IFERROR(INDEX($F$3:$R$7,MATCH($G2277,$F$4:$F$7,0),MATCH($H2277,$F$3:$R$3,0)+1),"")</f>
        <v/>
      </c>
      <c r="E2277" t="str">
        <f>IFERROR(IF('SUIVI VENTES 403e'!$A2263&lt;&gt;"",ROUND((($C2277/1.2)-$D2277),2),""),"")</f>
        <v/>
      </c>
      <c r="F2277" t="str">
        <f>IFERROR(IF('SUIVI VENTES 403e'!$A2263&lt;&gt;"",ROUND($E2277*$A2277,2),""),"")</f>
        <v/>
      </c>
      <c r="G2277">
        <f>IFERROR(IF('SUIVI VENTES 403e'!$A2263&lt;&gt;"",YEAR('SUIVI VENTES 403e'!$G2263),""),"")</f>
        <v>2023</v>
      </c>
      <c r="H2277">
        <f>IFERROR(IF('SUIVI VENTES 403e'!$A2263&lt;&gt;"",MONTH('SUIVI VENTES 403e'!$G2263),""),"")</f>
        <v>12</v>
      </c>
    </row>
    <row r="2278" spans="1:8" x14ac:dyDescent="0.25">
      <c r="A2278">
        <f>IFERROR('SUIVI VENTES 403e'!B2264*(INDEX(traitement!$A$2:$B$10,MATCH('SUIVI VENTES 403e'!$H2264,traitement!$A$2:$A$10,0),2)),"")</f>
        <v>7</v>
      </c>
      <c r="B2278">
        <f>IFERROR('SUIVI VENTES 403e'!F2264,"")</f>
        <v>101.5</v>
      </c>
      <c r="C2278">
        <f>IFERROR(IF('SUIVI VENTES 403e'!$A2264&lt;&gt;"",ROUND($B2278/$A2278,2),""),"")</f>
        <v>14.5</v>
      </c>
      <c r="D2278" t="str" cm="1">
        <f t="array" ref="D2278">IFERROR(INDEX($F$3:$R$7,MATCH($G2278,$F$4:$F$7,0),MATCH($H2278,$F$3:$R$3,0)+1),"")</f>
        <v/>
      </c>
      <c r="E2278" t="str">
        <f>IFERROR(IF('SUIVI VENTES 403e'!$A2264&lt;&gt;"",ROUND((($C2278/1.2)-$D2278),2),""),"")</f>
        <v/>
      </c>
      <c r="F2278" t="str">
        <f>IFERROR(IF('SUIVI VENTES 403e'!$A2264&lt;&gt;"",ROUND($E2278*$A2278,2),""),"")</f>
        <v/>
      </c>
      <c r="G2278">
        <f>IFERROR(IF('SUIVI VENTES 403e'!$A2264&lt;&gt;"",YEAR('SUIVI VENTES 403e'!$G2264),""),"")</f>
        <v>2023</v>
      </c>
      <c r="H2278">
        <f>IFERROR(IF('SUIVI VENTES 403e'!$A2264&lt;&gt;"",MONTH('SUIVI VENTES 403e'!$G2264),""),"")</f>
        <v>12</v>
      </c>
    </row>
    <row r="2279" spans="1:8" x14ac:dyDescent="0.25">
      <c r="A2279">
        <f>IFERROR('SUIVI VENTES 403e'!B2265*(INDEX(traitement!$A$2:$B$10,MATCH('SUIVI VENTES 403e'!$H2265,traitement!$A$2:$A$10,0),2)),"")</f>
        <v>15</v>
      </c>
      <c r="B2279">
        <f>IFERROR('SUIVI VENTES 403e'!F2265,"")</f>
        <v>177.5</v>
      </c>
      <c r="C2279">
        <f>IFERROR(IF('SUIVI VENTES 403e'!$A2265&lt;&gt;"",ROUND($B2279/$A2279,2),""),"")</f>
        <v>11.83</v>
      </c>
      <c r="D2279" t="str" cm="1">
        <f t="array" ref="D2279">IFERROR(INDEX($F$3:$R$7,MATCH($G2279,$F$4:$F$7,0),MATCH($H2279,$F$3:$R$3,0)+1),"")</f>
        <v/>
      </c>
      <c r="E2279" t="str">
        <f>IFERROR(IF('SUIVI VENTES 403e'!$A2265&lt;&gt;"",ROUND((($C2279/1.2)-$D2279),2),""),"")</f>
        <v/>
      </c>
      <c r="F2279" t="str">
        <f>IFERROR(IF('SUIVI VENTES 403e'!$A2265&lt;&gt;"",ROUND($E2279*$A2279,2),""),"")</f>
        <v/>
      </c>
      <c r="G2279">
        <f>IFERROR(IF('SUIVI VENTES 403e'!$A2265&lt;&gt;"",YEAR('SUIVI VENTES 403e'!$G2265),""),"")</f>
        <v>2023</v>
      </c>
      <c r="H2279">
        <f>IFERROR(IF('SUIVI VENTES 403e'!$A2265&lt;&gt;"",MONTH('SUIVI VENTES 403e'!$G2265),""),"")</f>
        <v>12</v>
      </c>
    </row>
    <row r="2280" spans="1:8" x14ac:dyDescent="0.25">
      <c r="A2280">
        <f>IFERROR('SUIVI VENTES 403e'!B2266*(INDEX(traitement!$A$2:$B$10,MATCH('SUIVI VENTES 403e'!$H2266,traitement!$A$2:$A$10,0),2)),"")</f>
        <v>10</v>
      </c>
      <c r="B2280">
        <f>IFERROR('SUIVI VENTES 403e'!F2266,"")</f>
        <v>111</v>
      </c>
      <c r="C2280">
        <f>IFERROR(IF('SUIVI VENTES 403e'!$A2266&lt;&gt;"",ROUND($B2280/$A2280,2),""),"")</f>
        <v>11.1</v>
      </c>
      <c r="D2280" t="str" cm="1">
        <f t="array" ref="D2280">IFERROR(INDEX($F$3:$R$7,MATCH($G2280,$F$4:$F$7,0),MATCH($H2280,$F$3:$R$3,0)+1),"")</f>
        <v/>
      </c>
      <c r="E2280" t="str">
        <f>IFERROR(IF('SUIVI VENTES 403e'!$A2266&lt;&gt;"",ROUND((($C2280/1.2)-$D2280),2),""),"")</f>
        <v/>
      </c>
      <c r="F2280" t="str">
        <f>IFERROR(IF('SUIVI VENTES 403e'!$A2266&lt;&gt;"",ROUND($E2280*$A2280,2),""),"")</f>
        <v/>
      </c>
      <c r="G2280">
        <f>IFERROR(IF('SUIVI VENTES 403e'!$A2266&lt;&gt;"",YEAR('SUIVI VENTES 403e'!$G2266),""),"")</f>
        <v>2023</v>
      </c>
      <c r="H2280">
        <f>IFERROR(IF('SUIVI VENTES 403e'!$A2266&lt;&gt;"",MONTH('SUIVI VENTES 403e'!$G2266),""),"")</f>
        <v>12</v>
      </c>
    </row>
    <row r="2281" spans="1:8" x14ac:dyDescent="0.25">
      <c r="A2281">
        <f>IFERROR('SUIVI VENTES 403e'!B2267*(INDEX(traitement!$A$2:$B$10,MATCH('SUIVI VENTES 403e'!$H2267,traitement!$A$2:$A$10,0),2)),"")</f>
        <v>15</v>
      </c>
      <c r="B2281">
        <f>IFERROR('SUIVI VENTES 403e'!F2267,"")</f>
        <v>166.5</v>
      </c>
      <c r="C2281">
        <f>IFERROR(IF('SUIVI VENTES 403e'!$A2267&lt;&gt;"",ROUND($B2281/$A2281,2),""),"")</f>
        <v>11.1</v>
      </c>
      <c r="D2281" t="str" cm="1">
        <f t="array" ref="D2281">IFERROR(INDEX($F$3:$R$7,MATCH($G2281,$F$4:$F$7,0),MATCH($H2281,$F$3:$R$3,0)+1),"")</f>
        <v/>
      </c>
      <c r="E2281" t="str">
        <f>IFERROR(IF('SUIVI VENTES 403e'!$A2267&lt;&gt;"",ROUND((($C2281/1.2)-$D2281),2),""),"")</f>
        <v/>
      </c>
      <c r="F2281" t="str">
        <f>IFERROR(IF('SUIVI VENTES 403e'!$A2267&lt;&gt;"",ROUND($E2281*$A2281,2),""),"")</f>
        <v/>
      </c>
      <c r="G2281">
        <f>IFERROR(IF('SUIVI VENTES 403e'!$A2267&lt;&gt;"",YEAR('SUIVI VENTES 403e'!$G2267),""),"")</f>
        <v>2023</v>
      </c>
      <c r="H2281">
        <f>IFERROR(IF('SUIVI VENTES 403e'!$A2267&lt;&gt;"",MONTH('SUIVI VENTES 403e'!$G2267),""),"")</f>
        <v>12</v>
      </c>
    </row>
    <row r="2282" spans="1:8" x14ac:dyDescent="0.25">
      <c r="A2282">
        <f>IFERROR('SUIVI VENTES 403e'!B2268*(INDEX(traitement!$A$2:$B$10,MATCH('SUIVI VENTES 403e'!$H2268,traitement!$A$2:$A$10,0),2)),"")</f>
        <v>10</v>
      </c>
      <c r="B2282">
        <f>IFERROR('SUIVI VENTES 403e'!F2268,"")</f>
        <v>118.33</v>
      </c>
      <c r="C2282">
        <f>IFERROR(IF('SUIVI VENTES 403e'!$A2268&lt;&gt;"",ROUND($B2282/$A2282,2),""),"")</f>
        <v>11.83</v>
      </c>
      <c r="D2282" t="str" cm="1">
        <f t="array" ref="D2282">IFERROR(INDEX($F$3:$R$7,MATCH($G2282,$F$4:$F$7,0),MATCH($H2282,$F$3:$R$3,0)+1),"")</f>
        <v/>
      </c>
      <c r="E2282" t="str">
        <f>IFERROR(IF('SUIVI VENTES 403e'!$A2268&lt;&gt;"",ROUND((($C2282/1.2)-$D2282),2),""),"")</f>
        <v/>
      </c>
      <c r="F2282" t="str">
        <f>IFERROR(IF('SUIVI VENTES 403e'!$A2268&lt;&gt;"",ROUND($E2282*$A2282,2),""),"")</f>
        <v/>
      </c>
      <c r="G2282">
        <f>IFERROR(IF('SUIVI VENTES 403e'!$A2268&lt;&gt;"",YEAR('SUIVI VENTES 403e'!$G2268),""),"")</f>
        <v>2023</v>
      </c>
      <c r="H2282">
        <f>IFERROR(IF('SUIVI VENTES 403e'!$A2268&lt;&gt;"",MONTH('SUIVI VENTES 403e'!$G2268),""),"")</f>
        <v>12</v>
      </c>
    </row>
    <row r="2283" spans="1:8" x14ac:dyDescent="0.25">
      <c r="A2283">
        <f>IFERROR('SUIVI VENTES 403e'!B2269*(INDEX(traitement!$A$2:$B$10,MATCH('SUIVI VENTES 403e'!$H2269,traitement!$A$2:$A$10,0),2)),"")</f>
        <v>1</v>
      </c>
      <c r="B2283">
        <f>IFERROR('SUIVI VENTES 403e'!F2269,"")</f>
        <v>0</v>
      </c>
      <c r="C2283">
        <f>IFERROR(IF('SUIVI VENTES 403e'!$A2269&lt;&gt;"",ROUND($B2283/$A2283,2),""),"")</f>
        <v>0</v>
      </c>
      <c r="D2283" t="str" cm="1">
        <f t="array" ref="D2283">IFERROR(INDEX($F$3:$R$7,MATCH($G2283,$F$4:$F$7,0),MATCH($H2283,$F$3:$R$3,0)+1),"")</f>
        <v/>
      </c>
      <c r="E2283" t="str">
        <f>IFERROR(IF('SUIVI VENTES 403e'!$A2269&lt;&gt;"",ROUND((($C2283/1.2)-$D2283),2),""),"")</f>
        <v/>
      </c>
      <c r="F2283" t="str">
        <f>IFERROR(IF('SUIVI VENTES 403e'!$A2269&lt;&gt;"",ROUND($E2283*$A2283,2),""),"")</f>
        <v/>
      </c>
      <c r="G2283">
        <f>IFERROR(IF('SUIVI VENTES 403e'!$A2269&lt;&gt;"",YEAR('SUIVI VENTES 403e'!$G2269),""),"")</f>
        <v>2023</v>
      </c>
      <c r="H2283">
        <f>IFERROR(IF('SUIVI VENTES 403e'!$A2269&lt;&gt;"",MONTH('SUIVI VENTES 403e'!$G2269),""),"")</f>
        <v>12</v>
      </c>
    </row>
    <row r="2284" spans="1:8" x14ac:dyDescent="0.25">
      <c r="A2284">
        <f>IFERROR('SUIVI VENTES 403e'!B2270*(INDEX(traitement!$A$2:$B$10,MATCH('SUIVI VENTES 403e'!$H2270,traitement!$A$2:$A$10,0),2)),"")</f>
        <v>10</v>
      </c>
      <c r="B2284">
        <f>IFERROR('SUIVI VENTES 403e'!F2270,"")</f>
        <v>118.33</v>
      </c>
      <c r="C2284">
        <f>IFERROR(IF('SUIVI VENTES 403e'!$A2270&lt;&gt;"",ROUND($B2284/$A2284,2),""),"")</f>
        <v>11.83</v>
      </c>
      <c r="D2284" t="str" cm="1">
        <f t="array" ref="D2284">IFERROR(INDEX($F$3:$R$7,MATCH($G2284,$F$4:$F$7,0),MATCH($H2284,$F$3:$R$3,0)+1),"")</f>
        <v/>
      </c>
      <c r="E2284" t="str">
        <f>IFERROR(IF('SUIVI VENTES 403e'!$A2270&lt;&gt;"",ROUND((($C2284/1.2)-$D2284),2),""),"")</f>
        <v/>
      </c>
      <c r="F2284" t="str">
        <f>IFERROR(IF('SUIVI VENTES 403e'!$A2270&lt;&gt;"",ROUND($E2284*$A2284,2),""),"")</f>
        <v/>
      </c>
      <c r="G2284">
        <f>IFERROR(IF('SUIVI VENTES 403e'!$A2270&lt;&gt;"",YEAR('SUIVI VENTES 403e'!$G2270),""),"")</f>
        <v>2023</v>
      </c>
      <c r="H2284">
        <f>IFERROR(IF('SUIVI VENTES 403e'!$A2270&lt;&gt;"",MONTH('SUIVI VENTES 403e'!$G2270),""),"")</f>
        <v>12</v>
      </c>
    </row>
    <row r="2285" spans="1:8" x14ac:dyDescent="0.25">
      <c r="A2285">
        <f>IFERROR('SUIVI VENTES 403e'!B2271*(INDEX(traitement!$A$2:$B$10,MATCH('SUIVI VENTES 403e'!$H2271,traitement!$A$2:$A$10,0),2)),"")</f>
        <v>10</v>
      </c>
      <c r="B2285">
        <f>IFERROR('SUIVI VENTES 403e'!F2271,"")</f>
        <v>153.83000000000001</v>
      </c>
      <c r="C2285">
        <f>IFERROR(IF('SUIVI VENTES 403e'!$A2271&lt;&gt;"",ROUND($B2285/$A2285,2),""),"")</f>
        <v>15.38</v>
      </c>
      <c r="D2285" t="str" cm="1">
        <f t="array" ref="D2285">IFERROR(INDEX($F$3:$R$7,MATCH($G2285,$F$4:$F$7,0),MATCH($H2285,$F$3:$R$3,0)+1),"")</f>
        <v/>
      </c>
      <c r="E2285" t="str">
        <f>IFERROR(IF('SUIVI VENTES 403e'!$A2271&lt;&gt;"",ROUND((($C2285/1.2)-$D2285),2),""),"")</f>
        <v/>
      </c>
      <c r="F2285" t="str">
        <f>IFERROR(IF('SUIVI VENTES 403e'!$A2271&lt;&gt;"",ROUND($E2285*$A2285,2),""),"")</f>
        <v/>
      </c>
      <c r="G2285">
        <f>IFERROR(IF('SUIVI VENTES 403e'!$A2271&lt;&gt;"",YEAR('SUIVI VENTES 403e'!$G2271),""),"")</f>
        <v>2023</v>
      </c>
      <c r="H2285">
        <f>IFERROR(IF('SUIVI VENTES 403e'!$A2271&lt;&gt;"",MONTH('SUIVI VENTES 403e'!$G2271),""),"")</f>
        <v>12</v>
      </c>
    </row>
    <row r="2286" spans="1:8" x14ac:dyDescent="0.25">
      <c r="A2286">
        <f>IFERROR('SUIVI VENTES 403e'!B2272*(INDEX(traitement!$A$2:$B$10,MATCH('SUIVI VENTES 403e'!$H2272,traitement!$A$2:$A$10,0),2)),"")</f>
        <v>5</v>
      </c>
      <c r="B2286">
        <f>IFERROR('SUIVI VENTES 403e'!F2272,"")</f>
        <v>59.17</v>
      </c>
      <c r="C2286">
        <f>IFERROR(IF('SUIVI VENTES 403e'!$A2272&lt;&gt;"",ROUND($B2286/$A2286,2),""),"")</f>
        <v>11.83</v>
      </c>
      <c r="D2286" t="str" cm="1">
        <f t="array" ref="D2286">IFERROR(INDEX($F$3:$R$7,MATCH($G2286,$F$4:$F$7,0),MATCH($H2286,$F$3:$R$3,0)+1),"")</f>
        <v/>
      </c>
      <c r="E2286" t="str">
        <f>IFERROR(IF('SUIVI VENTES 403e'!$A2272&lt;&gt;"",ROUND((($C2286/1.2)-$D2286),2),""),"")</f>
        <v/>
      </c>
      <c r="F2286" t="str">
        <f>IFERROR(IF('SUIVI VENTES 403e'!$A2272&lt;&gt;"",ROUND($E2286*$A2286,2),""),"")</f>
        <v/>
      </c>
      <c r="G2286">
        <f>IFERROR(IF('SUIVI VENTES 403e'!$A2272&lt;&gt;"",YEAR('SUIVI VENTES 403e'!$G2272),""),"")</f>
        <v>2023</v>
      </c>
      <c r="H2286">
        <f>IFERROR(IF('SUIVI VENTES 403e'!$A2272&lt;&gt;"",MONTH('SUIVI VENTES 403e'!$G2272),""),"")</f>
        <v>12</v>
      </c>
    </row>
    <row r="2287" spans="1:8" x14ac:dyDescent="0.25">
      <c r="A2287">
        <f>IFERROR('SUIVI VENTES 403e'!B2273*(INDEX(traitement!$A$2:$B$10,MATCH('SUIVI VENTES 403e'!$H2273,traitement!$A$2:$A$10,0),2)),"")</f>
        <v>12</v>
      </c>
      <c r="B2287">
        <f>IFERROR('SUIVI VENTES 403e'!F2273,"")</f>
        <v>142</v>
      </c>
      <c r="C2287">
        <f>IFERROR(IF('SUIVI VENTES 403e'!$A2273&lt;&gt;"",ROUND($B2287/$A2287,2),""),"")</f>
        <v>11.83</v>
      </c>
      <c r="D2287" t="str" cm="1">
        <f t="array" ref="D2287">IFERROR(INDEX($F$3:$R$7,MATCH($G2287,$F$4:$F$7,0),MATCH($H2287,$F$3:$R$3,0)+1),"")</f>
        <v/>
      </c>
      <c r="E2287" t="str">
        <f>IFERROR(IF('SUIVI VENTES 403e'!$A2273&lt;&gt;"",ROUND((($C2287/1.2)-$D2287),2),""),"")</f>
        <v/>
      </c>
      <c r="F2287" t="str">
        <f>IFERROR(IF('SUIVI VENTES 403e'!$A2273&lt;&gt;"",ROUND($E2287*$A2287,2),""),"")</f>
        <v/>
      </c>
      <c r="G2287">
        <f>IFERROR(IF('SUIVI VENTES 403e'!$A2273&lt;&gt;"",YEAR('SUIVI VENTES 403e'!$G2273),""),"")</f>
        <v>2023</v>
      </c>
      <c r="H2287">
        <f>IFERROR(IF('SUIVI VENTES 403e'!$A2273&lt;&gt;"",MONTH('SUIVI VENTES 403e'!$G2273),""),"")</f>
        <v>12</v>
      </c>
    </row>
    <row r="2288" spans="1:8" x14ac:dyDescent="0.25">
      <c r="A2288">
        <f>IFERROR('SUIVI VENTES 403e'!B2274*(INDEX(traitement!$A$2:$B$10,MATCH('SUIVI VENTES 403e'!$H2274,traitement!$A$2:$A$10,0),2)),"")</f>
        <v>9</v>
      </c>
      <c r="B2288">
        <f>IFERROR('SUIVI VENTES 403e'!F2274,"")</f>
        <v>106.5</v>
      </c>
      <c r="C2288">
        <f>IFERROR(IF('SUIVI VENTES 403e'!$A2274&lt;&gt;"",ROUND($B2288/$A2288,2),""),"")</f>
        <v>11.83</v>
      </c>
      <c r="D2288" t="str" cm="1">
        <f t="array" ref="D2288">IFERROR(INDEX($F$3:$R$7,MATCH($G2288,$F$4:$F$7,0),MATCH($H2288,$F$3:$R$3,0)+1),"")</f>
        <v/>
      </c>
      <c r="E2288" t="str">
        <f>IFERROR(IF('SUIVI VENTES 403e'!$A2274&lt;&gt;"",ROUND((($C2288/1.2)-$D2288),2),""),"")</f>
        <v/>
      </c>
      <c r="F2288" t="str">
        <f>IFERROR(IF('SUIVI VENTES 403e'!$A2274&lt;&gt;"",ROUND($E2288*$A2288,2),""),"")</f>
        <v/>
      </c>
      <c r="G2288">
        <f>IFERROR(IF('SUIVI VENTES 403e'!$A2274&lt;&gt;"",YEAR('SUIVI VENTES 403e'!$G2274),""),"")</f>
        <v>2023</v>
      </c>
      <c r="H2288">
        <f>IFERROR(IF('SUIVI VENTES 403e'!$A2274&lt;&gt;"",MONTH('SUIVI VENTES 403e'!$G2274),""),"")</f>
        <v>12</v>
      </c>
    </row>
    <row r="2289" spans="1:8" x14ac:dyDescent="0.25">
      <c r="A2289">
        <f>IFERROR('SUIVI VENTES 403e'!B2275*(INDEX(traitement!$A$2:$B$10,MATCH('SUIVI VENTES 403e'!$H2275,traitement!$A$2:$A$10,0),2)),"")</f>
        <v>2</v>
      </c>
      <c r="B2289">
        <f>IFERROR('SUIVI VENTES 403e'!F2275,"")</f>
        <v>23.67</v>
      </c>
      <c r="C2289">
        <f>IFERROR(IF('SUIVI VENTES 403e'!$A2275&lt;&gt;"",ROUND($B2289/$A2289,2),""),"")</f>
        <v>11.84</v>
      </c>
      <c r="D2289" t="str" cm="1">
        <f t="array" ref="D2289">IFERROR(INDEX($F$3:$R$7,MATCH($G2289,$F$4:$F$7,0),MATCH($H2289,$F$3:$R$3,0)+1),"")</f>
        <v/>
      </c>
      <c r="E2289" t="str">
        <f>IFERROR(IF('SUIVI VENTES 403e'!$A2275&lt;&gt;"",ROUND((($C2289/1.2)-$D2289),2),""),"")</f>
        <v/>
      </c>
      <c r="F2289" t="str">
        <f>IFERROR(IF('SUIVI VENTES 403e'!$A2275&lt;&gt;"",ROUND($E2289*$A2289,2),""),"")</f>
        <v/>
      </c>
      <c r="G2289">
        <f>IFERROR(IF('SUIVI VENTES 403e'!$A2275&lt;&gt;"",YEAR('SUIVI VENTES 403e'!$G2275),""),"")</f>
        <v>2023</v>
      </c>
      <c r="H2289">
        <f>IFERROR(IF('SUIVI VENTES 403e'!$A2275&lt;&gt;"",MONTH('SUIVI VENTES 403e'!$G2275),""),"")</f>
        <v>12</v>
      </c>
    </row>
    <row r="2290" spans="1:8" x14ac:dyDescent="0.25">
      <c r="A2290">
        <f>IFERROR('SUIVI VENTES 403e'!B2276*(INDEX(traitement!$A$2:$B$10,MATCH('SUIVI VENTES 403e'!$H2276,traitement!$A$2:$A$10,0),2)),"")</f>
        <v>1</v>
      </c>
      <c r="B2290">
        <f>IFERROR('SUIVI VENTES 403e'!F2276,"")</f>
        <v>11.83</v>
      </c>
      <c r="C2290">
        <f>IFERROR(IF('SUIVI VENTES 403e'!$A2276&lt;&gt;"",ROUND($B2290/$A2290,2),""),"")</f>
        <v>11.83</v>
      </c>
      <c r="D2290" t="str" cm="1">
        <f t="array" ref="D2290">IFERROR(INDEX($F$3:$R$7,MATCH($G2290,$F$4:$F$7,0),MATCH($H2290,$F$3:$R$3,0)+1),"")</f>
        <v/>
      </c>
      <c r="E2290" t="str">
        <f>IFERROR(IF('SUIVI VENTES 403e'!$A2276&lt;&gt;"",ROUND((($C2290/1.2)-$D2290),2),""),"")</f>
        <v/>
      </c>
      <c r="F2290" t="str">
        <f>IFERROR(IF('SUIVI VENTES 403e'!$A2276&lt;&gt;"",ROUND($E2290*$A2290,2),""),"")</f>
        <v/>
      </c>
      <c r="G2290">
        <f>IFERROR(IF('SUIVI VENTES 403e'!$A2276&lt;&gt;"",YEAR('SUIVI VENTES 403e'!$G2276),""),"")</f>
        <v>2023</v>
      </c>
      <c r="H2290">
        <f>IFERROR(IF('SUIVI VENTES 403e'!$A2276&lt;&gt;"",MONTH('SUIVI VENTES 403e'!$G2276),""),"")</f>
        <v>12</v>
      </c>
    </row>
    <row r="2291" spans="1:8" x14ac:dyDescent="0.25">
      <c r="A2291">
        <f>IFERROR('SUIVI VENTES 403e'!B2277*(INDEX(traitement!$A$2:$B$10,MATCH('SUIVI VENTES 403e'!$H2277,traitement!$A$2:$A$10,0),2)),"")</f>
        <v>6</v>
      </c>
      <c r="B2291">
        <f>IFERROR('SUIVI VENTES 403e'!F2277,"")</f>
        <v>71</v>
      </c>
      <c r="C2291">
        <f>IFERROR(IF('SUIVI VENTES 403e'!$A2277&lt;&gt;"",ROUND($B2291/$A2291,2),""),"")</f>
        <v>11.83</v>
      </c>
      <c r="D2291" t="str" cm="1">
        <f t="array" ref="D2291">IFERROR(INDEX($F$3:$R$7,MATCH($G2291,$F$4:$F$7,0),MATCH($H2291,$F$3:$R$3,0)+1),"")</f>
        <v/>
      </c>
      <c r="E2291" t="str">
        <f>IFERROR(IF('SUIVI VENTES 403e'!$A2277&lt;&gt;"",ROUND((($C2291/1.2)-$D2291),2),""),"")</f>
        <v/>
      </c>
      <c r="F2291" t="str">
        <f>IFERROR(IF('SUIVI VENTES 403e'!$A2277&lt;&gt;"",ROUND($E2291*$A2291,2),""),"")</f>
        <v/>
      </c>
      <c r="G2291">
        <f>IFERROR(IF('SUIVI VENTES 403e'!$A2277&lt;&gt;"",YEAR('SUIVI VENTES 403e'!$G2277),""),"")</f>
        <v>2023</v>
      </c>
      <c r="H2291">
        <f>IFERROR(IF('SUIVI VENTES 403e'!$A2277&lt;&gt;"",MONTH('SUIVI VENTES 403e'!$G2277),""),"")</f>
        <v>12</v>
      </c>
    </row>
    <row r="2292" spans="1:8" x14ac:dyDescent="0.25">
      <c r="A2292">
        <f>IFERROR('SUIVI VENTES 403e'!B2278*(INDEX(traitement!$A$2:$B$10,MATCH('SUIVI VENTES 403e'!$H2278,traitement!$A$2:$A$10,0),2)),"")</f>
        <v>4</v>
      </c>
      <c r="B2292">
        <f>IFERROR('SUIVI VENTES 403e'!F2278,"")</f>
        <v>47.33</v>
      </c>
      <c r="C2292">
        <f>IFERROR(IF('SUIVI VENTES 403e'!$A2278&lt;&gt;"",ROUND($B2292/$A2292,2),""),"")</f>
        <v>11.83</v>
      </c>
      <c r="D2292" t="str" cm="1">
        <f t="array" ref="D2292">IFERROR(INDEX($F$3:$R$7,MATCH($G2292,$F$4:$F$7,0),MATCH($H2292,$F$3:$R$3,0)+1),"")</f>
        <v/>
      </c>
      <c r="E2292" t="str">
        <f>IFERROR(IF('SUIVI VENTES 403e'!$A2278&lt;&gt;"",ROUND((($C2292/1.2)-$D2292),2),""),"")</f>
        <v/>
      </c>
      <c r="F2292" t="str">
        <f>IFERROR(IF('SUIVI VENTES 403e'!$A2278&lt;&gt;"",ROUND($E2292*$A2292,2),""),"")</f>
        <v/>
      </c>
      <c r="G2292">
        <f>IFERROR(IF('SUIVI VENTES 403e'!$A2278&lt;&gt;"",YEAR('SUIVI VENTES 403e'!$G2278),""),"")</f>
        <v>2023</v>
      </c>
      <c r="H2292">
        <f>IFERROR(IF('SUIVI VENTES 403e'!$A2278&lt;&gt;"",MONTH('SUIVI VENTES 403e'!$G2278),""),"")</f>
        <v>12</v>
      </c>
    </row>
    <row r="2293" spans="1:8" x14ac:dyDescent="0.25">
      <c r="A2293">
        <f>IFERROR('SUIVI VENTES 403e'!B2279*(INDEX(traitement!$A$2:$B$10,MATCH('SUIVI VENTES 403e'!$H2279,traitement!$A$2:$A$10,0),2)),"")</f>
        <v>12</v>
      </c>
      <c r="B2293">
        <f>IFERROR('SUIVI VENTES 403e'!F2279,"")</f>
        <v>142</v>
      </c>
      <c r="C2293">
        <f>IFERROR(IF('SUIVI VENTES 403e'!$A2279&lt;&gt;"",ROUND($B2293/$A2293,2),""),"")</f>
        <v>11.83</v>
      </c>
      <c r="D2293" t="str" cm="1">
        <f t="array" ref="D2293">IFERROR(INDEX($F$3:$R$7,MATCH($G2293,$F$4:$F$7,0),MATCH($H2293,$F$3:$R$3,0)+1),"")</f>
        <v/>
      </c>
      <c r="E2293" t="str">
        <f>IFERROR(IF('SUIVI VENTES 403e'!$A2279&lt;&gt;"",ROUND((($C2293/1.2)-$D2293),2),""),"")</f>
        <v/>
      </c>
      <c r="F2293" t="str">
        <f>IFERROR(IF('SUIVI VENTES 403e'!$A2279&lt;&gt;"",ROUND($E2293*$A2293,2),""),"")</f>
        <v/>
      </c>
      <c r="G2293">
        <f>IFERROR(IF('SUIVI VENTES 403e'!$A2279&lt;&gt;"",YEAR('SUIVI VENTES 403e'!$G2279),""),"")</f>
        <v>2023</v>
      </c>
      <c r="H2293">
        <f>IFERROR(IF('SUIVI VENTES 403e'!$A2279&lt;&gt;"",MONTH('SUIVI VENTES 403e'!$G2279),""),"")</f>
        <v>12</v>
      </c>
    </row>
    <row r="2294" spans="1:8" x14ac:dyDescent="0.25">
      <c r="A2294">
        <f>IFERROR('SUIVI VENTES 403e'!B2280*(INDEX(traitement!$A$2:$B$10,MATCH('SUIVI VENTES 403e'!$H2280,traitement!$A$2:$A$10,0),2)),"")</f>
        <v>1</v>
      </c>
      <c r="B2294">
        <f>IFERROR('SUIVI VENTES 403e'!F2280,"")</f>
        <v>14.5</v>
      </c>
      <c r="C2294">
        <f>IFERROR(IF('SUIVI VENTES 403e'!$A2280&lt;&gt;"",ROUND($B2294/$A2294,2),""),"")</f>
        <v>14.5</v>
      </c>
      <c r="D2294" t="str" cm="1">
        <f t="array" ref="D2294">IFERROR(INDEX($F$3:$R$7,MATCH($G2294,$F$4:$F$7,0),MATCH($H2294,$F$3:$R$3,0)+1),"")</f>
        <v/>
      </c>
      <c r="E2294" t="str">
        <f>IFERROR(IF('SUIVI VENTES 403e'!$A2280&lt;&gt;"",ROUND((($C2294/1.2)-$D2294),2),""),"")</f>
        <v/>
      </c>
      <c r="F2294" t="str">
        <f>IFERROR(IF('SUIVI VENTES 403e'!$A2280&lt;&gt;"",ROUND($E2294*$A2294,2),""),"")</f>
        <v/>
      </c>
      <c r="G2294">
        <f>IFERROR(IF('SUIVI VENTES 403e'!$A2280&lt;&gt;"",YEAR('SUIVI VENTES 403e'!$G2280),""),"")</f>
        <v>2023</v>
      </c>
      <c r="H2294">
        <f>IFERROR(IF('SUIVI VENTES 403e'!$A2280&lt;&gt;"",MONTH('SUIVI VENTES 403e'!$G2280),""),"")</f>
        <v>12</v>
      </c>
    </row>
    <row r="2295" spans="1:8" x14ac:dyDescent="0.25">
      <c r="A2295">
        <f>IFERROR('SUIVI VENTES 403e'!B2281*(INDEX(traitement!$A$2:$B$10,MATCH('SUIVI VENTES 403e'!$H2281,traitement!$A$2:$A$10,0),2)),"")</f>
        <v>2</v>
      </c>
      <c r="B2295">
        <f>IFERROR('SUIVI VENTES 403e'!F2281,"")</f>
        <v>29</v>
      </c>
      <c r="C2295">
        <f>IFERROR(IF('SUIVI VENTES 403e'!$A2281&lt;&gt;"",ROUND($B2295/$A2295,2),""),"")</f>
        <v>14.5</v>
      </c>
      <c r="D2295" t="str" cm="1">
        <f t="array" ref="D2295">IFERROR(INDEX($F$3:$R$7,MATCH($G2295,$F$4:$F$7,0),MATCH($H2295,$F$3:$R$3,0)+1),"")</f>
        <v/>
      </c>
      <c r="E2295" t="str">
        <f>IFERROR(IF('SUIVI VENTES 403e'!$A2281&lt;&gt;"",ROUND((($C2295/1.2)-$D2295),2),""),"")</f>
        <v/>
      </c>
      <c r="F2295" t="str">
        <f>IFERROR(IF('SUIVI VENTES 403e'!$A2281&lt;&gt;"",ROUND($E2295*$A2295,2),""),"")</f>
        <v/>
      </c>
      <c r="G2295">
        <f>IFERROR(IF('SUIVI VENTES 403e'!$A2281&lt;&gt;"",YEAR('SUIVI VENTES 403e'!$G2281),""),"")</f>
        <v>2023</v>
      </c>
      <c r="H2295">
        <f>IFERROR(IF('SUIVI VENTES 403e'!$A2281&lt;&gt;"",MONTH('SUIVI VENTES 403e'!$G2281),""),"")</f>
        <v>12</v>
      </c>
    </row>
    <row r="2296" spans="1:8" x14ac:dyDescent="0.25">
      <c r="A2296">
        <f>IFERROR('SUIVI VENTES 403e'!B2282*(INDEX(traitement!$A$2:$B$10,MATCH('SUIVI VENTES 403e'!$H2282,traitement!$A$2:$A$10,0),2)),"")</f>
        <v>2.5</v>
      </c>
      <c r="B2296">
        <f>IFERROR('SUIVI VENTES 403e'!F2282,"")</f>
        <v>36.25</v>
      </c>
      <c r="C2296">
        <f>IFERROR(IF('SUIVI VENTES 403e'!$A2282&lt;&gt;"",ROUND($B2296/$A2296,2),""),"")</f>
        <v>14.5</v>
      </c>
      <c r="D2296" cm="1">
        <f t="array" ref="D2296">IFERROR(INDEX($F$3:$R$7,MATCH($G2296,$F$4:$F$7,0),MATCH($H2296,$F$3:$R$3,0)+1),"")</f>
        <v>5</v>
      </c>
      <c r="E2296">
        <f>IFERROR(IF('SUIVI VENTES 403e'!$A2282&lt;&gt;"",ROUND((($C2296/1.2)-$D2296),2),""),"")</f>
        <v>7.08</v>
      </c>
      <c r="F2296">
        <f>IFERROR(IF('SUIVI VENTES 403e'!$A2282&lt;&gt;"",ROUND($E2296*$A2296,2),""),"")</f>
        <v>17.7</v>
      </c>
      <c r="G2296">
        <f>IFERROR(IF('SUIVI VENTES 403e'!$A2282&lt;&gt;"",YEAR('SUIVI VENTES 403e'!$G2282),""),"")</f>
        <v>2024</v>
      </c>
      <c r="H2296">
        <f>IFERROR(IF('SUIVI VENTES 403e'!$A2282&lt;&gt;"",MONTH('SUIVI VENTES 403e'!$G2282),""),"")</f>
        <v>1</v>
      </c>
    </row>
    <row r="2297" spans="1:8" x14ac:dyDescent="0.25">
      <c r="A2297">
        <f>IFERROR('SUIVI VENTES 403e'!B2283*(INDEX(traitement!$A$2:$B$10,MATCH('SUIVI VENTES 403e'!$H2283,traitement!$A$2:$A$10,0),2)),"")</f>
        <v>4</v>
      </c>
      <c r="B2297">
        <f>IFERROR('SUIVI VENTES 403e'!F2283,"")</f>
        <v>61.5</v>
      </c>
      <c r="C2297">
        <f>IFERROR(IF('SUIVI VENTES 403e'!$A2283&lt;&gt;"",ROUND($B2297/$A2297,2),""),"")</f>
        <v>15.38</v>
      </c>
      <c r="D2297" cm="1">
        <f t="array" ref="D2297">IFERROR(INDEX($F$3:$R$7,MATCH($G2297,$F$4:$F$7,0),MATCH($H2297,$F$3:$R$3,0)+1),"")</f>
        <v>5</v>
      </c>
      <c r="E2297">
        <f>IFERROR(IF('SUIVI VENTES 403e'!$A2283&lt;&gt;"",ROUND((($C2297/1.2)-$D2297),2),""),"")</f>
        <v>7.82</v>
      </c>
      <c r="F2297">
        <f>IFERROR(IF('SUIVI VENTES 403e'!$A2283&lt;&gt;"",ROUND($E2297*$A2297,2),""),"")</f>
        <v>31.28</v>
      </c>
      <c r="G2297">
        <f>IFERROR(IF('SUIVI VENTES 403e'!$A2283&lt;&gt;"",YEAR('SUIVI VENTES 403e'!$G2283),""),"")</f>
        <v>2024</v>
      </c>
      <c r="H2297">
        <f>IFERROR(IF('SUIVI VENTES 403e'!$A2283&lt;&gt;"",MONTH('SUIVI VENTES 403e'!$G2283),""),"")</f>
        <v>1</v>
      </c>
    </row>
    <row r="2298" spans="1:8" x14ac:dyDescent="0.25">
      <c r="A2298">
        <f>IFERROR('SUIVI VENTES 403e'!B2284*(INDEX(traitement!$A$2:$B$10,MATCH('SUIVI VENTES 403e'!$H2284,traitement!$A$2:$A$10,0),2)),"")</f>
        <v>15</v>
      </c>
      <c r="B2298">
        <f>IFERROR('SUIVI VENTES 403e'!F2284,"")</f>
        <v>166.5</v>
      </c>
      <c r="C2298">
        <f>IFERROR(IF('SUIVI VENTES 403e'!$A2284&lt;&gt;"",ROUND($B2298/$A2298,2),""),"")</f>
        <v>11.1</v>
      </c>
      <c r="D2298" cm="1">
        <f t="array" ref="D2298">IFERROR(INDEX($F$3:$R$7,MATCH($G2298,$F$4:$F$7,0),MATCH($H2298,$F$3:$R$3,0)+1),"")</f>
        <v>5</v>
      </c>
      <c r="E2298">
        <f>IFERROR(IF('SUIVI VENTES 403e'!$A2284&lt;&gt;"",ROUND((($C2298/1.2)-$D2298),2),""),"")</f>
        <v>4.25</v>
      </c>
      <c r="F2298">
        <f>IFERROR(IF('SUIVI VENTES 403e'!$A2284&lt;&gt;"",ROUND($E2298*$A2298,2),""),"")</f>
        <v>63.75</v>
      </c>
      <c r="G2298">
        <f>IFERROR(IF('SUIVI VENTES 403e'!$A2284&lt;&gt;"",YEAR('SUIVI VENTES 403e'!$G2284),""),"")</f>
        <v>2024</v>
      </c>
      <c r="H2298">
        <f>IFERROR(IF('SUIVI VENTES 403e'!$A2284&lt;&gt;"",MONTH('SUIVI VENTES 403e'!$G2284),""),"")</f>
        <v>1</v>
      </c>
    </row>
    <row r="2299" spans="1:8" x14ac:dyDescent="0.25">
      <c r="A2299">
        <f>IFERROR('SUIVI VENTES 403e'!B2285*(INDEX(traitement!$A$2:$B$10,MATCH('SUIVI VENTES 403e'!$H2285,traitement!$A$2:$A$10,0),2)),"")</f>
        <v>12</v>
      </c>
      <c r="B2299">
        <f>IFERROR('SUIVI VENTES 403e'!F2285,"")</f>
        <v>142</v>
      </c>
      <c r="C2299">
        <f>IFERROR(IF('SUIVI VENTES 403e'!$A2285&lt;&gt;"",ROUND($B2299/$A2299,2),""),"")</f>
        <v>11.83</v>
      </c>
      <c r="D2299" cm="1">
        <f t="array" ref="D2299">IFERROR(INDEX($F$3:$R$7,MATCH($G2299,$F$4:$F$7,0),MATCH($H2299,$F$3:$R$3,0)+1),"")</f>
        <v>5</v>
      </c>
      <c r="E2299">
        <f>IFERROR(IF('SUIVI VENTES 403e'!$A2285&lt;&gt;"",ROUND((($C2299/1.2)-$D2299),2),""),"")</f>
        <v>4.8600000000000003</v>
      </c>
      <c r="F2299">
        <f>IFERROR(IF('SUIVI VENTES 403e'!$A2285&lt;&gt;"",ROUND($E2299*$A2299,2),""),"")</f>
        <v>58.32</v>
      </c>
      <c r="G2299">
        <f>IFERROR(IF('SUIVI VENTES 403e'!$A2285&lt;&gt;"",YEAR('SUIVI VENTES 403e'!$G2285),""),"")</f>
        <v>2024</v>
      </c>
      <c r="H2299">
        <f>IFERROR(IF('SUIVI VENTES 403e'!$A2285&lt;&gt;"",MONTH('SUIVI VENTES 403e'!$G2285),""),"")</f>
        <v>1</v>
      </c>
    </row>
    <row r="2300" spans="1:8" x14ac:dyDescent="0.25">
      <c r="A2300">
        <f>IFERROR('SUIVI VENTES 403e'!B2286*(INDEX(traitement!$A$2:$B$10,MATCH('SUIVI VENTES 403e'!$H2286,traitement!$A$2:$A$10,0),2)),"")</f>
        <v>5</v>
      </c>
      <c r="B2300">
        <f>IFERROR('SUIVI VENTES 403e'!F2286,"")</f>
        <v>59.17</v>
      </c>
      <c r="C2300">
        <f>IFERROR(IF('SUIVI VENTES 403e'!$A2286&lt;&gt;"",ROUND($B2300/$A2300,2),""),"")</f>
        <v>11.83</v>
      </c>
      <c r="D2300" cm="1">
        <f t="array" ref="D2300">IFERROR(INDEX($F$3:$R$7,MATCH($G2300,$F$4:$F$7,0),MATCH($H2300,$F$3:$R$3,0)+1),"")</f>
        <v>5</v>
      </c>
      <c r="E2300">
        <f>IFERROR(IF('SUIVI VENTES 403e'!$A2286&lt;&gt;"",ROUND((($C2300/1.2)-$D2300),2),""),"")</f>
        <v>4.8600000000000003</v>
      </c>
      <c r="F2300">
        <f>IFERROR(IF('SUIVI VENTES 403e'!$A2286&lt;&gt;"",ROUND($E2300*$A2300,2),""),"")</f>
        <v>24.3</v>
      </c>
      <c r="G2300">
        <f>IFERROR(IF('SUIVI VENTES 403e'!$A2286&lt;&gt;"",YEAR('SUIVI VENTES 403e'!$G2286),""),"")</f>
        <v>2024</v>
      </c>
      <c r="H2300">
        <f>IFERROR(IF('SUIVI VENTES 403e'!$A2286&lt;&gt;"",MONTH('SUIVI VENTES 403e'!$G2286),""),"")</f>
        <v>1</v>
      </c>
    </row>
    <row r="2301" spans="1:8" x14ac:dyDescent="0.25">
      <c r="A2301">
        <f>IFERROR('SUIVI VENTES 403e'!B2287*(INDEX(traitement!$A$2:$B$10,MATCH('SUIVI VENTES 403e'!$H2287,traitement!$A$2:$A$10,0),2)),"")</f>
        <v>10</v>
      </c>
      <c r="B2301">
        <f>IFERROR('SUIVI VENTES 403e'!F2287,"")</f>
        <v>118.33</v>
      </c>
      <c r="C2301">
        <f>IFERROR(IF('SUIVI VENTES 403e'!$A2287&lt;&gt;"",ROUND($B2301/$A2301,2),""),"")</f>
        <v>11.83</v>
      </c>
      <c r="D2301" cm="1">
        <f t="array" ref="D2301">IFERROR(INDEX($F$3:$R$7,MATCH($G2301,$F$4:$F$7,0),MATCH($H2301,$F$3:$R$3,0)+1),"")</f>
        <v>5</v>
      </c>
      <c r="E2301">
        <f>IFERROR(IF('SUIVI VENTES 403e'!$A2287&lt;&gt;"",ROUND((($C2301/1.2)-$D2301),2),""),"")</f>
        <v>4.8600000000000003</v>
      </c>
      <c r="F2301">
        <f>IFERROR(IF('SUIVI VENTES 403e'!$A2287&lt;&gt;"",ROUND($E2301*$A2301,2),""),"")</f>
        <v>48.6</v>
      </c>
      <c r="G2301">
        <f>IFERROR(IF('SUIVI VENTES 403e'!$A2287&lt;&gt;"",YEAR('SUIVI VENTES 403e'!$G2287),""),"")</f>
        <v>2024</v>
      </c>
      <c r="H2301">
        <f>IFERROR(IF('SUIVI VENTES 403e'!$A2287&lt;&gt;"",MONTH('SUIVI VENTES 403e'!$G2287),""),"")</f>
        <v>1</v>
      </c>
    </row>
    <row r="2302" spans="1:8" x14ac:dyDescent="0.25">
      <c r="A2302">
        <f>IFERROR('SUIVI VENTES 403e'!B2288*(INDEX(traitement!$A$2:$B$10,MATCH('SUIVI VENTES 403e'!$H2288,traitement!$A$2:$A$10,0),2)),"")</f>
        <v>4</v>
      </c>
      <c r="B2302">
        <f>IFERROR('SUIVI VENTES 403e'!F2288,"")</f>
        <v>47.33</v>
      </c>
      <c r="C2302">
        <f>IFERROR(IF('SUIVI VENTES 403e'!$A2288&lt;&gt;"",ROUND($B2302/$A2302,2),""),"")</f>
        <v>11.83</v>
      </c>
      <c r="D2302" cm="1">
        <f t="array" ref="D2302">IFERROR(INDEX($F$3:$R$7,MATCH($G2302,$F$4:$F$7,0),MATCH($H2302,$F$3:$R$3,0)+1),"")</f>
        <v>5</v>
      </c>
      <c r="E2302">
        <f>IFERROR(IF('SUIVI VENTES 403e'!$A2288&lt;&gt;"",ROUND((($C2302/1.2)-$D2302),2),""),"")</f>
        <v>4.8600000000000003</v>
      </c>
      <c r="F2302">
        <f>IFERROR(IF('SUIVI VENTES 403e'!$A2288&lt;&gt;"",ROUND($E2302*$A2302,2),""),"")</f>
        <v>19.440000000000001</v>
      </c>
      <c r="G2302">
        <f>IFERROR(IF('SUIVI VENTES 403e'!$A2288&lt;&gt;"",YEAR('SUIVI VENTES 403e'!$G2288),""),"")</f>
        <v>2024</v>
      </c>
      <c r="H2302">
        <f>IFERROR(IF('SUIVI VENTES 403e'!$A2288&lt;&gt;"",MONTH('SUIVI VENTES 403e'!$G2288),""),"")</f>
        <v>1</v>
      </c>
    </row>
    <row r="2303" spans="1:8" x14ac:dyDescent="0.25">
      <c r="A2303">
        <f>IFERROR('SUIVI VENTES 403e'!B2289*(INDEX(traitement!$A$2:$B$10,MATCH('SUIVI VENTES 403e'!$H2289,traitement!$A$2:$A$10,0),2)),"")</f>
        <v>11</v>
      </c>
      <c r="B2303">
        <f>IFERROR('SUIVI VENTES 403e'!F2289,"")</f>
        <v>130.16999999999999</v>
      </c>
      <c r="C2303">
        <f>IFERROR(IF('SUIVI VENTES 403e'!$A2289&lt;&gt;"",ROUND($B2303/$A2303,2),""),"")</f>
        <v>11.83</v>
      </c>
      <c r="D2303" cm="1">
        <f t="array" ref="D2303">IFERROR(INDEX($F$3:$R$7,MATCH($G2303,$F$4:$F$7,0),MATCH($H2303,$F$3:$R$3,0)+1),"")</f>
        <v>5</v>
      </c>
      <c r="E2303">
        <f>IFERROR(IF('SUIVI VENTES 403e'!$A2289&lt;&gt;"",ROUND((($C2303/1.2)-$D2303),2),""),"")</f>
        <v>4.8600000000000003</v>
      </c>
      <c r="F2303">
        <f>IFERROR(IF('SUIVI VENTES 403e'!$A2289&lt;&gt;"",ROUND($E2303*$A2303,2),""),"")</f>
        <v>53.46</v>
      </c>
      <c r="G2303">
        <f>IFERROR(IF('SUIVI VENTES 403e'!$A2289&lt;&gt;"",YEAR('SUIVI VENTES 403e'!$G2289),""),"")</f>
        <v>2024</v>
      </c>
      <c r="H2303">
        <f>IFERROR(IF('SUIVI VENTES 403e'!$A2289&lt;&gt;"",MONTH('SUIVI VENTES 403e'!$G2289),""),"")</f>
        <v>1</v>
      </c>
    </row>
    <row r="2304" spans="1:8" x14ac:dyDescent="0.25">
      <c r="A2304">
        <f>IFERROR('SUIVI VENTES 403e'!B2290*(INDEX(traitement!$A$2:$B$10,MATCH('SUIVI VENTES 403e'!$H2290,traitement!$A$2:$A$10,0),2)),"")</f>
        <v>4</v>
      </c>
      <c r="B2304">
        <f>IFERROR('SUIVI VENTES 403e'!F2290,"")</f>
        <v>61.5</v>
      </c>
      <c r="C2304">
        <f>IFERROR(IF('SUIVI VENTES 403e'!$A2290&lt;&gt;"",ROUND($B2304/$A2304,2),""),"")</f>
        <v>15.38</v>
      </c>
      <c r="D2304" cm="1">
        <f t="array" ref="D2304">IFERROR(INDEX($F$3:$R$7,MATCH($G2304,$F$4:$F$7,0),MATCH($H2304,$F$3:$R$3,0)+1),"")</f>
        <v>5</v>
      </c>
      <c r="E2304">
        <f>IFERROR(IF('SUIVI VENTES 403e'!$A2290&lt;&gt;"",ROUND((($C2304/1.2)-$D2304),2),""),"")</f>
        <v>7.82</v>
      </c>
      <c r="F2304">
        <f>IFERROR(IF('SUIVI VENTES 403e'!$A2290&lt;&gt;"",ROUND($E2304*$A2304,2),""),"")</f>
        <v>31.28</v>
      </c>
      <c r="G2304">
        <f>IFERROR(IF('SUIVI VENTES 403e'!$A2290&lt;&gt;"",YEAR('SUIVI VENTES 403e'!$G2290),""),"")</f>
        <v>2024</v>
      </c>
      <c r="H2304">
        <f>IFERROR(IF('SUIVI VENTES 403e'!$A2290&lt;&gt;"",MONTH('SUIVI VENTES 403e'!$G2290),""),"")</f>
        <v>1</v>
      </c>
    </row>
    <row r="2305" spans="1:8" x14ac:dyDescent="0.25">
      <c r="A2305">
        <f>IFERROR('SUIVI VENTES 403e'!B2291*(INDEX(traitement!$A$2:$B$10,MATCH('SUIVI VENTES 403e'!$H2291,traitement!$A$2:$A$10,0),2)),"")</f>
        <v>4</v>
      </c>
      <c r="B2305">
        <f>IFERROR('SUIVI VENTES 403e'!F2291,"")</f>
        <v>47.33</v>
      </c>
      <c r="C2305">
        <f>IFERROR(IF('SUIVI VENTES 403e'!$A2291&lt;&gt;"",ROUND($B2305/$A2305,2),""),"")</f>
        <v>11.83</v>
      </c>
      <c r="D2305" cm="1">
        <f t="array" ref="D2305">IFERROR(INDEX($F$3:$R$7,MATCH($G2305,$F$4:$F$7,0),MATCH($H2305,$F$3:$R$3,0)+1),"")</f>
        <v>5</v>
      </c>
      <c r="E2305">
        <f>IFERROR(IF('SUIVI VENTES 403e'!$A2291&lt;&gt;"",ROUND((($C2305/1.2)-$D2305),2),""),"")</f>
        <v>4.8600000000000003</v>
      </c>
      <c r="F2305">
        <f>IFERROR(IF('SUIVI VENTES 403e'!$A2291&lt;&gt;"",ROUND($E2305*$A2305,2),""),"")</f>
        <v>19.440000000000001</v>
      </c>
      <c r="G2305">
        <f>IFERROR(IF('SUIVI VENTES 403e'!$A2291&lt;&gt;"",YEAR('SUIVI VENTES 403e'!$G2291),""),"")</f>
        <v>2024</v>
      </c>
      <c r="H2305">
        <f>IFERROR(IF('SUIVI VENTES 403e'!$A2291&lt;&gt;"",MONTH('SUIVI VENTES 403e'!$G2291),""),"")</f>
        <v>1</v>
      </c>
    </row>
    <row r="2306" spans="1:8" x14ac:dyDescent="0.25">
      <c r="A2306">
        <f>IFERROR('SUIVI VENTES 403e'!B2292*(INDEX(traitement!$A$2:$B$10,MATCH('SUIVI VENTES 403e'!$H2292,traitement!$A$2:$A$10,0),2)),"")</f>
        <v>10</v>
      </c>
      <c r="B2306">
        <f>IFERROR('SUIVI VENTES 403e'!F2292,"")</f>
        <v>118.33</v>
      </c>
      <c r="C2306">
        <f>IFERROR(IF('SUIVI VENTES 403e'!$A2292&lt;&gt;"",ROUND($B2306/$A2306,2),""),"")</f>
        <v>11.83</v>
      </c>
      <c r="D2306" cm="1">
        <f t="array" ref="D2306">IFERROR(INDEX($F$3:$R$7,MATCH($G2306,$F$4:$F$7,0),MATCH($H2306,$F$3:$R$3,0)+1),"")</f>
        <v>5</v>
      </c>
      <c r="E2306">
        <f>IFERROR(IF('SUIVI VENTES 403e'!$A2292&lt;&gt;"",ROUND((($C2306/1.2)-$D2306),2),""),"")</f>
        <v>4.8600000000000003</v>
      </c>
      <c r="F2306">
        <f>IFERROR(IF('SUIVI VENTES 403e'!$A2292&lt;&gt;"",ROUND($E2306*$A2306,2),""),"")</f>
        <v>48.6</v>
      </c>
      <c r="G2306">
        <f>IFERROR(IF('SUIVI VENTES 403e'!$A2292&lt;&gt;"",YEAR('SUIVI VENTES 403e'!$G2292),""),"")</f>
        <v>2024</v>
      </c>
      <c r="H2306">
        <f>IFERROR(IF('SUIVI VENTES 403e'!$A2292&lt;&gt;"",MONTH('SUIVI VENTES 403e'!$G2292),""),"")</f>
        <v>1</v>
      </c>
    </row>
    <row r="2307" spans="1:8" x14ac:dyDescent="0.25">
      <c r="A2307">
        <f>IFERROR('SUIVI VENTES 403e'!B2293*(INDEX(traitement!$A$2:$B$10,MATCH('SUIVI VENTES 403e'!$H2293,traitement!$A$2:$A$10,0),2)),"")</f>
        <v>11</v>
      </c>
      <c r="B2307">
        <f>IFERROR('SUIVI VENTES 403e'!F2293,"")</f>
        <v>130.16999999999999</v>
      </c>
      <c r="C2307">
        <f>IFERROR(IF('SUIVI VENTES 403e'!$A2293&lt;&gt;"",ROUND($B2307/$A2307,2),""),"")</f>
        <v>11.83</v>
      </c>
      <c r="D2307" cm="1">
        <f t="array" ref="D2307">IFERROR(INDEX($F$3:$R$7,MATCH($G2307,$F$4:$F$7,0),MATCH($H2307,$F$3:$R$3,0)+1),"")</f>
        <v>5</v>
      </c>
      <c r="E2307">
        <f>IFERROR(IF('SUIVI VENTES 403e'!$A2293&lt;&gt;"",ROUND((($C2307/1.2)-$D2307),2),""),"")</f>
        <v>4.8600000000000003</v>
      </c>
      <c r="F2307">
        <f>IFERROR(IF('SUIVI VENTES 403e'!$A2293&lt;&gt;"",ROUND($E2307*$A2307,2),""),"")</f>
        <v>53.46</v>
      </c>
      <c r="G2307">
        <f>IFERROR(IF('SUIVI VENTES 403e'!$A2293&lt;&gt;"",YEAR('SUIVI VENTES 403e'!$G2293),""),"")</f>
        <v>2024</v>
      </c>
      <c r="H2307">
        <f>IFERROR(IF('SUIVI VENTES 403e'!$A2293&lt;&gt;"",MONTH('SUIVI VENTES 403e'!$G2293),""),"")</f>
        <v>1</v>
      </c>
    </row>
    <row r="2308" spans="1:8" x14ac:dyDescent="0.25">
      <c r="A2308">
        <f>IFERROR('SUIVI VENTES 403e'!B2294*(INDEX(traitement!$A$2:$B$10,MATCH('SUIVI VENTES 403e'!$H2294,traitement!$A$2:$A$10,0),2)),"")</f>
        <v>1</v>
      </c>
      <c r="B2308">
        <f>IFERROR('SUIVI VENTES 403e'!F2294,"")</f>
        <v>11.83</v>
      </c>
      <c r="C2308">
        <f>IFERROR(IF('SUIVI VENTES 403e'!$A2294&lt;&gt;"",ROUND($B2308/$A2308,2),""),"")</f>
        <v>11.83</v>
      </c>
      <c r="D2308" cm="1">
        <f t="array" ref="D2308">IFERROR(INDEX($F$3:$R$7,MATCH($G2308,$F$4:$F$7,0),MATCH($H2308,$F$3:$R$3,0)+1),"")</f>
        <v>5</v>
      </c>
      <c r="E2308">
        <f>IFERROR(IF('SUIVI VENTES 403e'!$A2294&lt;&gt;"",ROUND((($C2308/1.2)-$D2308),2),""),"")</f>
        <v>4.8600000000000003</v>
      </c>
      <c r="F2308">
        <f>IFERROR(IF('SUIVI VENTES 403e'!$A2294&lt;&gt;"",ROUND($E2308*$A2308,2),""),"")</f>
        <v>4.8600000000000003</v>
      </c>
      <c r="G2308">
        <f>IFERROR(IF('SUIVI VENTES 403e'!$A2294&lt;&gt;"",YEAR('SUIVI VENTES 403e'!$G2294),""),"")</f>
        <v>2024</v>
      </c>
      <c r="H2308">
        <f>IFERROR(IF('SUIVI VENTES 403e'!$A2294&lt;&gt;"",MONTH('SUIVI VENTES 403e'!$G2294),""),"")</f>
        <v>1</v>
      </c>
    </row>
    <row r="2309" spans="1:8" x14ac:dyDescent="0.25">
      <c r="A2309">
        <f>IFERROR('SUIVI VENTES 403e'!B2295*(INDEX(traitement!$A$2:$B$10,MATCH('SUIVI VENTES 403e'!$H2295,traitement!$A$2:$A$10,0),2)),"")</f>
        <v>15</v>
      </c>
      <c r="B2309">
        <f>IFERROR('SUIVI VENTES 403e'!F2295,"")</f>
        <v>177.5</v>
      </c>
      <c r="C2309">
        <f>IFERROR(IF('SUIVI VENTES 403e'!$A2295&lt;&gt;"",ROUND($B2309/$A2309,2),""),"")</f>
        <v>11.83</v>
      </c>
      <c r="D2309" cm="1">
        <f t="array" ref="D2309">IFERROR(INDEX($F$3:$R$7,MATCH($G2309,$F$4:$F$7,0),MATCH($H2309,$F$3:$R$3,0)+1),"")</f>
        <v>5</v>
      </c>
      <c r="E2309">
        <f>IFERROR(IF('SUIVI VENTES 403e'!$A2295&lt;&gt;"",ROUND((($C2309/1.2)-$D2309),2),""),"")</f>
        <v>4.8600000000000003</v>
      </c>
      <c r="F2309">
        <f>IFERROR(IF('SUIVI VENTES 403e'!$A2295&lt;&gt;"",ROUND($E2309*$A2309,2),""),"")</f>
        <v>72.900000000000006</v>
      </c>
      <c r="G2309">
        <f>IFERROR(IF('SUIVI VENTES 403e'!$A2295&lt;&gt;"",YEAR('SUIVI VENTES 403e'!$G2295),""),"")</f>
        <v>2024</v>
      </c>
      <c r="H2309">
        <f>IFERROR(IF('SUIVI VENTES 403e'!$A2295&lt;&gt;"",MONTH('SUIVI VENTES 403e'!$G2295),""),"")</f>
        <v>1</v>
      </c>
    </row>
    <row r="2310" spans="1:8" x14ac:dyDescent="0.25">
      <c r="A2310">
        <f>IFERROR('SUIVI VENTES 403e'!B2296*(INDEX(traitement!$A$2:$B$10,MATCH('SUIVI VENTES 403e'!$H2296,traitement!$A$2:$A$10,0),2)),"")</f>
        <v>4</v>
      </c>
      <c r="B2310">
        <f>IFERROR('SUIVI VENTES 403e'!F2296,"")</f>
        <v>47.33</v>
      </c>
      <c r="C2310">
        <f>IFERROR(IF('SUIVI VENTES 403e'!$A2296&lt;&gt;"",ROUND($B2310/$A2310,2),""),"")</f>
        <v>11.83</v>
      </c>
      <c r="D2310" cm="1">
        <f t="array" ref="D2310">IFERROR(INDEX($F$3:$R$7,MATCH($G2310,$F$4:$F$7,0),MATCH($H2310,$F$3:$R$3,0)+1),"")</f>
        <v>5</v>
      </c>
      <c r="E2310">
        <f>IFERROR(IF('SUIVI VENTES 403e'!$A2296&lt;&gt;"",ROUND((($C2310/1.2)-$D2310),2),""),"")</f>
        <v>4.8600000000000003</v>
      </c>
      <c r="F2310">
        <f>IFERROR(IF('SUIVI VENTES 403e'!$A2296&lt;&gt;"",ROUND($E2310*$A2310,2),""),"")</f>
        <v>19.440000000000001</v>
      </c>
      <c r="G2310">
        <f>IFERROR(IF('SUIVI VENTES 403e'!$A2296&lt;&gt;"",YEAR('SUIVI VENTES 403e'!$G2296),""),"")</f>
        <v>2024</v>
      </c>
      <c r="H2310">
        <f>IFERROR(IF('SUIVI VENTES 403e'!$A2296&lt;&gt;"",MONTH('SUIVI VENTES 403e'!$G2296),""),"")</f>
        <v>1</v>
      </c>
    </row>
    <row r="2311" spans="1:8" x14ac:dyDescent="0.25">
      <c r="A2311">
        <f>IFERROR('SUIVI VENTES 403e'!B2297*(INDEX(traitement!$A$2:$B$10,MATCH('SUIVI VENTES 403e'!$H2297,traitement!$A$2:$A$10,0),2)),"")</f>
        <v>12</v>
      </c>
      <c r="B2311">
        <f>IFERROR('SUIVI VENTES 403e'!F2297,"")</f>
        <v>142</v>
      </c>
      <c r="C2311">
        <f>IFERROR(IF('SUIVI VENTES 403e'!$A2297&lt;&gt;"",ROUND($B2311/$A2311,2),""),"")</f>
        <v>11.83</v>
      </c>
      <c r="D2311" cm="1">
        <f t="array" ref="D2311">IFERROR(INDEX($F$3:$R$7,MATCH($G2311,$F$4:$F$7,0),MATCH($H2311,$F$3:$R$3,0)+1),"")</f>
        <v>5</v>
      </c>
      <c r="E2311">
        <f>IFERROR(IF('SUIVI VENTES 403e'!$A2297&lt;&gt;"",ROUND((($C2311/1.2)-$D2311),2),""),"")</f>
        <v>4.8600000000000003</v>
      </c>
      <c r="F2311">
        <f>IFERROR(IF('SUIVI VENTES 403e'!$A2297&lt;&gt;"",ROUND($E2311*$A2311,2),""),"")</f>
        <v>58.32</v>
      </c>
      <c r="G2311">
        <f>IFERROR(IF('SUIVI VENTES 403e'!$A2297&lt;&gt;"",YEAR('SUIVI VENTES 403e'!$G2297),""),"")</f>
        <v>2024</v>
      </c>
      <c r="H2311">
        <f>IFERROR(IF('SUIVI VENTES 403e'!$A2297&lt;&gt;"",MONTH('SUIVI VENTES 403e'!$G2297),""),"")</f>
        <v>1</v>
      </c>
    </row>
    <row r="2312" spans="1:8" x14ac:dyDescent="0.25">
      <c r="A2312">
        <f>IFERROR('SUIVI VENTES 403e'!B2298*(INDEX(traitement!$A$2:$B$10,MATCH('SUIVI VENTES 403e'!$H2298,traitement!$A$2:$A$10,0),2)),"")</f>
        <v>6</v>
      </c>
      <c r="B2312">
        <f>IFERROR('SUIVI VENTES 403e'!F2298,"")</f>
        <v>71</v>
      </c>
      <c r="C2312">
        <f>IFERROR(IF('SUIVI VENTES 403e'!$A2298&lt;&gt;"",ROUND($B2312/$A2312,2),""),"")</f>
        <v>11.83</v>
      </c>
      <c r="D2312" cm="1">
        <f t="array" ref="D2312">IFERROR(INDEX($F$3:$R$7,MATCH($G2312,$F$4:$F$7,0),MATCH($H2312,$F$3:$R$3,0)+1),"")</f>
        <v>5</v>
      </c>
      <c r="E2312">
        <f>IFERROR(IF('SUIVI VENTES 403e'!$A2298&lt;&gt;"",ROUND((($C2312/1.2)-$D2312),2),""),"")</f>
        <v>4.8600000000000003</v>
      </c>
      <c r="F2312">
        <f>IFERROR(IF('SUIVI VENTES 403e'!$A2298&lt;&gt;"",ROUND($E2312*$A2312,2),""),"")</f>
        <v>29.16</v>
      </c>
      <c r="G2312">
        <f>IFERROR(IF('SUIVI VENTES 403e'!$A2298&lt;&gt;"",YEAR('SUIVI VENTES 403e'!$G2298),""),"")</f>
        <v>2024</v>
      </c>
      <c r="H2312">
        <f>IFERROR(IF('SUIVI VENTES 403e'!$A2298&lt;&gt;"",MONTH('SUIVI VENTES 403e'!$G2298),""),"")</f>
        <v>1</v>
      </c>
    </row>
    <row r="2313" spans="1:8" x14ac:dyDescent="0.25">
      <c r="A2313">
        <f>IFERROR('SUIVI VENTES 403e'!B2299*(INDEX(traitement!$A$2:$B$10,MATCH('SUIVI VENTES 403e'!$H2299,traitement!$A$2:$A$10,0),2)),"")</f>
        <v>2.5</v>
      </c>
      <c r="B2313">
        <f>IFERROR('SUIVI VENTES 403e'!F2299,"")</f>
        <v>64.17</v>
      </c>
      <c r="C2313">
        <f>IFERROR(IF('SUIVI VENTES 403e'!$A2299&lt;&gt;"",ROUND($B2313/$A2313,2),""),"")</f>
        <v>25.67</v>
      </c>
      <c r="D2313" cm="1">
        <f t="array" ref="D2313">IFERROR(INDEX($F$3:$R$7,MATCH($G2313,$F$4:$F$7,0),MATCH($H2313,$F$3:$R$3,0)+1),"")</f>
        <v>5</v>
      </c>
      <c r="E2313">
        <f>IFERROR(IF('SUIVI VENTES 403e'!$A2299&lt;&gt;"",ROUND((($C2313/1.2)-$D2313),2),""),"")</f>
        <v>16.39</v>
      </c>
      <c r="F2313">
        <f>IFERROR(IF('SUIVI VENTES 403e'!$A2299&lt;&gt;"",ROUND($E2313*$A2313,2),""),"")</f>
        <v>40.98</v>
      </c>
      <c r="G2313">
        <f>IFERROR(IF('SUIVI VENTES 403e'!$A2299&lt;&gt;"",YEAR('SUIVI VENTES 403e'!$G2299),""),"")</f>
        <v>2024</v>
      </c>
      <c r="H2313">
        <f>IFERROR(IF('SUIVI VENTES 403e'!$A2299&lt;&gt;"",MONTH('SUIVI VENTES 403e'!$G2299),""),"")</f>
        <v>1</v>
      </c>
    </row>
    <row r="2314" spans="1:8" x14ac:dyDescent="0.25">
      <c r="A2314">
        <f>IFERROR('SUIVI VENTES 403e'!B2300*(INDEX(traitement!$A$2:$B$10,MATCH('SUIVI VENTES 403e'!$H2300,traitement!$A$2:$A$10,0),2)),"")</f>
        <v>10</v>
      </c>
      <c r="B2314">
        <f>IFERROR('SUIVI VENTES 403e'!F2300,"")</f>
        <v>145</v>
      </c>
      <c r="C2314">
        <f>IFERROR(IF('SUIVI VENTES 403e'!$A2300&lt;&gt;"",ROUND($B2314/$A2314,2),""),"")</f>
        <v>14.5</v>
      </c>
      <c r="D2314" cm="1">
        <f t="array" ref="D2314">IFERROR(INDEX($F$3:$R$7,MATCH($G2314,$F$4:$F$7,0),MATCH($H2314,$F$3:$R$3,0)+1),"")</f>
        <v>5</v>
      </c>
      <c r="E2314">
        <f>IFERROR(IF('SUIVI VENTES 403e'!$A2300&lt;&gt;"",ROUND((($C2314/1.2)-$D2314),2),""),"")</f>
        <v>7.08</v>
      </c>
      <c r="F2314">
        <f>IFERROR(IF('SUIVI VENTES 403e'!$A2300&lt;&gt;"",ROUND($E2314*$A2314,2),""),"")</f>
        <v>70.8</v>
      </c>
      <c r="G2314">
        <f>IFERROR(IF('SUIVI VENTES 403e'!$A2300&lt;&gt;"",YEAR('SUIVI VENTES 403e'!$G2300),""),"")</f>
        <v>2024</v>
      </c>
      <c r="H2314">
        <f>IFERROR(IF('SUIVI VENTES 403e'!$A2300&lt;&gt;"",MONTH('SUIVI VENTES 403e'!$G2300),""),"")</f>
        <v>1</v>
      </c>
    </row>
    <row r="2315" spans="1:8" x14ac:dyDescent="0.25">
      <c r="A2315">
        <f>IFERROR('SUIVI VENTES 403e'!B2301*(INDEX(traitement!$A$2:$B$10,MATCH('SUIVI VENTES 403e'!$H2301,traitement!$A$2:$A$10,0),2)),"")</f>
        <v>10</v>
      </c>
      <c r="B2315">
        <f>IFERROR('SUIVI VENTES 403e'!F2301,"")</f>
        <v>145</v>
      </c>
      <c r="C2315">
        <f>IFERROR(IF('SUIVI VENTES 403e'!$A2301&lt;&gt;"",ROUND($B2315/$A2315,2),""),"")</f>
        <v>14.5</v>
      </c>
      <c r="D2315" cm="1">
        <f t="array" ref="D2315">IFERROR(INDEX($F$3:$R$7,MATCH($G2315,$F$4:$F$7,0),MATCH($H2315,$F$3:$R$3,0)+1),"")</f>
        <v>5</v>
      </c>
      <c r="E2315">
        <f>IFERROR(IF('SUIVI VENTES 403e'!$A2301&lt;&gt;"",ROUND((($C2315/1.2)-$D2315),2),""),"")</f>
        <v>7.08</v>
      </c>
      <c r="F2315">
        <f>IFERROR(IF('SUIVI VENTES 403e'!$A2301&lt;&gt;"",ROUND($E2315*$A2315,2),""),"")</f>
        <v>70.8</v>
      </c>
      <c r="G2315">
        <f>IFERROR(IF('SUIVI VENTES 403e'!$A2301&lt;&gt;"",YEAR('SUIVI VENTES 403e'!$G2301),""),"")</f>
        <v>2024</v>
      </c>
      <c r="H2315">
        <f>IFERROR(IF('SUIVI VENTES 403e'!$A2301&lt;&gt;"",MONTH('SUIVI VENTES 403e'!$G2301),""),"")</f>
        <v>1</v>
      </c>
    </row>
    <row r="2316" spans="1:8" x14ac:dyDescent="0.25">
      <c r="A2316">
        <f>IFERROR('SUIVI VENTES 403e'!B2302*(INDEX(traitement!$A$2:$B$10,MATCH('SUIVI VENTES 403e'!$H2302,traitement!$A$2:$A$10,0),2)),"")</f>
        <v>15</v>
      </c>
      <c r="B2316">
        <f>IFERROR('SUIVI VENTES 403e'!F2302,"")</f>
        <v>177.5</v>
      </c>
      <c r="C2316">
        <f>IFERROR(IF('SUIVI VENTES 403e'!$A2302&lt;&gt;"",ROUND($B2316/$A2316,2),""),"")</f>
        <v>11.83</v>
      </c>
      <c r="D2316" cm="1">
        <f t="array" ref="D2316">IFERROR(INDEX($F$3:$R$7,MATCH($G2316,$F$4:$F$7,0),MATCH($H2316,$F$3:$R$3,0)+1),"")</f>
        <v>5</v>
      </c>
      <c r="E2316">
        <f>IFERROR(IF('SUIVI VENTES 403e'!$A2302&lt;&gt;"",ROUND((($C2316/1.2)-$D2316),2),""),"")</f>
        <v>4.8600000000000003</v>
      </c>
      <c r="F2316">
        <f>IFERROR(IF('SUIVI VENTES 403e'!$A2302&lt;&gt;"",ROUND($E2316*$A2316,2),""),"")</f>
        <v>72.900000000000006</v>
      </c>
      <c r="G2316">
        <f>IFERROR(IF('SUIVI VENTES 403e'!$A2302&lt;&gt;"",YEAR('SUIVI VENTES 403e'!$G2302),""),"")</f>
        <v>2024</v>
      </c>
      <c r="H2316">
        <f>IFERROR(IF('SUIVI VENTES 403e'!$A2302&lt;&gt;"",MONTH('SUIVI VENTES 403e'!$G2302),""),"")</f>
        <v>1</v>
      </c>
    </row>
    <row r="2317" spans="1:8" x14ac:dyDescent="0.25">
      <c r="A2317">
        <f>IFERROR('SUIVI VENTES 403e'!B2303*(INDEX(traitement!$A$2:$B$10,MATCH('SUIVI VENTES 403e'!$H2303,traitement!$A$2:$A$10,0),2)),"")</f>
        <v>12</v>
      </c>
      <c r="B2317">
        <f>IFERROR('SUIVI VENTES 403e'!F2303,"")</f>
        <v>142</v>
      </c>
      <c r="C2317">
        <f>IFERROR(IF('SUIVI VENTES 403e'!$A2303&lt;&gt;"",ROUND($B2317/$A2317,2),""),"")</f>
        <v>11.83</v>
      </c>
      <c r="D2317" cm="1">
        <f t="array" ref="D2317">IFERROR(INDEX($F$3:$R$7,MATCH($G2317,$F$4:$F$7,0),MATCH($H2317,$F$3:$R$3,0)+1),"")</f>
        <v>5</v>
      </c>
      <c r="E2317">
        <f>IFERROR(IF('SUIVI VENTES 403e'!$A2303&lt;&gt;"",ROUND((($C2317/1.2)-$D2317),2),""),"")</f>
        <v>4.8600000000000003</v>
      </c>
      <c r="F2317">
        <f>IFERROR(IF('SUIVI VENTES 403e'!$A2303&lt;&gt;"",ROUND($E2317*$A2317,2),""),"")</f>
        <v>58.32</v>
      </c>
      <c r="G2317">
        <f>IFERROR(IF('SUIVI VENTES 403e'!$A2303&lt;&gt;"",YEAR('SUIVI VENTES 403e'!$G2303),""),"")</f>
        <v>2024</v>
      </c>
      <c r="H2317">
        <f>IFERROR(IF('SUIVI VENTES 403e'!$A2303&lt;&gt;"",MONTH('SUIVI VENTES 403e'!$G2303),""),"")</f>
        <v>1</v>
      </c>
    </row>
    <row r="2318" spans="1:8" x14ac:dyDescent="0.25">
      <c r="A2318">
        <f>IFERROR('SUIVI VENTES 403e'!B2304*(INDEX(traitement!$A$2:$B$10,MATCH('SUIVI VENTES 403e'!$H2304,traitement!$A$2:$A$10,0),2)),"")</f>
        <v>10</v>
      </c>
      <c r="B2318">
        <f>IFERROR('SUIVI VENTES 403e'!F2304,"")</f>
        <v>118.33</v>
      </c>
      <c r="C2318">
        <f>IFERROR(IF('SUIVI VENTES 403e'!$A2304&lt;&gt;"",ROUND($B2318/$A2318,2),""),"")</f>
        <v>11.83</v>
      </c>
      <c r="D2318" cm="1">
        <f t="array" ref="D2318">IFERROR(INDEX($F$3:$R$7,MATCH($G2318,$F$4:$F$7,0),MATCH($H2318,$F$3:$R$3,0)+1),"")</f>
        <v>5</v>
      </c>
      <c r="E2318">
        <f>IFERROR(IF('SUIVI VENTES 403e'!$A2304&lt;&gt;"",ROUND((($C2318/1.2)-$D2318),2),""),"")</f>
        <v>4.8600000000000003</v>
      </c>
      <c r="F2318">
        <f>IFERROR(IF('SUIVI VENTES 403e'!$A2304&lt;&gt;"",ROUND($E2318*$A2318,2),""),"")</f>
        <v>48.6</v>
      </c>
      <c r="G2318">
        <f>IFERROR(IF('SUIVI VENTES 403e'!$A2304&lt;&gt;"",YEAR('SUIVI VENTES 403e'!$G2304),""),"")</f>
        <v>2024</v>
      </c>
      <c r="H2318">
        <f>IFERROR(IF('SUIVI VENTES 403e'!$A2304&lt;&gt;"",MONTH('SUIVI VENTES 403e'!$G2304),""),"")</f>
        <v>1</v>
      </c>
    </row>
    <row r="2319" spans="1:8" x14ac:dyDescent="0.25">
      <c r="A2319">
        <f>IFERROR('SUIVI VENTES 403e'!B2305*(INDEX(traitement!$A$2:$B$10,MATCH('SUIVI VENTES 403e'!$H2305,traitement!$A$2:$A$10,0),2)),"")</f>
        <v>4</v>
      </c>
      <c r="B2319">
        <f>IFERROR('SUIVI VENTES 403e'!F2305,"")</f>
        <v>47.33</v>
      </c>
      <c r="C2319">
        <f>IFERROR(IF('SUIVI VENTES 403e'!$A2305&lt;&gt;"",ROUND($B2319/$A2319,2),""),"")</f>
        <v>11.83</v>
      </c>
      <c r="D2319" cm="1">
        <f t="array" ref="D2319">IFERROR(INDEX($F$3:$R$7,MATCH($G2319,$F$4:$F$7,0),MATCH($H2319,$F$3:$R$3,0)+1),"")</f>
        <v>5</v>
      </c>
      <c r="E2319">
        <f>IFERROR(IF('SUIVI VENTES 403e'!$A2305&lt;&gt;"",ROUND((($C2319/1.2)-$D2319),2),""),"")</f>
        <v>4.8600000000000003</v>
      </c>
      <c r="F2319">
        <f>IFERROR(IF('SUIVI VENTES 403e'!$A2305&lt;&gt;"",ROUND($E2319*$A2319,2),""),"")</f>
        <v>19.440000000000001</v>
      </c>
      <c r="G2319">
        <f>IFERROR(IF('SUIVI VENTES 403e'!$A2305&lt;&gt;"",YEAR('SUIVI VENTES 403e'!$G2305),""),"")</f>
        <v>2024</v>
      </c>
      <c r="H2319">
        <f>IFERROR(IF('SUIVI VENTES 403e'!$A2305&lt;&gt;"",MONTH('SUIVI VENTES 403e'!$G2305),""),"")</f>
        <v>1</v>
      </c>
    </row>
    <row r="2320" spans="1:8" x14ac:dyDescent="0.25">
      <c r="A2320">
        <f>IFERROR('SUIVI VENTES 403e'!B2306*(INDEX(traitement!$A$2:$B$10,MATCH('SUIVI VENTES 403e'!$H2306,traitement!$A$2:$A$10,0),2)),"")</f>
        <v>5</v>
      </c>
      <c r="B2320">
        <f>IFERROR('SUIVI VENTES 403e'!F2306,"")</f>
        <v>59.17</v>
      </c>
      <c r="C2320">
        <f>IFERROR(IF('SUIVI VENTES 403e'!$A2306&lt;&gt;"",ROUND($B2320/$A2320,2),""),"")</f>
        <v>11.83</v>
      </c>
      <c r="D2320" cm="1">
        <f t="array" ref="D2320">IFERROR(INDEX($F$3:$R$7,MATCH($G2320,$F$4:$F$7,0),MATCH($H2320,$F$3:$R$3,0)+1),"")</f>
        <v>5</v>
      </c>
      <c r="E2320">
        <f>IFERROR(IF('SUIVI VENTES 403e'!$A2306&lt;&gt;"",ROUND((($C2320/1.2)-$D2320),2),""),"")</f>
        <v>4.8600000000000003</v>
      </c>
      <c r="F2320">
        <f>IFERROR(IF('SUIVI VENTES 403e'!$A2306&lt;&gt;"",ROUND($E2320*$A2320,2),""),"")</f>
        <v>24.3</v>
      </c>
      <c r="G2320">
        <f>IFERROR(IF('SUIVI VENTES 403e'!$A2306&lt;&gt;"",YEAR('SUIVI VENTES 403e'!$G2306),""),"")</f>
        <v>2024</v>
      </c>
      <c r="H2320">
        <f>IFERROR(IF('SUIVI VENTES 403e'!$A2306&lt;&gt;"",MONTH('SUIVI VENTES 403e'!$G2306),""),"")</f>
        <v>1</v>
      </c>
    </row>
    <row r="2321" spans="1:8" x14ac:dyDescent="0.25">
      <c r="A2321">
        <f>IFERROR('SUIVI VENTES 403e'!B2307*(INDEX(traitement!$A$2:$B$10,MATCH('SUIVI VENTES 403e'!$H2307,traitement!$A$2:$A$10,0),2)),"")</f>
        <v>10</v>
      </c>
      <c r="B2321">
        <f>IFERROR('SUIVI VENTES 403e'!F2307,"")</f>
        <v>118.33</v>
      </c>
      <c r="C2321">
        <f>IFERROR(IF('SUIVI VENTES 403e'!$A2307&lt;&gt;"",ROUND($B2321/$A2321,2),""),"")</f>
        <v>11.83</v>
      </c>
      <c r="D2321" cm="1">
        <f t="array" ref="D2321">IFERROR(INDEX($F$3:$R$7,MATCH($G2321,$F$4:$F$7,0),MATCH($H2321,$F$3:$R$3,0)+1),"")</f>
        <v>5</v>
      </c>
      <c r="E2321">
        <f>IFERROR(IF('SUIVI VENTES 403e'!$A2307&lt;&gt;"",ROUND((($C2321/1.2)-$D2321),2),""),"")</f>
        <v>4.8600000000000003</v>
      </c>
      <c r="F2321">
        <f>IFERROR(IF('SUIVI VENTES 403e'!$A2307&lt;&gt;"",ROUND($E2321*$A2321,2),""),"")</f>
        <v>48.6</v>
      </c>
      <c r="G2321">
        <f>IFERROR(IF('SUIVI VENTES 403e'!$A2307&lt;&gt;"",YEAR('SUIVI VENTES 403e'!$G2307),""),"")</f>
        <v>2024</v>
      </c>
      <c r="H2321">
        <f>IFERROR(IF('SUIVI VENTES 403e'!$A2307&lt;&gt;"",MONTH('SUIVI VENTES 403e'!$G2307),""),"")</f>
        <v>1</v>
      </c>
    </row>
    <row r="2322" spans="1:8" x14ac:dyDescent="0.25">
      <c r="A2322">
        <f>IFERROR('SUIVI VENTES 403e'!B2308*(INDEX(traitement!$A$2:$B$10,MATCH('SUIVI VENTES 403e'!$H2308,traitement!$A$2:$A$10,0),2)),"")</f>
        <v>8</v>
      </c>
      <c r="B2322">
        <f>IFERROR('SUIVI VENTES 403e'!F2308,"")</f>
        <v>94.67</v>
      </c>
      <c r="C2322">
        <f>IFERROR(IF('SUIVI VENTES 403e'!$A2308&lt;&gt;"",ROUND($B2322/$A2322,2),""),"")</f>
        <v>11.83</v>
      </c>
      <c r="D2322" cm="1">
        <f t="array" ref="D2322">IFERROR(INDEX($F$3:$R$7,MATCH($G2322,$F$4:$F$7,0),MATCH($H2322,$F$3:$R$3,0)+1),"")</f>
        <v>5</v>
      </c>
      <c r="E2322">
        <f>IFERROR(IF('SUIVI VENTES 403e'!$A2308&lt;&gt;"",ROUND((($C2322/1.2)-$D2322),2),""),"")</f>
        <v>4.8600000000000003</v>
      </c>
      <c r="F2322">
        <f>IFERROR(IF('SUIVI VENTES 403e'!$A2308&lt;&gt;"",ROUND($E2322*$A2322,2),""),"")</f>
        <v>38.880000000000003</v>
      </c>
      <c r="G2322">
        <f>IFERROR(IF('SUIVI VENTES 403e'!$A2308&lt;&gt;"",YEAR('SUIVI VENTES 403e'!$G2308),""),"")</f>
        <v>2024</v>
      </c>
      <c r="H2322">
        <f>IFERROR(IF('SUIVI VENTES 403e'!$A2308&lt;&gt;"",MONTH('SUIVI VENTES 403e'!$G2308),""),"")</f>
        <v>1</v>
      </c>
    </row>
    <row r="2323" spans="1:8" x14ac:dyDescent="0.25">
      <c r="A2323">
        <f>IFERROR('SUIVI VENTES 403e'!B2309*(INDEX(traitement!$A$2:$B$10,MATCH('SUIVI VENTES 403e'!$H2309,traitement!$A$2:$A$10,0),2)),"")</f>
        <v>3</v>
      </c>
      <c r="B2323">
        <f>IFERROR('SUIVI VENTES 403e'!F2309,"")</f>
        <v>35.5</v>
      </c>
      <c r="C2323">
        <f>IFERROR(IF('SUIVI VENTES 403e'!$A2309&lt;&gt;"",ROUND($B2323/$A2323,2),""),"")</f>
        <v>11.83</v>
      </c>
      <c r="D2323" cm="1">
        <f t="array" ref="D2323">IFERROR(INDEX($F$3:$R$7,MATCH($G2323,$F$4:$F$7,0),MATCH($H2323,$F$3:$R$3,0)+1),"")</f>
        <v>5</v>
      </c>
      <c r="E2323">
        <f>IFERROR(IF('SUIVI VENTES 403e'!$A2309&lt;&gt;"",ROUND((($C2323/1.2)-$D2323),2),""),"")</f>
        <v>4.8600000000000003</v>
      </c>
      <c r="F2323">
        <f>IFERROR(IF('SUIVI VENTES 403e'!$A2309&lt;&gt;"",ROUND($E2323*$A2323,2),""),"")</f>
        <v>14.58</v>
      </c>
      <c r="G2323">
        <f>IFERROR(IF('SUIVI VENTES 403e'!$A2309&lt;&gt;"",YEAR('SUIVI VENTES 403e'!$G2309),""),"")</f>
        <v>2024</v>
      </c>
      <c r="H2323">
        <f>IFERROR(IF('SUIVI VENTES 403e'!$A2309&lt;&gt;"",MONTH('SUIVI VENTES 403e'!$G2309),""),"")</f>
        <v>1</v>
      </c>
    </row>
    <row r="2324" spans="1:8" x14ac:dyDescent="0.25">
      <c r="A2324">
        <f>IFERROR('SUIVI VENTES 403e'!B2310*(INDEX(traitement!$A$2:$B$10,MATCH('SUIVI VENTES 403e'!$H2310,traitement!$A$2:$A$10,0),2)),"")</f>
        <v>4</v>
      </c>
      <c r="B2324">
        <f>IFERROR('SUIVI VENTES 403e'!F2310,"")</f>
        <v>47.33</v>
      </c>
      <c r="C2324">
        <f>IFERROR(IF('SUIVI VENTES 403e'!$A2310&lt;&gt;"",ROUND($B2324/$A2324,2),""),"")</f>
        <v>11.83</v>
      </c>
      <c r="D2324" cm="1">
        <f t="array" ref="D2324">IFERROR(INDEX($F$3:$R$7,MATCH($G2324,$F$4:$F$7,0),MATCH($H2324,$F$3:$R$3,0)+1),"")</f>
        <v>5</v>
      </c>
      <c r="E2324">
        <f>IFERROR(IF('SUIVI VENTES 403e'!$A2310&lt;&gt;"",ROUND((($C2324/1.2)-$D2324),2),""),"")</f>
        <v>4.8600000000000003</v>
      </c>
      <c r="F2324">
        <f>IFERROR(IF('SUIVI VENTES 403e'!$A2310&lt;&gt;"",ROUND($E2324*$A2324,2),""),"")</f>
        <v>19.440000000000001</v>
      </c>
      <c r="G2324">
        <f>IFERROR(IF('SUIVI VENTES 403e'!$A2310&lt;&gt;"",YEAR('SUIVI VENTES 403e'!$G2310),""),"")</f>
        <v>2024</v>
      </c>
      <c r="H2324">
        <f>IFERROR(IF('SUIVI VENTES 403e'!$A2310&lt;&gt;"",MONTH('SUIVI VENTES 403e'!$G2310),""),"")</f>
        <v>1</v>
      </c>
    </row>
    <row r="2325" spans="1:8" x14ac:dyDescent="0.25">
      <c r="A2325">
        <f>IFERROR('SUIVI VENTES 403e'!B2311*(INDEX(traitement!$A$2:$B$10,MATCH('SUIVI VENTES 403e'!$H2311,traitement!$A$2:$A$10,0),2)),"")</f>
        <v>12</v>
      </c>
      <c r="B2325">
        <f>IFERROR('SUIVI VENTES 403e'!F2311,"")</f>
        <v>142</v>
      </c>
      <c r="C2325">
        <f>IFERROR(IF('SUIVI VENTES 403e'!$A2311&lt;&gt;"",ROUND($B2325/$A2325,2),""),"")</f>
        <v>11.83</v>
      </c>
      <c r="D2325" cm="1">
        <f t="array" ref="D2325">IFERROR(INDEX($F$3:$R$7,MATCH($G2325,$F$4:$F$7,0),MATCH($H2325,$F$3:$R$3,0)+1),"")</f>
        <v>5</v>
      </c>
      <c r="E2325">
        <f>IFERROR(IF('SUIVI VENTES 403e'!$A2311&lt;&gt;"",ROUND((($C2325/1.2)-$D2325),2),""),"")</f>
        <v>4.8600000000000003</v>
      </c>
      <c r="F2325">
        <f>IFERROR(IF('SUIVI VENTES 403e'!$A2311&lt;&gt;"",ROUND($E2325*$A2325,2),""),"")</f>
        <v>58.32</v>
      </c>
      <c r="G2325">
        <f>IFERROR(IF('SUIVI VENTES 403e'!$A2311&lt;&gt;"",YEAR('SUIVI VENTES 403e'!$G2311),""),"")</f>
        <v>2024</v>
      </c>
      <c r="H2325">
        <f>IFERROR(IF('SUIVI VENTES 403e'!$A2311&lt;&gt;"",MONTH('SUIVI VENTES 403e'!$G2311),""),"")</f>
        <v>1</v>
      </c>
    </row>
    <row r="2326" spans="1:8" x14ac:dyDescent="0.25">
      <c r="A2326">
        <f>IFERROR('SUIVI VENTES 403e'!B2312*(INDEX(traitement!$A$2:$B$10,MATCH('SUIVI VENTES 403e'!$H2312,traitement!$A$2:$A$10,0),2)),"")</f>
        <v>-12</v>
      </c>
      <c r="B2326">
        <f>IFERROR('SUIVI VENTES 403e'!F2312,"")</f>
        <v>-142</v>
      </c>
      <c r="C2326">
        <f>IFERROR(IF('SUIVI VENTES 403e'!$A2312&lt;&gt;"",ROUND($B2326/$A2326,2),""),"")</f>
        <v>11.83</v>
      </c>
      <c r="D2326" cm="1">
        <f t="array" ref="D2326">IFERROR(INDEX($F$3:$R$7,MATCH($G2326,$F$4:$F$7,0),MATCH($H2326,$F$3:$R$3,0)+1),"")</f>
        <v>5</v>
      </c>
      <c r="E2326">
        <f>IFERROR(IF('SUIVI VENTES 403e'!$A2312&lt;&gt;"",ROUND((($C2326/1.2)-$D2326),2),""),"")</f>
        <v>4.8600000000000003</v>
      </c>
      <c r="F2326">
        <f>IFERROR(IF('SUIVI VENTES 403e'!$A2312&lt;&gt;"",ROUND($E2326*$A2326,2),""),"")</f>
        <v>-58.32</v>
      </c>
      <c r="G2326">
        <f>IFERROR(IF('SUIVI VENTES 403e'!$A2312&lt;&gt;"",YEAR('SUIVI VENTES 403e'!$G2312),""),"")</f>
        <v>2024</v>
      </c>
      <c r="H2326">
        <f>IFERROR(IF('SUIVI VENTES 403e'!$A2312&lt;&gt;"",MONTH('SUIVI VENTES 403e'!$G2312),""),"")</f>
        <v>1</v>
      </c>
    </row>
    <row r="2327" spans="1:8" x14ac:dyDescent="0.25">
      <c r="A2327">
        <f>IFERROR('SUIVI VENTES 403e'!B2313*(INDEX(traitement!$A$2:$B$10,MATCH('SUIVI VENTES 403e'!$H2313,traitement!$A$2:$A$10,0),2)),"")</f>
        <v>12</v>
      </c>
      <c r="B2327">
        <f>IFERROR('SUIVI VENTES 403e'!F2313,"")</f>
        <v>142</v>
      </c>
      <c r="C2327">
        <f>IFERROR(IF('SUIVI VENTES 403e'!$A2313&lt;&gt;"",ROUND($B2327/$A2327,2),""),"")</f>
        <v>11.83</v>
      </c>
      <c r="D2327" cm="1">
        <f t="array" ref="D2327">IFERROR(INDEX($F$3:$R$7,MATCH($G2327,$F$4:$F$7,0),MATCH($H2327,$F$3:$R$3,0)+1),"")</f>
        <v>5</v>
      </c>
      <c r="E2327">
        <f>IFERROR(IF('SUIVI VENTES 403e'!$A2313&lt;&gt;"",ROUND((($C2327/1.2)-$D2327),2),""),"")</f>
        <v>4.8600000000000003</v>
      </c>
      <c r="F2327">
        <f>IFERROR(IF('SUIVI VENTES 403e'!$A2313&lt;&gt;"",ROUND($E2327*$A2327,2),""),"")</f>
        <v>58.32</v>
      </c>
      <c r="G2327">
        <f>IFERROR(IF('SUIVI VENTES 403e'!$A2313&lt;&gt;"",YEAR('SUIVI VENTES 403e'!$G2313),""),"")</f>
        <v>2024</v>
      </c>
      <c r="H2327">
        <f>IFERROR(IF('SUIVI VENTES 403e'!$A2313&lt;&gt;"",MONTH('SUIVI VENTES 403e'!$G2313),""),"")</f>
        <v>1</v>
      </c>
    </row>
    <row r="2328" spans="1:8" x14ac:dyDescent="0.25">
      <c r="A2328">
        <f>IFERROR('SUIVI VENTES 403e'!B2314*(INDEX(traitement!$A$2:$B$10,MATCH('SUIVI VENTES 403e'!$H2314,traitement!$A$2:$A$10,0),2)),"")</f>
        <v>0.25</v>
      </c>
      <c r="B2328">
        <f>IFERROR('SUIVI VENTES 403e'!F2314,"")</f>
        <v>6.42</v>
      </c>
      <c r="C2328">
        <f>IFERROR(IF('SUIVI VENTES 403e'!$A2314&lt;&gt;"",ROUND($B2328/$A2328,2),""),"")</f>
        <v>25.68</v>
      </c>
      <c r="D2328" cm="1">
        <f t="array" ref="D2328">IFERROR(INDEX($F$3:$R$7,MATCH($G2328,$F$4:$F$7,0),MATCH($H2328,$F$3:$R$3,0)+1),"")</f>
        <v>5</v>
      </c>
      <c r="E2328">
        <f>IFERROR(IF('SUIVI VENTES 403e'!$A2314&lt;&gt;"",ROUND((($C2328/1.2)-$D2328),2),""),"")</f>
        <v>16.399999999999999</v>
      </c>
      <c r="F2328">
        <f>IFERROR(IF('SUIVI VENTES 403e'!$A2314&lt;&gt;"",ROUND($E2328*$A2328,2),""),"")</f>
        <v>4.0999999999999996</v>
      </c>
      <c r="G2328">
        <f>IFERROR(IF('SUIVI VENTES 403e'!$A2314&lt;&gt;"",YEAR('SUIVI VENTES 403e'!$G2314),""),"")</f>
        <v>2024</v>
      </c>
      <c r="H2328">
        <f>IFERROR(IF('SUIVI VENTES 403e'!$A2314&lt;&gt;"",MONTH('SUIVI VENTES 403e'!$G2314),""),"")</f>
        <v>1</v>
      </c>
    </row>
    <row r="2329" spans="1:8" x14ac:dyDescent="0.25">
      <c r="A2329">
        <f>IFERROR('SUIVI VENTES 403e'!B2315*(INDEX(traitement!$A$2:$B$10,MATCH('SUIVI VENTES 403e'!$H2315,traitement!$A$2:$A$10,0),2)),"")</f>
        <v>2</v>
      </c>
      <c r="B2329">
        <f>IFERROR('SUIVI VENTES 403e'!F2315,"")</f>
        <v>30.75</v>
      </c>
      <c r="C2329">
        <f>IFERROR(IF('SUIVI VENTES 403e'!$A2315&lt;&gt;"",ROUND($B2329/$A2329,2),""),"")</f>
        <v>15.38</v>
      </c>
      <c r="D2329" cm="1">
        <f t="array" ref="D2329">IFERROR(INDEX($F$3:$R$7,MATCH($G2329,$F$4:$F$7,0),MATCH($H2329,$F$3:$R$3,0)+1),"")</f>
        <v>5</v>
      </c>
      <c r="E2329">
        <f>IFERROR(IF('SUIVI VENTES 403e'!$A2315&lt;&gt;"",ROUND((($C2329/1.2)-$D2329),2),""),"")</f>
        <v>7.82</v>
      </c>
      <c r="F2329">
        <f>IFERROR(IF('SUIVI VENTES 403e'!$A2315&lt;&gt;"",ROUND($E2329*$A2329,2),""),"")</f>
        <v>15.64</v>
      </c>
      <c r="G2329">
        <f>IFERROR(IF('SUIVI VENTES 403e'!$A2315&lt;&gt;"",YEAR('SUIVI VENTES 403e'!$G2315),""),"")</f>
        <v>2024</v>
      </c>
      <c r="H2329">
        <f>IFERROR(IF('SUIVI VENTES 403e'!$A2315&lt;&gt;"",MONTH('SUIVI VENTES 403e'!$G2315),""),"")</f>
        <v>1</v>
      </c>
    </row>
    <row r="2330" spans="1:8" x14ac:dyDescent="0.25">
      <c r="A2330">
        <f>IFERROR('SUIVI VENTES 403e'!B2316*(INDEX(traitement!$A$2:$B$10,MATCH('SUIVI VENTES 403e'!$H2316,traitement!$A$2:$A$10,0),2)),"")</f>
        <v>8</v>
      </c>
      <c r="B2330">
        <f>IFERROR('SUIVI VENTES 403e'!F2316,"")</f>
        <v>94.67</v>
      </c>
      <c r="C2330">
        <f>IFERROR(IF('SUIVI VENTES 403e'!$A2316&lt;&gt;"",ROUND($B2330/$A2330,2),""),"")</f>
        <v>11.83</v>
      </c>
      <c r="D2330" cm="1">
        <f t="array" ref="D2330">IFERROR(INDEX($F$3:$R$7,MATCH($G2330,$F$4:$F$7,0),MATCH($H2330,$F$3:$R$3,0)+1),"")</f>
        <v>5</v>
      </c>
      <c r="E2330">
        <f>IFERROR(IF('SUIVI VENTES 403e'!$A2316&lt;&gt;"",ROUND((($C2330/1.2)-$D2330),2),""),"")</f>
        <v>4.8600000000000003</v>
      </c>
      <c r="F2330">
        <f>IFERROR(IF('SUIVI VENTES 403e'!$A2316&lt;&gt;"",ROUND($E2330*$A2330,2),""),"")</f>
        <v>38.880000000000003</v>
      </c>
      <c r="G2330">
        <f>IFERROR(IF('SUIVI VENTES 403e'!$A2316&lt;&gt;"",YEAR('SUIVI VENTES 403e'!$G2316),""),"")</f>
        <v>2024</v>
      </c>
      <c r="H2330">
        <f>IFERROR(IF('SUIVI VENTES 403e'!$A2316&lt;&gt;"",MONTH('SUIVI VENTES 403e'!$G2316),""),"")</f>
        <v>1</v>
      </c>
    </row>
    <row r="2331" spans="1:8" x14ac:dyDescent="0.25">
      <c r="A2331">
        <f>IFERROR('SUIVI VENTES 403e'!B2317*(INDEX(traitement!$A$2:$B$10,MATCH('SUIVI VENTES 403e'!$H2317,traitement!$A$2:$A$10,0),2)),"")</f>
        <v>0.25</v>
      </c>
      <c r="B2331">
        <f>IFERROR('SUIVI VENTES 403e'!F2317,"")</f>
        <v>6.42</v>
      </c>
      <c r="C2331">
        <f>IFERROR(IF('SUIVI VENTES 403e'!$A2317&lt;&gt;"",ROUND($B2331/$A2331,2),""),"")</f>
        <v>25.68</v>
      </c>
      <c r="D2331" cm="1">
        <f t="array" ref="D2331">IFERROR(INDEX($F$3:$R$7,MATCH($G2331,$F$4:$F$7,0),MATCH($H2331,$F$3:$R$3,0)+1),"")</f>
        <v>5</v>
      </c>
      <c r="E2331">
        <f>IFERROR(IF('SUIVI VENTES 403e'!$A2317&lt;&gt;"",ROUND((($C2331/1.2)-$D2331),2),""),"")</f>
        <v>16.399999999999999</v>
      </c>
      <c r="F2331">
        <f>IFERROR(IF('SUIVI VENTES 403e'!$A2317&lt;&gt;"",ROUND($E2331*$A2331,2),""),"")</f>
        <v>4.0999999999999996</v>
      </c>
      <c r="G2331">
        <f>IFERROR(IF('SUIVI VENTES 403e'!$A2317&lt;&gt;"",YEAR('SUIVI VENTES 403e'!$G2317),""),"")</f>
        <v>2024</v>
      </c>
      <c r="H2331">
        <f>IFERROR(IF('SUIVI VENTES 403e'!$A2317&lt;&gt;"",MONTH('SUIVI VENTES 403e'!$G2317),""),"")</f>
        <v>1</v>
      </c>
    </row>
    <row r="2332" spans="1:8" x14ac:dyDescent="0.25">
      <c r="A2332">
        <f>IFERROR('SUIVI VENTES 403e'!B2318*(INDEX(traitement!$A$2:$B$10,MATCH('SUIVI VENTES 403e'!$H2318,traitement!$A$2:$A$10,0),2)),"")</f>
        <v>5</v>
      </c>
      <c r="B2332">
        <f>IFERROR('SUIVI VENTES 403e'!F2318,"")</f>
        <v>55.5</v>
      </c>
      <c r="C2332">
        <f>IFERROR(IF('SUIVI VENTES 403e'!$A2318&lt;&gt;"",ROUND($B2332/$A2332,2),""),"")</f>
        <v>11.1</v>
      </c>
      <c r="D2332" cm="1">
        <f t="array" ref="D2332">IFERROR(INDEX($F$3:$R$7,MATCH($G2332,$F$4:$F$7,0),MATCH($H2332,$F$3:$R$3,0)+1),"")</f>
        <v>5</v>
      </c>
      <c r="E2332">
        <f>IFERROR(IF('SUIVI VENTES 403e'!$A2318&lt;&gt;"",ROUND((($C2332/1.2)-$D2332),2),""),"")</f>
        <v>4.25</v>
      </c>
      <c r="F2332">
        <f>IFERROR(IF('SUIVI VENTES 403e'!$A2318&lt;&gt;"",ROUND($E2332*$A2332,2),""),"")</f>
        <v>21.25</v>
      </c>
      <c r="G2332">
        <f>IFERROR(IF('SUIVI VENTES 403e'!$A2318&lt;&gt;"",YEAR('SUIVI VENTES 403e'!$G2318),""),"")</f>
        <v>2024</v>
      </c>
      <c r="H2332">
        <f>IFERROR(IF('SUIVI VENTES 403e'!$A2318&lt;&gt;"",MONTH('SUIVI VENTES 403e'!$G2318),""),"")</f>
        <v>1</v>
      </c>
    </row>
    <row r="2333" spans="1:8" x14ac:dyDescent="0.25">
      <c r="A2333">
        <f>IFERROR('SUIVI VENTES 403e'!B2319*(INDEX(traitement!$A$2:$B$10,MATCH('SUIVI VENTES 403e'!$H2319,traitement!$A$2:$A$10,0),2)),"")</f>
        <v>8</v>
      </c>
      <c r="B2333">
        <f>IFERROR('SUIVI VENTES 403e'!F2319,"")</f>
        <v>94.67</v>
      </c>
      <c r="C2333">
        <f>IFERROR(IF('SUIVI VENTES 403e'!$A2319&lt;&gt;"",ROUND($B2333/$A2333,2),""),"")</f>
        <v>11.83</v>
      </c>
      <c r="D2333" cm="1">
        <f t="array" ref="D2333">IFERROR(INDEX($F$3:$R$7,MATCH($G2333,$F$4:$F$7,0),MATCH($H2333,$F$3:$R$3,0)+1),"")</f>
        <v>5</v>
      </c>
      <c r="E2333">
        <f>IFERROR(IF('SUIVI VENTES 403e'!$A2319&lt;&gt;"",ROUND((($C2333/1.2)-$D2333),2),""),"")</f>
        <v>4.8600000000000003</v>
      </c>
      <c r="F2333">
        <f>IFERROR(IF('SUIVI VENTES 403e'!$A2319&lt;&gt;"",ROUND($E2333*$A2333,2),""),"")</f>
        <v>38.880000000000003</v>
      </c>
      <c r="G2333">
        <f>IFERROR(IF('SUIVI VENTES 403e'!$A2319&lt;&gt;"",YEAR('SUIVI VENTES 403e'!$G2319),""),"")</f>
        <v>2024</v>
      </c>
      <c r="H2333">
        <f>IFERROR(IF('SUIVI VENTES 403e'!$A2319&lt;&gt;"",MONTH('SUIVI VENTES 403e'!$G2319),""),"")</f>
        <v>1</v>
      </c>
    </row>
    <row r="2334" spans="1:8" x14ac:dyDescent="0.25">
      <c r="A2334">
        <f>IFERROR('SUIVI VENTES 403e'!B2320*(INDEX(traitement!$A$2:$B$10,MATCH('SUIVI VENTES 403e'!$H2320,traitement!$A$2:$A$10,0),2)),"")</f>
        <v>0.5</v>
      </c>
      <c r="B2334">
        <f>IFERROR('SUIVI VENTES 403e'!F2320,"")</f>
        <v>12.83</v>
      </c>
      <c r="C2334">
        <f>IFERROR(IF('SUIVI VENTES 403e'!$A2320&lt;&gt;"",ROUND($B2334/$A2334,2),""),"")</f>
        <v>25.66</v>
      </c>
      <c r="D2334" cm="1">
        <f t="array" ref="D2334">IFERROR(INDEX($F$3:$R$7,MATCH($G2334,$F$4:$F$7,0),MATCH($H2334,$F$3:$R$3,0)+1),"")</f>
        <v>5</v>
      </c>
      <c r="E2334">
        <f>IFERROR(IF('SUIVI VENTES 403e'!$A2320&lt;&gt;"",ROUND((($C2334/1.2)-$D2334),2),""),"")</f>
        <v>16.38</v>
      </c>
      <c r="F2334">
        <f>IFERROR(IF('SUIVI VENTES 403e'!$A2320&lt;&gt;"",ROUND($E2334*$A2334,2),""),"")</f>
        <v>8.19</v>
      </c>
      <c r="G2334">
        <f>IFERROR(IF('SUIVI VENTES 403e'!$A2320&lt;&gt;"",YEAR('SUIVI VENTES 403e'!$G2320),""),"")</f>
        <v>2024</v>
      </c>
      <c r="H2334">
        <f>IFERROR(IF('SUIVI VENTES 403e'!$A2320&lt;&gt;"",MONTH('SUIVI VENTES 403e'!$G2320),""),"")</f>
        <v>1</v>
      </c>
    </row>
    <row r="2335" spans="1:8" x14ac:dyDescent="0.25">
      <c r="A2335">
        <f>IFERROR('SUIVI VENTES 403e'!B2321*(INDEX(traitement!$A$2:$B$10,MATCH('SUIVI VENTES 403e'!$H2321,traitement!$A$2:$A$10,0),2)),"")</f>
        <v>12</v>
      </c>
      <c r="B2335">
        <f>IFERROR('SUIVI VENTES 403e'!F2321,"")</f>
        <v>142</v>
      </c>
      <c r="C2335">
        <f>IFERROR(IF('SUIVI VENTES 403e'!$A2321&lt;&gt;"",ROUND($B2335/$A2335,2),""),"")</f>
        <v>11.83</v>
      </c>
      <c r="D2335" cm="1">
        <f t="array" ref="D2335">IFERROR(INDEX($F$3:$R$7,MATCH($G2335,$F$4:$F$7,0),MATCH($H2335,$F$3:$R$3,0)+1),"")</f>
        <v>5</v>
      </c>
      <c r="E2335">
        <f>IFERROR(IF('SUIVI VENTES 403e'!$A2321&lt;&gt;"",ROUND((($C2335/1.2)-$D2335),2),""),"")</f>
        <v>4.8600000000000003</v>
      </c>
      <c r="F2335">
        <f>IFERROR(IF('SUIVI VENTES 403e'!$A2321&lt;&gt;"",ROUND($E2335*$A2335,2),""),"")</f>
        <v>58.32</v>
      </c>
      <c r="G2335">
        <f>IFERROR(IF('SUIVI VENTES 403e'!$A2321&lt;&gt;"",YEAR('SUIVI VENTES 403e'!$G2321),""),"")</f>
        <v>2024</v>
      </c>
      <c r="H2335">
        <f>IFERROR(IF('SUIVI VENTES 403e'!$A2321&lt;&gt;"",MONTH('SUIVI VENTES 403e'!$G2321),""),"")</f>
        <v>1</v>
      </c>
    </row>
    <row r="2336" spans="1:8" x14ac:dyDescent="0.25">
      <c r="A2336">
        <f>IFERROR('SUIVI VENTES 403e'!B2322*(INDEX(traitement!$A$2:$B$10,MATCH('SUIVI VENTES 403e'!$H2322,traitement!$A$2:$A$10,0),2)),"")</f>
        <v>4</v>
      </c>
      <c r="B2336">
        <f>IFERROR('SUIVI VENTES 403e'!F2322,"")</f>
        <v>47.33</v>
      </c>
      <c r="C2336">
        <f>IFERROR(IF('SUIVI VENTES 403e'!$A2322&lt;&gt;"",ROUND($B2336/$A2336,2),""),"")</f>
        <v>11.83</v>
      </c>
      <c r="D2336" cm="1">
        <f t="array" ref="D2336">IFERROR(INDEX($F$3:$R$7,MATCH($G2336,$F$4:$F$7,0),MATCH($H2336,$F$3:$R$3,0)+1),"")</f>
        <v>5</v>
      </c>
      <c r="E2336">
        <f>IFERROR(IF('SUIVI VENTES 403e'!$A2322&lt;&gt;"",ROUND((($C2336/1.2)-$D2336),2),""),"")</f>
        <v>4.8600000000000003</v>
      </c>
      <c r="F2336">
        <f>IFERROR(IF('SUIVI VENTES 403e'!$A2322&lt;&gt;"",ROUND($E2336*$A2336,2),""),"")</f>
        <v>19.440000000000001</v>
      </c>
      <c r="G2336">
        <f>IFERROR(IF('SUIVI VENTES 403e'!$A2322&lt;&gt;"",YEAR('SUIVI VENTES 403e'!$G2322),""),"")</f>
        <v>2024</v>
      </c>
      <c r="H2336">
        <f>IFERROR(IF('SUIVI VENTES 403e'!$A2322&lt;&gt;"",MONTH('SUIVI VENTES 403e'!$G2322),""),"")</f>
        <v>1</v>
      </c>
    </row>
    <row r="2337" spans="1:8" x14ac:dyDescent="0.25">
      <c r="A2337">
        <f>IFERROR('SUIVI VENTES 403e'!B2323*(INDEX(traitement!$A$2:$B$10,MATCH('SUIVI VENTES 403e'!$H2323,traitement!$A$2:$A$10,0),2)),"")</f>
        <v>8</v>
      </c>
      <c r="B2337">
        <f>IFERROR('SUIVI VENTES 403e'!F2323,"")</f>
        <v>94.67</v>
      </c>
      <c r="C2337">
        <f>IFERROR(IF('SUIVI VENTES 403e'!$A2323&lt;&gt;"",ROUND($B2337/$A2337,2),""),"")</f>
        <v>11.83</v>
      </c>
      <c r="D2337" cm="1">
        <f t="array" ref="D2337">IFERROR(INDEX($F$3:$R$7,MATCH($G2337,$F$4:$F$7,0),MATCH($H2337,$F$3:$R$3,0)+1),"")</f>
        <v>5</v>
      </c>
      <c r="E2337">
        <f>IFERROR(IF('SUIVI VENTES 403e'!$A2323&lt;&gt;"",ROUND((($C2337/1.2)-$D2337),2),""),"")</f>
        <v>4.8600000000000003</v>
      </c>
      <c r="F2337">
        <f>IFERROR(IF('SUIVI VENTES 403e'!$A2323&lt;&gt;"",ROUND($E2337*$A2337,2),""),"")</f>
        <v>38.880000000000003</v>
      </c>
      <c r="G2337">
        <f>IFERROR(IF('SUIVI VENTES 403e'!$A2323&lt;&gt;"",YEAR('SUIVI VENTES 403e'!$G2323),""),"")</f>
        <v>2024</v>
      </c>
      <c r="H2337">
        <f>IFERROR(IF('SUIVI VENTES 403e'!$A2323&lt;&gt;"",MONTH('SUIVI VENTES 403e'!$G2323),""),"")</f>
        <v>1</v>
      </c>
    </row>
    <row r="2338" spans="1:8" x14ac:dyDescent="0.25">
      <c r="A2338">
        <f>IFERROR('SUIVI VENTES 403e'!B2324*(INDEX(traitement!$A$2:$B$10,MATCH('SUIVI VENTES 403e'!$H2324,traitement!$A$2:$A$10,0),2)),"")</f>
        <v>20</v>
      </c>
      <c r="B2338">
        <f>IFERROR('SUIVI VENTES 403e'!F2324,"")</f>
        <v>222</v>
      </c>
      <c r="C2338">
        <f>IFERROR(IF('SUIVI VENTES 403e'!$A2324&lt;&gt;"",ROUND($B2338/$A2338,2),""),"")</f>
        <v>11.1</v>
      </c>
      <c r="D2338" cm="1">
        <f t="array" ref="D2338">IFERROR(INDEX($F$3:$R$7,MATCH($G2338,$F$4:$F$7,0),MATCH($H2338,$F$3:$R$3,0)+1),"")</f>
        <v>5</v>
      </c>
      <c r="E2338">
        <f>IFERROR(IF('SUIVI VENTES 403e'!$A2324&lt;&gt;"",ROUND((($C2338/1.2)-$D2338),2),""),"")</f>
        <v>4.25</v>
      </c>
      <c r="F2338">
        <f>IFERROR(IF('SUIVI VENTES 403e'!$A2324&lt;&gt;"",ROUND($E2338*$A2338,2),""),"")</f>
        <v>85</v>
      </c>
      <c r="G2338">
        <f>IFERROR(IF('SUIVI VENTES 403e'!$A2324&lt;&gt;"",YEAR('SUIVI VENTES 403e'!$G2324),""),"")</f>
        <v>2024</v>
      </c>
      <c r="H2338">
        <f>IFERROR(IF('SUIVI VENTES 403e'!$A2324&lt;&gt;"",MONTH('SUIVI VENTES 403e'!$G2324),""),"")</f>
        <v>1</v>
      </c>
    </row>
    <row r="2339" spans="1:8" x14ac:dyDescent="0.25">
      <c r="A2339">
        <f>IFERROR('SUIVI VENTES 403e'!B2325*(INDEX(traitement!$A$2:$B$10,MATCH('SUIVI VENTES 403e'!$H2325,traitement!$A$2:$A$10,0),2)),"")</f>
        <v>10</v>
      </c>
      <c r="B2339">
        <f>IFERROR('SUIVI VENTES 403e'!F2325,"")</f>
        <v>118.33</v>
      </c>
      <c r="C2339">
        <f>IFERROR(IF('SUIVI VENTES 403e'!$A2325&lt;&gt;"",ROUND($B2339/$A2339,2),""),"")</f>
        <v>11.83</v>
      </c>
      <c r="D2339" cm="1">
        <f t="array" ref="D2339">IFERROR(INDEX($F$3:$R$7,MATCH($G2339,$F$4:$F$7,0),MATCH($H2339,$F$3:$R$3,0)+1),"")</f>
        <v>5</v>
      </c>
      <c r="E2339">
        <f>IFERROR(IF('SUIVI VENTES 403e'!$A2325&lt;&gt;"",ROUND((($C2339/1.2)-$D2339),2),""),"")</f>
        <v>4.8600000000000003</v>
      </c>
      <c r="F2339">
        <f>IFERROR(IF('SUIVI VENTES 403e'!$A2325&lt;&gt;"",ROUND($E2339*$A2339,2),""),"")</f>
        <v>48.6</v>
      </c>
      <c r="G2339">
        <f>IFERROR(IF('SUIVI VENTES 403e'!$A2325&lt;&gt;"",YEAR('SUIVI VENTES 403e'!$G2325),""),"")</f>
        <v>2024</v>
      </c>
      <c r="H2339">
        <f>IFERROR(IF('SUIVI VENTES 403e'!$A2325&lt;&gt;"",MONTH('SUIVI VENTES 403e'!$G2325),""),"")</f>
        <v>1</v>
      </c>
    </row>
    <row r="2340" spans="1:8" x14ac:dyDescent="0.25">
      <c r="A2340">
        <f>IFERROR('SUIVI VENTES 403e'!B2326*(INDEX(traitement!$A$2:$B$10,MATCH('SUIVI VENTES 403e'!$H2326,traitement!$A$2:$A$10,0),2)),"")</f>
        <v>10</v>
      </c>
      <c r="B2340">
        <f>IFERROR('SUIVI VENTES 403e'!F2326,"")</f>
        <v>111</v>
      </c>
      <c r="C2340">
        <f>IFERROR(IF('SUIVI VENTES 403e'!$A2326&lt;&gt;"",ROUND($B2340/$A2340,2),""),"")</f>
        <v>11.1</v>
      </c>
      <c r="D2340" cm="1">
        <f t="array" ref="D2340">IFERROR(INDEX($F$3:$R$7,MATCH($G2340,$F$4:$F$7,0),MATCH($H2340,$F$3:$R$3,0)+1),"")</f>
        <v>6</v>
      </c>
      <c r="E2340">
        <f>IFERROR(IF('SUIVI VENTES 403e'!$A2326&lt;&gt;"",ROUND((($C2340/1.2)-$D2340),2),""),"")</f>
        <v>3.25</v>
      </c>
      <c r="F2340">
        <f>IFERROR(IF('SUIVI VENTES 403e'!$A2326&lt;&gt;"",ROUND($E2340*$A2340,2),""),"")</f>
        <v>32.5</v>
      </c>
      <c r="G2340">
        <f>IFERROR(IF('SUIVI VENTES 403e'!$A2326&lt;&gt;"",YEAR('SUIVI VENTES 403e'!$G2326),""),"")</f>
        <v>2024</v>
      </c>
      <c r="H2340">
        <f>IFERROR(IF('SUIVI VENTES 403e'!$A2326&lt;&gt;"",MONTH('SUIVI VENTES 403e'!$G2326),""),"")</f>
        <v>2</v>
      </c>
    </row>
    <row r="2341" spans="1:8" x14ac:dyDescent="0.25">
      <c r="A2341">
        <f>IFERROR('SUIVI VENTES 403e'!B2327*(INDEX(traitement!$A$2:$B$10,MATCH('SUIVI VENTES 403e'!$H2327,traitement!$A$2:$A$10,0),2)),"")</f>
        <v>12</v>
      </c>
      <c r="B2341">
        <f>IFERROR('SUIVI VENTES 403e'!F2327,"")</f>
        <v>142</v>
      </c>
      <c r="C2341">
        <f>IFERROR(IF('SUIVI VENTES 403e'!$A2327&lt;&gt;"",ROUND($B2341/$A2341,2),""),"")</f>
        <v>11.83</v>
      </c>
      <c r="D2341" cm="1">
        <f t="array" ref="D2341">IFERROR(INDEX($F$3:$R$7,MATCH($G2341,$F$4:$F$7,0),MATCH($H2341,$F$3:$R$3,0)+1),"")</f>
        <v>6</v>
      </c>
      <c r="E2341">
        <f>IFERROR(IF('SUIVI VENTES 403e'!$A2327&lt;&gt;"",ROUND((($C2341/1.2)-$D2341),2),""),"")</f>
        <v>3.86</v>
      </c>
      <c r="F2341">
        <f>IFERROR(IF('SUIVI VENTES 403e'!$A2327&lt;&gt;"",ROUND($E2341*$A2341,2),""),"")</f>
        <v>46.32</v>
      </c>
      <c r="G2341">
        <f>IFERROR(IF('SUIVI VENTES 403e'!$A2327&lt;&gt;"",YEAR('SUIVI VENTES 403e'!$G2327),""),"")</f>
        <v>2024</v>
      </c>
      <c r="H2341">
        <f>IFERROR(IF('SUIVI VENTES 403e'!$A2327&lt;&gt;"",MONTH('SUIVI VENTES 403e'!$G2327),""),"")</f>
        <v>2</v>
      </c>
    </row>
    <row r="2342" spans="1:8" x14ac:dyDescent="0.25">
      <c r="A2342">
        <f>IFERROR('SUIVI VENTES 403e'!B2328*(INDEX(traitement!$A$2:$B$10,MATCH('SUIVI VENTES 403e'!$H2328,traitement!$A$2:$A$10,0),2)),"")</f>
        <v>12</v>
      </c>
      <c r="B2342">
        <f>IFERROR('SUIVI VENTES 403e'!F2328,"")</f>
        <v>142</v>
      </c>
      <c r="C2342">
        <f>IFERROR(IF('SUIVI VENTES 403e'!$A2328&lt;&gt;"",ROUND($B2342/$A2342,2),""),"")</f>
        <v>11.83</v>
      </c>
      <c r="D2342" cm="1">
        <f t="array" ref="D2342">IFERROR(INDEX($F$3:$R$7,MATCH($G2342,$F$4:$F$7,0),MATCH($H2342,$F$3:$R$3,0)+1),"")</f>
        <v>6</v>
      </c>
      <c r="E2342">
        <f>IFERROR(IF('SUIVI VENTES 403e'!$A2328&lt;&gt;"",ROUND((($C2342/1.2)-$D2342),2),""),"")</f>
        <v>3.86</v>
      </c>
      <c r="F2342">
        <f>IFERROR(IF('SUIVI VENTES 403e'!$A2328&lt;&gt;"",ROUND($E2342*$A2342,2),""),"")</f>
        <v>46.32</v>
      </c>
      <c r="G2342">
        <f>IFERROR(IF('SUIVI VENTES 403e'!$A2328&lt;&gt;"",YEAR('SUIVI VENTES 403e'!$G2328),""),"")</f>
        <v>2024</v>
      </c>
      <c r="H2342">
        <f>IFERROR(IF('SUIVI VENTES 403e'!$A2328&lt;&gt;"",MONTH('SUIVI VENTES 403e'!$G2328),""),"")</f>
        <v>2</v>
      </c>
    </row>
    <row r="2343" spans="1:8" x14ac:dyDescent="0.25">
      <c r="A2343">
        <f>IFERROR('SUIVI VENTES 403e'!B2329*(INDEX(traitement!$A$2:$B$10,MATCH('SUIVI VENTES 403e'!$H2329,traitement!$A$2:$A$10,0),2)),"")</f>
        <v>5</v>
      </c>
      <c r="B2343">
        <f>IFERROR('SUIVI VENTES 403e'!F2329,"")</f>
        <v>59.17</v>
      </c>
      <c r="C2343">
        <f>IFERROR(IF('SUIVI VENTES 403e'!$A2329&lt;&gt;"",ROUND($B2343/$A2343,2),""),"")</f>
        <v>11.83</v>
      </c>
      <c r="D2343" cm="1">
        <f t="array" ref="D2343">IFERROR(INDEX($F$3:$R$7,MATCH($G2343,$F$4:$F$7,0),MATCH($H2343,$F$3:$R$3,0)+1),"")</f>
        <v>6</v>
      </c>
      <c r="E2343">
        <f>IFERROR(IF('SUIVI VENTES 403e'!$A2329&lt;&gt;"",ROUND((($C2343/1.2)-$D2343),2),""),"")</f>
        <v>3.86</v>
      </c>
      <c r="F2343">
        <f>IFERROR(IF('SUIVI VENTES 403e'!$A2329&lt;&gt;"",ROUND($E2343*$A2343,2),""),"")</f>
        <v>19.3</v>
      </c>
      <c r="G2343">
        <f>IFERROR(IF('SUIVI VENTES 403e'!$A2329&lt;&gt;"",YEAR('SUIVI VENTES 403e'!$G2329),""),"")</f>
        <v>2024</v>
      </c>
      <c r="H2343">
        <f>IFERROR(IF('SUIVI VENTES 403e'!$A2329&lt;&gt;"",MONTH('SUIVI VENTES 403e'!$G2329),""),"")</f>
        <v>2</v>
      </c>
    </row>
    <row r="2344" spans="1:8" x14ac:dyDescent="0.25">
      <c r="A2344">
        <f>IFERROR('SUIVI VENTES 403e'!B2330*(INDEX(traitement!$A$2:$B$10,MATCH('SUIVI VENTES 403e'!$H2330,traitement!$A$2:$A$10,0),2)),"")</f>
        <v>5</v>
      </c>
      <c r="B2344">
        <f>IFERROR('SUIVI VENTES 403e'!F2330,"")</f>
        <v>55.5</v>
      </c>
      <c r="C2344">
        <f>IFERROR(IF('SUIVI VENTES 403e'!$A2330&lt;&gt;"",ROUND($B2344/$A2344,2),""),"")</f>
        <v>11.1</v>
      </c>
      <c r="D2344" cm="1">
        <f t="array" ref="D2344">IFERROR(INDEX($F$3:$R$7,MATCH($G2344,$F$4:$F$7,0),MATCH($H2344,$F$3:$R$3,0)+1),"")</f>
        <v>6</v>
      </c>
      <c r="E2344">
        <f>IFERROR(IF('SUIVI VENTES 403e'!$A2330&lt;&gt;"",ROUND((($C2344/1.2)-$D2344),2),""),"")</f>
        <v>3.25</v>
      </c>
      <c r="F2344">
        <f>IFERROR(IF('SUIVI VENTES 403e'!$A2330&lt;&gt;"",ROUND($E2344*$A2344,2),""),"")</f>
        <v>16.25</v>
      </c>
      <c r="G2344">
        <f>IFERROR(IF('SUIVI VENTES 403e'!$A2330&lt;&gt;"",YEAR('SUIVI VENTES 403e'!$G2330),""),"")</f>
        <v>2024</v>
      </c>
      <c r="H2344">
        <f>IFERROR(IF('SUIVI VENTES 403e'!$A2330&lt;&gt;"",MONTH('SUIVI VENTES 403e'!$G2330),""),"")</f>
        <v>2</v>
      </c>
    </row>
    <row r="2345" spans="1:8" x14ac:dyDescent="0.25">
      <c r="A2345">
        <f>IFERROR('SUIVI VENTES 403e'!B2331*(INDEX(traitement!$A$2:$B$10,MATCH('SUIVI VENTES 403e'!$H2331,traitement!$A$2:$A$10,0),2)),"")</f>
        <v>12</v>
      </c>
      <c r="B2345">
        <f>IFERROR('SUIVI VENTES 403e'!F2331,"")</f>
        <v>142</v>
      </c>
      <c r="C2345">
        <f>IFERROR(IF('SUIVI VENTES 403e'!$A2331&lt;&gt;"",ROUND($B2345/$A2345,2),""),"")</f>
        <v>11.83</v>
      </c>
      <c r="D2345" cm="1">
        <f t="array" ref="D2345">IFERROR(INDEX($F$3:$R$7,MATCH($G2345,$F$4:$F$7,0),MATCH($H2345,$F$3:$R$3,0)+1),"")</f>
        <v>6</v>
      </c>
      <c r="E2345">
        <f>IFERROR(IF('SUIVI VENTES 403e'!$A2331&lt;&gt;"",ROUND((($C2345/1.2)-$D2345),2),""),"")</f>
        <v>3.86</v>
      </c>
      <c r="F2345">
        <f>IFERROR(IF('SUIVI VENTES 403e'!$A2331&lt;&gt;"",ROUND($E2345*$A2345,2),""),"")</f>
        <v>46.32</v>
      </c>
      <c r="G2345">
        <f>IFERROR(IF('SUIVI VENTES 403e'!$A2331&lt;&gt;"",YEAR('SUIVI VENTES 403e'!$G2331),""),"")</f>
        <v>2024</v>
      </c>
      <c r="H2345">
        <f>IFERROR(IF('SUIVI VENTES 403e'!$A2331&lt;&gt;"",MONTH('SUIVI VENTES 403e'!$G2331),""),"")</f>
        <v>2</v>
      </c>
    </row>
    <row r="2346" spans="1:8" x14ac:dyDescent="0.25">
      <c r="A2346">
        <f>IFERROR('SUIVI VENTES 403e'!B2332*(INDEX(traitement!$A$2:$B$10,MATCH('SUIVI VENTES 403e'!$H2332,traitement!$A$2:$A$10,0),2)),"")</f>
        <v>5</v>
      </c>
      <c r="B2346">
        <f>IFERROR('SUIVI VENTES 403e'!F2332,"")</f>
        <v>59.17</v>
      </c>
      <c r="C2346">
        <f>IFERROR(IF('SUIVI VENTES 403e'!$A2332&lt;&gt;"",ROUND($B2346/$A2346,2),""),"")</f>
        <v>11.83</v>
      </c>
      <c r="D2346" cm="1">
        <f t="array" ref="D2346">IFERROR(INDEX($F$3:$R$7,MATCH($G2346,$F$4:$F$7,0),MATCH($H2346,$F$3:$R$3,0)+1),"")</f>
        <v>6</v>
      </c>
      <c r="E2346">
        <f>IFERROR(IF('SUIVI VENTES 403e'!$A2332&lt;&gt;"",ROUND((($C2346/1.2)-$D2346),2),""),"")</f>
        <v>3.86</v>
      </c>
      <c r="F2346">
        <f>IFERROR(IF('SUIVI VENTES 403e'!$A2332&lt;&gt;"",ROUND($E2346*$A2346,2),""),"")</f>
        <v>19.3</v>
      </c>
      <c r="G2346">
        <f>IFERROR(IF('SUIVI VENTES 403e'!$A2332&lt;&gt;"",YEAR('SUIVI VENTES 403e'!$G2332),""),"")</f>
        <v>2024</v>
      </c>
      <c r="H2346">
        <f>IFERROR(IF('SUIVI VENTES 403e'!$A2332&lt;&gt;"",MONTH('SUIVI VENTES 403e'!$G2332),""),"")</f>
        <v>2</v>
      </c>
    </row>
    <row r="2347" spans="1:8" x14ac:dyDescent="0.25">
      <c r="A2347">
        <f>IFERROR('SUIVI VENTES 403e'!B2333*(INDEX(traitement!$A$2:$B$10,MATCH('SUIVI VENTES 403e'!$H2333,traitement!$A$2:$A$10,0),2)),"")</f>
        <v>2</v>
      </c>
      <c r="B2347">
        <f>IFERROR('SUIVI VENTES 403e'!F2333,"")</f>
        <v>23.67</v>
      </c>
      <c r="C2347">
        <f>IFERROR(IF('SUIVI VENTES 403e'!$A2333&lt;&gt;"",ROUND($B2347/$A2347,2),""),"")</f>
        <v>11.84</v>
      </c>
      <c r="D2347" cm="1">
        <f t="array" ref="D2347">IFERROR(INDEX($F$3:$R$7,MATCH($G2347,$F$4:$F$7,0),MATCH($H2347,$F$3:$R$3,0)+1),"")</f>
        <v>6</v>
      </c>
      <c r="E2347">
        <f>IFERROR(IF('SUIVI VENTES 403e'!$A2333&lt;&gt;"",ROUND((($C2347/1.2)-$D2347),2),""),"")</f>
        <v>3.87</v>
      </c>
      <c r="F2347">
        <f>IFERROR(IF('SUIVI VENTES 403e'!$A2333&lt;&gt;"",ROUND($E2347*$A2347,2),""),"")</f>
        <v>7.74</v>
      </c>
      <c r="G2347">
        <f>IFERROR(IF('SUIVI VENTES 403e'!$A2333&lt;&gt;"",YEAR('SUIVI VENTES 403e'!$G2333),""),"")</f>
        <v>2024</v>
      </c>
      <c r="H2347">
        <f>IFERROR(IF('SUIVI VENTES 403e'!$A2333&lt;&gt;"",MONTH('SUIVI VENTES 403e'!$G2333),""),"")</f>
        <v>2</v>
      </c>
    </row>
    <row r="2348" spans="1:8" x14ac:dyDescent="0.25">
      <c r="A2348">
        <f>IFERROR('SUIVI VENTES 403e'!B2334*(INDEX(traitement!$A$2:$B$10,MATCH('SUIVI VENTES 403e'!$H2334,traitement!$A$2:$A$10,0),2)),"")</f>
        <v>9</v>
      </c>
      <c r="B2348">
        <f>IFERROR('SUIVI VENTES 403e'!F2334,"")</f>
        <v>106.5</v>
      </c>
      <c r="C2348">
        <f>IFERROR(IF('SUIVI VENTES 403e'!$A2334&lt;&gt;"",ROUND($B2348/$A2348,2),""),"")</f>
        <v>11.83</v>
      </c>
      <c r="D2348" cm="1">
        <f t="array" ref="D2348">IFERROR(INDEX($F$3:$R$7,MATCH($G2348,$F$4:$F$7,0),MATCH($H2348,$F$3:$R$3,0)+1),"")</f>
        <v>6</v>
      </c>
      <c r="E2348">
        <f>IFERROR(IF('SUIVI VENTES 403e'!$A2334&lt;&gt;"",ROUND((($C2348/1.2)-$D2348),2),""),"")</f>
        <v>3.86</v>
      </c>
      <c r="F2348">
        <f>IFERROR(IF('SUIVI VENTES 403e'!$A2334&lt;&gt;"",ROUND($E2348*$A2348,2),""),"")</f>
        <v>34.74</v>
      </c>
      <c r="G2348">
        <f>IFERROR(IF('SUIVI VENTES 403e'!$A2334&lt;&gt;"",YEAR('SUIVI VENTES 403e'!$G2334),""),"")</f>
        <v>2024</v>
      </c>
      <c r="H2348">
        <f>IFERROR(IF('SUIVI VENTES 403e'!$A2334&lt;&gt;"",MONTH('SUIVI VENTES 403e'!$G2334),""),"")</f>
        <v>2</v>
      </c>
    </row>
    <row r="2349" spans="1:8" x14ac:dyDescent="0.25">
      <c r="A2349">
        <f>IFERROR('SUIVI VENTES 403e'!B2335*(INDEX(traitement!$A$2:$B$10,MATCH('SUIVI VENTES 403e'!$H2335,traitement!$A$2:$A$10,0),2)),"")</f>
        <v>12</v>
      </c>
      <c r="B2349">
        <f>IFERROR('SUIVI VENTES 403e'!F2335,"")</f>
        <v>142</v>
      </c>
      <c r="C2349">
        <f>IFERROR(IF('SUIVI VENTES 403e'!$A2335&lt;&gt;"",ROUND($B2349/$A2349,2),""),"")</f>
        <v>11.83</v>
      </c>
      <c r="D2349" cm="1">
        <f t="array" ref="D2349">IFERROR(INDEX($F$3:$R$7,MATCH($G2349,$F$4:$F$7,0),MATCH($H2349,$F$3:$R$3,0)+1),"")</f>
        <v>6</v>
      </c>
      <c r="E2349">
        <f>IFERROR(IF('SUIVI VENTES 403e'!$A2335&lt;&gt;"",ROUND((($C2349/1.2)-$D2349),2),""),"")</f>
        <v>3.86</v>
      </c>
      <c r="F2349">
        <f>IFERROR(IF('SUIVI VENTES 403e'!$A2335&lt;&gt;"",ROUND($E2349*$A2349,2),""),"")</f>
        <v>46.32</v>
      </c>
      <c r="G2349">
        <f>IFERROR(IF('SUIVI VENTES 403e'!$A2335&lt;&gt;"",YEAR('SUIVI VENTES 403e'!$G2335),""),"")</f>
        <v>2024</v>
      </c>
      <c r="H2349">
        <f>IFERROR(IF('SUIVI VENTES 403e'!$A2335&lt;&gt;"",MONTH('SUIVI VENTES 403e'!$G2335),""),"")</f>
        <v>2</v>
      </c>
    </row>
    <row r="2350" spans="1:8" x14ac:dyDescent="0.25">
      <c r="A2350">
        <f>IFERROR('SUIVI VENTES 403e'!B2336*(INDEX(traitement!$A$2:$B$10,MATCH('SUIVI VENTES 403e'!$H2336,traitement!$A$2:$A$10,0),2)),"")</f>
        <v>0.75</v>
      </c>
      <c r="B2350">
        <f>IFERROR('SUIVI VENTES 403e'!F2336,"")</f>
        <v>19.25</v>
      </c>
      <c r="C2350">
        <f>IFERROR(IF('SUIVI VENTES 403e'!$A2336&lt;&gt;"",ROUND($B2350/$A2350,2),""),"")</f>
        <v>25.67</v>
      </c>
      <c r="D2350" cm="1">
        <f t="array" ref="D2350">IFERROR(INDEX($F$3:$R$7,MATCH($G2350,$F$4:$F$7,0),MATCH($H2350,$F$3:$R$3,0)+1),"")</f>
        <v>6</v>
      </c>
      <c r="E2350">
        <f>IFERROR(IF('SUIVI VENTES 403e'!$A2336&lt;&gt;"",ROUND((($C2350/1.2)-$D2350),2),""),"")</f>
        <v>15.39</v>
      </c>
      <c r="F2350">
        <f>IFERROR(IF('SUIVI VENTES 403e'!$A2336&lt;&gt;"",ROUND($E2350*$A2350,2),""),"")</f>
        <v>11.54</v>
      </c>
      <c r="G2350">
        <f>IFERROR(IF('SUIVI VENTES 403e'!$A2336&lt;&gt;"",YEAR('SUIVI VENTES 403e'!$G2336),""),"")</f>
        <v>2024</v>
      </c>
      <c r="H2350">
        <f>IFERROR(IF('SUIVI VENTES 403e'!$A2336&lt;&gt;"",MONTH('SUIVI VENTES 403e'!$G2336),""),"")</f>
        <v>2</v>
      </c>
    </row>
    <row r="2351" spans="1:8" x14ac:dyDescent="0.25">
      <c r="A2351">
        <f>IFERROR('SUIVI VENTES 403e'!B2337*(INDEX(traitement!$A$2:$B$10,MATCH('SUIVI VENTES 403e'!$H2337,traitement!$A$2:$A$10,0),2)),"")</f>
        <v>15</v>
      </c>
      <c r="B2351">
        <f>IFERROR('SUIVI VENTES 403e'!F2337,"")</f>
        <v>177.5</v>
      </c>
      <c r="C2351">
        <f>IFERROR(IF('SUIVI VENTES 403e'!$A2337&lt;&gt;"",ROUND($B2351/$A2351,2),""),"")</f>
        <v>11.83</v>
      </c>
      <c r="D2351" cm="1">
        <f t="array" ref="D2351">IFERROR(INDEX($F$3:$R$7,MATCH($G2351,$F$4:$F$7,0),MATCH($H2351,$F$3:$R$3,0)+1),"")</f>
        <v>6</v>
      </c>
      <c r="E2351">
        <f>IFERROR(IF('SUIVI VENTES 403e'!$A2337&lt;&gt;"",ROUND((($C2351/1.2)-$D2351),2),""),"")</f>
        <v>3.86</v>
      </c>
      <c r="F2351">
        <f>IFERROR(IF('SUIVI VENTES 403e'!$A2337&lt;&gt;"",ROUND($E2351*$A2351,2),""),"")</f>
        <v>57.9</v>
      </c>
      <c r="G2351">
        <f>IFERROR(IF('SUIVI VENTES 403e'!$A2337&lt;&gt;"",YEAR('SUIVI VENTES 403e'!$G2337),""),"")</f>
        <v>2024</v>
      </c>
      <c r="H2351">
        <f>IFERROR(IF('SUIVI VENTES 403e'!$A2337&lt;&gt;"",MONTH('SUIVI VENTES 403e'!$G2337),""),"")</f>
        <v>2</v>
      </c>
    </row>
    <row r="2352" spans="1:8" x14ac:dyDescent="0.25">
      <c r="A2352">
        <f>IFERROR('SUIVI VENTES 403e'!B2338*(INDEX(traitement!$A$2:$B$10,MATCH('SUIVI VENTES 403e'!$H2338,traitement!$A$2:$A$10,0),2)),"")</f>
        <v>12</v>
      </c>
      <c r="B2352">
        <f>IFERROR('SUIVI VENTES 403e'!F2338,"")</f>
        <v>142</v>
      </c>
      <c r="C2352">
        <f>IFERROR(IF('SUIVI VENTES 403e'!$A2338&lt;&gt;"",ROUND($B2352/$A2352,2),""),"")</f>
        <v>11.83</v>
      </c>
      <c r="D2352" cm="1">
        <f t="array" ref="D2352">IFERROR(INDEX($F$3:$R$7,MATCH($G2352,$F$4:$F$7,0),MATCH($H2352,$F$3:$R$3,0)+1),"")</f>
        <v>6</v>
      </c>
      <c r="E2352">
        <f>IFERROR(IF('SUIVI VENTES 403e'!$A2338&lt;&gt;"",ROUND((($C2352/1.2)-$D2352),2),""),"")</f>
        <v>3.86</v>
      </c>
      <c r="F2352">
        <f>IFERROR(IF('SUIVI VENTES 403e'!$A2338&lt;&gt;"",ROUND($E2352*$A2352,2),""),"")</f>
        <v>46.32</v>
      </c>
      <c r="G2352">
        <f>IFERROR(IF('SUIVI VENTES 403e'!$A2338&lt;&gt;"",YEAR('SUIVI VENTES 403e'!$G2338),""),"")</f>
        <v>2024</v>
      </c>
      <c r="H2352">
        <f>IFERROR(IF('SUIVI VENTES 403e'!$A2338&lt;&gt;"",MONTH('SUIVI VENTES 403e'!$G2338),""),"")</f>
        <v>2</v>
      </c>
    </row>
    <row r="2353" spans="1:8" x14ac:dyDescent="0.25">
      <c r="A2353">
        <f>IFERROR('SUIVI VENTES 403e'!B2339*(INDEX(traitement!$A$2:$B$10,MATCH('SUIVI VENTES 403e'!$H2339,traitement!$A$2:$A$10,0),2)),"")</f>
        <v>9</v>
      </c>
      <c r="B2353">
        <f>IFERROR('SUIVI VENTES 403e'!F2339,"")</f>
        <v>106.5</v>
      </c>
      <c r="C2353">
        <f>IFERROR(IF('SUIVI VENTES 403e'!$A2339&lt;&gt;"",ROUND($B2353/$A2353,2),""),"")</f>
        <v>11.83</v>
      </c>
      <c r="D2353" cm="1">
        <f t="array" ref="D2353">IFERROR(INDEX($F$3:$R$7,MATCH($G2353,$F$4:$F$7,0),MATCH($H2353,$F$3:$R$3,0)+1),"")</f>
        <v>6</v>
      </c>
      <c r="E2353">
        <f>IFERROR(IF('SUIVI VENTES 403e'!$A2339&lt;&gt;"",ROUND((($C2353/1.2)-$D2353),2),""),"")</f>
        <v>3.86</v>
      </c>
      <c r="F2353">
        <f>IFERROR(IF('SUIVI VENTES 403e'!$A2339&lt;&gt;"",ROUND($E2353*$A2353,2),""),"")</f>
        <v>34.74</v>
      </c>
      <c r="G2353">
        <f>IFERROR(IF('SUIVI VENTES 403e'!$A2339&lt;&gt;"",YEAR('SUIVI VENTES 403e'!$G2339),""),"")</f>
        <v>2024</v>
      </c>
      <c r="H2353">
        <f>IFERROR(IF('SUIVI VENTES 403e'!$A2339&lt;&gt;"",MONTH('SUIVI VENTES 403e'!$G2339),""),"")</f>
        <v>2</v>
      </c>
    </row>
    <row r="2354" spans="1:8" x14ac:dyDescent="0.25">
      <c r="A2354">
        <f>IFERROR('SUIVI VENTES 403e'!B2340*(INDEX(traitement!$A$2:$B$10,MATCH('SUIVI VENTES 403e'!$H2340,traitement!$A$2:$A$10,0),2)),"")</f>
        <v>9</v>
      </c>
      <c r="B2354">
        <f>IFERROR('SUIVI VENTES 403e'!F2340,"")</f>
        <v>106.5</v>
      </c>
      <c r="C2354">
        <f>IFERROR(IF('SUIVI VENTES 403e'!$A2340&lt;&gt;"",ROUND($B2354/$A2354,2),""),"")</f>
        <v>11.83</v>
      </c>
      <c r="D2354" cm="1">
        <f t="array" ref="D2354">IFERROR(INDEX($F$3:$R$7,MATCH($G2354,$F$4:$F$7,0),MATCH($H2354,$F$3:$R$3,0)+1),"")</f>
        <v>6</v>
      </c>
      <c r="E2354">
        <f>IFERROR(IF('SUIVI VENTES 403e'!$A2340&lt;&gt;"",ROUND((($C2354/1.2)-$D2354),2),""),"")</f>
        <v>3.86</v>
      </c>
      <c r="F2354">
        <f>IFERROR(IF('SUIVI VENTES 403e'!$A2340&lt;&gt;"",ROUND($E2354*$A2354,2),""),"")</f>
        <v>34.74</v>
      </c>
      <c r="G2354">
        <f>IFERROR(IF('SUIVI VENTES 403e'!$A2340&lt;&gt;"",YEAR('SUIVI VENTES 403e'!$G2340),""),"")</f>
        <v>2024</v>
      </c>
      <c r="H2354">
        <f>IFERROR(IF('SUIVI VENTES 403e'!$A2340&lt;&gt;"",MONTH('SUIVI VENTES 403e'!$G2340),""),"")</f>
        <v>2</v>
      </c>
    </row>
    <row r="2355" spans="1:8" x14ac:dyDescent="0.25">
      <c r="A2355">
        <f>IFERROR('SUIVI VENTES 403e'!B2341*(INDEX(traitement!$A$2:$B$10,MATCH('SUIVI VENTES 403e'!$H2341,traitement!$A$2:$A$10,0),2)),"")</f>
        <v>20</v>
      </c>
      <c r="B2355">
        <f>IFERROR('SUIVI VENTES 403e'!F2341,"")</f>
        <v>236.67</v>
      </c>
      <c r="C2355">
        <f>IFERROR(IF('SUIVI VENTES 403e'!$A2341&lt;&gt;"",ROUND($B2355/$A2355,2),""),"")</f>
        <v>11.83</v>
      </c>
      <c r="D2355" cm="1">
        <f t="array" ref="D2355">IFERROR(INDEX($F$3:$R$7,MATCH($G2355,$F$4:$F$7,0),MATCH($H2355,$F$3:$R$3,0)+1),"")</f>
        <v>6</v>
      </c>
      <c r="E2355">
        <f>IFERROR(IF('SUIVI VENTES 403e'!$A2341&lt;&gt;"",ROUND((($C2355/1.2)-$D2355),2),""),"")</f>
        <v>3.86</v>
      </c>
      <c r="F2355">
        <f>IFERROR(IF('SUIVI VENTES 403e'!$A2341&lt;&gt;"",ROUND($E2355*$A2355,2),""),"")</f>
        <v>77.2</v>
      </c>
      <c r="G2355">
        <f>IFERROR(IF('SUIVI VENTES 403e'!$A2341&lt;&gt;"",YEAR('SUIVI VENTES 403e'!$G2341),""),"")</f>
        <v>2024</v>
      </c>
      <c r="H2355">
        <f>IFERROR(IF('SUIVI VENTES 403e'!$A2341&lt;&gt;"",MONTH('SUIVI VENTES 403e'!$G2341),""),"")</f>
        <v>2</v>
      </c>
    </row>
    <row r="2356" spans="1:8" x14ac:dyDescent="0.25">
      <c r="A2356">
        <f>IFERROR('SUIVI VENTES 403e'!B2342*(INDEX(traitement!$A$2:$B$10,MATCH('SUIVI VENTES 403e'!$H2342,traitement!$A$2:$A$10,0),2)),"")</f>
        <v>5</v>
      </c>
      <c r="B2356">
        <f>IFERROR('SUIVI VENTES 403e'!F2342,"")</f>
        <v>59.17</v>
      </c>
      <c r="C2356">
        <f>IFERROR(IF('SUIVI VENTES 403e'!$A2342&lt;&gt;"",ROUND($B2356/$A2356,2),""),"")</f>
        <v>11.83</v>
      </c>
      <c r="D2356" cm="1">
        <f t="array" ref="D2356">IFERROR(INDEX($F$3:$R$7,MATCH($G2356,$F$4:$F$7,0),MATCH($H2356,$F$3:$R$3,0)+1),"")</f>
        <v>6</v>
      </c>
      <c r="E2356">
        <f>IFERROR(IF('SUIVI VENTES 403e'!$A2342&lt;&gt;"",ROUND((($C2356/1.2)-$D2356),2),""),"")</f>
        <v>3.86</v>
      </c>
      <c r="F2356">
        <f>IFERROR(IF('SUIVI VENTES 403e'!$A2342&lt;&gt;"",ROUND($E2356*$A2356,2),""),"")</f>
        <v>19.3</v>
      </c>
      <c r="G2356">
        <f>IFERROR(IF('SUIVI VENTES 403e'!$A2342&lt;&gt;"",YEAR('SUIVI VENTES 403e'!$G2342),""),"")</f>
        <v>2024</v>
      </c>
      <c r="H2356">
        <f>IFERROR(IF('SUIVI VENTES 403e'!$A2342&lt;&gt;"",MONTH('SUIVI VENTES 403e'!$G2342),""),"")</f>
        <v>2</v>
      </c>
    </row>
    <row r="2357" spans="1:8" x14ac:dyDescent="0.25">
      <c r="A2357">
        <f>IFERROR('SUIVI VENTES 403e'!B2343*(INDEX(traitement!$A$2:$B$10,MATCH('SUIVI VENTES 403e'!$H2343,traitement!$A$2:$A$10,0),2)),"")</f>
        <v>0.25</v>
      </c>
      <c r="B2357">
        <f>IFERROR('SUIVI VENTES 403e'!F2343,"")</f>
        <v>3.21</v>
      </c>
      <c r="C2357">
        <f>IFERROR(IF('SUIVI VENTES 403e'!$A2343&lt;&gt;"",ROUND($B2357/$A2357,2),""),"")</f>
        <v>12.84</v>
      </c>
      <c r="D2357" cm="1">
        <f t="array" ref="D2357">IFERROR(INDEX($F$3:$R$7,MATCH($G2357,$F$4:$F$7,0),MATCH($H2357,$F$3:$R$3,0)+1),"")</f>
        <v>6</v>
      </c>
      <c r="E2357">
        <f>IFERROR(IF('SUIVI VENTES 403e'!$A2343&lt;&gt;"",ROUND((($C2357/1.2)-$D2357),2),""),"")</f>
        <v>4.7</v>
      </c>
      <c r="F2357">
        <f>IFERROR(IF('SUIVI VENTES 403e'!$A2343&lt;&gt;"",ROUND($E2357*$A2357,2),""),"")</f>
        <v>1.18</v>
      </c>
      <c r="G2357">
        <f>IFERROR(IF('SUIVI VENTES 403e'!$A2343&lt;&gt;"",YEAR('SUIVI VENTES 403e'!$G2343),""),"")</f>
        <v>2024</v>
      </c>
      <c r="H2357">
        <f>IFERROR(IF('SUIVI VENTES 403e'!$A2343&lt;&gt;"",MONTH('SUIVI VENTES 403e'!$G2343),""),"")</f>
        <v>2</v>
      </c>
    </row>
    <row r="2358" spans="1:8" x14ac:dyDescent="0.25">
      <c r="A2358">
        <f>IFERROR('SUIVI VENTES 403e'!B2344*(INDEX(traitement!$A$2:$B$10,MATCH('SUIVI VENTES 403e'!$H2344,traitement!$A$2:$A$10,0),2)),"")</f>
        <v>15</v>
      </c>
      <c r="B2358">
        <f>IFERROR('SUIVI VENTES 403e'!F2344,"")</f>
        <v>166.5</v>
      </c>
      <c r="C2358">
        <f>IFERROR(IF('SUIVI VENTES 403e'!$A2344&lt;&gt;"",ROUND($B2358/$A2358,2),""),"")</f>
        <v>11.1</v>
      </c>
      <c r="D2358" cm="1">
        <f t="array" ref="D2358">IFERROR(INDEX($F$3:$R$7,MATCH($G2358,$F$4:$F$7,0),MATCH($H2358,$F$3:$R$3,0)+1),"")</f>
        <v>6</v>
      </c>
      <c r="E2358">
        <f>IFERROR(IF('SUIVI VENTES 403e'!$A2344&lt;&gt;"",ROUND((($C2358/1.2)-$D2358),2),""),"")</f>
        <v>3.25</v>
      </c>
      <c r="F2358">
        <f>IFERROR(IF('SUIVI VENTES 403e'!$A2344&lt;&gt;"",ROUND($E2358*$A2358,2),""),"")</f>
        <v>48.75</v>
      </c>
      <c r="G2358">
        <f>IFERROR(IF('SUIVI VENTES 403e'!$A2344&lt;&gt;"",YEAR('SUIVI VENTES 403e'!$G2344),""),"")</f>
        <v>2024</v>
      </c>
      <c r="H2358">
        <f>IFERROR(IF('SUIVI VENTES 403e'!$A2344&lt;&gt;"",MONTH('SUIVI VENTES 403e'!$G2344),""),"")</f>
        <v>2</v>
      </c>
    </row>
    <row r="2359" spans="1:8" x14ac:dyDescent="0.25">
      <c r="A2359">
        <f>IFERROR('SUIVI VENTES 403e'!B2345*(INDEX(traitement!$A$2:$B$10,MATCH('SUIVI VENTES 403e'!$H2345,traitement!$A$2:$A$10,0),2)),"")</f>
        <v>6</v>
      </c>
      <c r="B2359">
        <f>IFERROR('SUIVI VENTES 403e'!F2345,"")</f>
        <v>71</v>
      </c>
      <c r="C2359">
        <f>IFERROR(IF('SUIVI VENTES 403e'!$A2345&lt;&gt;"",ROUND($B2359/$A2359,2),""),"")</f>
        <v>11.83</v>
      </c>
      <c r="D2359" cm="1">
        <f t="array" ref="D2359">IFERROR(INDEX($F$3:$R$7,MATCH($G2359,$F$4:$F$7,0),MATCH($H2359,$F$3:$R$3,0)+1),"")</f>
        <v>6</v>
      </c>
      <c r="E2359">
        <f>IFERROR(IF('SUIVI VENTES 403e'!$A2345&lt;&gt;"",ROUND((($C2359/1.2)-$D2359),2),""),"")</f>
        <v>3.86</v>
      </c>
      <c r="F2359">
        <f>IFERROR(IF('SUIVI VENTES 403e'!$A2345&lt;&gt;"",ROUND($E2359*$A2359,2),""),"")</f>
        <v>23.16</v>
      </c>
      <c r="G2359">
        <f>IFERROR(IF('SUIVI VENTES 403e'!$A2345&lt;&gt;"",YEAR('SUIVI VENTES 403e'!$G2345),""),"")</f>
        <v>2024</v>
      </c>
      <c r="H2359">
        <f>IFERROR(IF('SUIVI VENTES 403e'!$A2345&lt;&gt;"",MONTH('SUIVI VENTES 403e'!$G2345),""),"")</f>
        <v>2</v>
      </c>
    </row>
    <row r="2360" spans="1:8" x14ac:dyDescent="0.25">
      <c r="A2360">
        <f>IFERROR('SUIVI VENTES 403e'!B2346*(INDEX(traitement!$A$2:$B$10,MATCH('SUIVI VENTES 403e'!$H2346,traitement!$A$2:$A$10,0),2)),"")</f>
        <v>0.5</v>
      </c>
      <c r="B2360">
        <f>IFERROR('SUIVI VENTES 403e'!F2346,"")</f>
        <v>12.83</v>
      </c>
      <c r="C2360">
        <f>IFERROR(IF('SUIVI VENTES 403e'!$A2346&lt;&gt;"",ROUND($B2360/$A2360,2),""),"")</f>
        <v>25.66</v>
      </c>
      <c r="D2360" cm="1">
        <f t="array" ref="D2360">IFERROR(INDEX($F$3:$R$7,MATCH($G2360,$F$4:$F$7,0),MATCH($H2360,$F$3:$R$3,0)+1),"")</f>
        <v>6</v>
      </c>
      <c r="E2360">
        <f>IFERROR(IF('SUIVI VENTES 403e'!$A2346&lt;&gt;"",ROUND((($C2360/1.2)-$D2360),2),""),"")</f>
        <v>15.38</v>
      </c>
      <c r="F2360">
        <f>IFERROR(IF('SUIVI VENTES 403e'!$A2346&lt;&gt;"",ROUND($E2360*$A2360,2),""),"")</f>
        <v>7.69</v>
      </c>
      <c r="G2360">
        <f>IFERROR(IF('SUIVI VENTES 403e'!$A2346&lt;&gt;"",YEAR('SUIVI VENTES 403e'!$G2346),""),"")</f>
        <v>2024</v>
      </c>
      <c r="H2360">
        <f>IFERROR(IF('SUIVI VENTES 403e'!$A2346&lt;&gt;"",MONTH('SUIVI VENTES 403e'!$G2346),""),"")</f>
        <v>2</v>
      </c>
    </row>
    <row r="2361" spans="1:8" x14ac:dyDescent="0.25">
      <c r="A2361">
        <f>IFERROR('SUIVI VENTES 403e'!B2347*(INDEX(traitement!$A$2:$B$10,MATCH('SUIVI VENTES 403e'!$H2347,traitement!$A$2:$A$10,0),2)),"")</f>
        <v>4</v>
      </c>
      <c r="B2361">
        <f>IFERROR('SUIVI VENTES 403e'!F2347,"")</f>
        <v>47.33</v>
      </c>
      <c r="C2361">
        <f>IFERROR(IF('SUIVI VENTES 403e'!$A2347&lt;&gt;"",ROUND($B2361/$A2361,2),""),"")</f>
        <v>11.83</v>
      </c>
      <c r="D2361" cm="1">
        <f t="array" ref="D2361">IFERROR(INDEX($F$3:$R$7,MATCH($G2361,$F$4:$F$7,0),MATCH($H2361,$F$3:$R$3,0)+1),"")</f>
        <v>6</v>
      </c>
      <c r="E2361">
        <f>IFERROR(IF('SUIVI VENTES 403e'!$A2347&lt;&gt;"",ROUND((($C2361/1.2)-$D2361),2),""),"")</f>
        <v>3.86</v>
      </c>
      <c r="F2361">
        <f>IFERROR(IF('SUIVI VENTES 403e'!$A2347&lt;&gt;"",ROUND($E2361*$A2361,2),""),"")</f>
        <v>15.44</v>
      </c>
      <c r="G2361">
        <f>IFERROR(IF('SUIVI VENTES 403e'!$A2347&lt;&gt;"",YEAR('SUIVI VENTES 403e'!$G2347),""),"")</f>
        <v>2024</v>
      </c>
      <c r="H2361">
        <f>IFERROR(IF('SUIVI VENTES 403e'!$A2347&lt;&gt;"",MONTH('SUIVI VENTES 403e'!$G2347),""),"")</f>
        <v>2</v>
      </c>
    </row>
    <row r="2362" spans="1:8" x14ac:dyDescent="0.25">
      <c r="A2362">
        <f>IFERROR('SUIVI VENTES 403e'!B2348*(INDEX(traitement!$A$2:$B$10,MATCH('SUIVI VENTES 403e'!$H2348,traitement!$A$2:$A$10,0),2)),"")</f>
        <v>5</v>
      </c>
      <c r="B2362">
        <f>IFERROR('SUIVI VENTES 403e'!F2348,"")</f>
        <v>59.17</v>
      </c>
      <c r="C2362">
        <f>IFERROR(IF('SUIVI VENTES 403e'!$A2348&lt;&gt;"",ROUND($B2362/$A2362,2),""),"")</f>
        <v>11.83</v>
      </c>
      <c r="D2362" cm="1">
        <f t="array" ref="D2362">IFERROR(INDEX($F$3:$R$7,MATCH($G2362,$F$4:$F$7,0),MATCH($H2362,$F$3:$R$3,0)+1),"")</f>
        <v>6</v>
      </c>
      <c r="E2362">
        <f>IFERROR(IF('SUIVI VENTES 403e'!$A2348&lt;&gt;"",ROUND((($C2362/1.2)-$D2362),2),""),"")</f>
        <v>3.86</v>
      </c>
      <c r="F2362">
        <f>IFERROR(IF('SUIVI VENTES 403e'!$A2348&lt;&gt;"",ROUND($E2362*$A2362,2),""),"")</f>
        <v>19.3</v>
      </c>
      <c r="G2362">
        <f>IFERROR(IF('SUIVI VENTES 403e'!$A2348&lt;&gt;"",YEAR('SUIVI VENTES 403e'!$G2348),""),"")</f>
        <v>2024</v>
      </c>
      <c r="H2362">
        <f>IFERROR(IF('SUIVI VENTES 403e'!$A2348&lt;&gt;"",MONTH('SUIVI VENTES 403e'!$G2348),""),"")</f>
        <v>2</v>
      </c>
    </row>
    <row r="2363" spans="1:8" x14ac:dyDescent="0.25">
      <c r="A2363">
        <f>IFERROR('SUIVI VENTES 403e'!B2349*(INDEX(traitement!$A$2:$B$10,MATCH('SUIVI VENTES 403e'!$H2349,traitement!$A$2:$A$10,0),2)),"")</f>
        <v>15</v>
      </c>
      <c r="B2363">
        <f>IFERROR('SUIVI VENTES 403e'!F2349,"")</f>
        <v>166.5</v>
      </c>
      <c r="C2363">
        <f>IFERROR(IF('SUIVI VENTES 403e'!$A2349&lt;&gt;"",ROUND($B2363/$A2363,2),""),"")</f>
        <v>11.1</v>
      </c>
      <c r="D2363" cm="1">
        <f t="array" ref="D2363">IFERROR(INDEX($F$3:$R$7,MATCH($G2363,$F$4:$F$7,0),MATCH($H2363,$F$3:$R$3,0)+1),"")</f>
        <v>6</v>
      </c>
      <c r="E2363">
        <f>IFERROR(IF('SUIVI VENTES 403e'!$A2349&lt;&gt;"",ROUND((($C2363/1.2)-$D2363),2),""),"")</f>
        <v>3.25</v>
      </c>
      <c r="F2363">
        <f>IFERROR(IF('SUIVI VENTES 403e'!$A2349&lt;&gt;"",ROUND($E2363*$A2363,2),""),"")</f>
        <v>48.75</v>
      </c>
      <c r="G2363">
        <f>IFERROR(IF('SUIVI VENTES 403e'!$A2349&lt;&gt;"",YEAR('SUIVI VENTES 403e'!$G2349),""),"")</f>
        <v>2024</v>
      </c>
      <c r="H2363">
        <f>IFERROR(IF('SUIVI VENTES 403e'!$A2349&lt;&gt;"",MONTH('SUIVI VENTES 403e'!$G2349),""),"")</f>
        <v>2</v>
      </c>
    </row>
    <row r="2364" spans="1:8" x14ac:dyDescent="0.25">
      <c r="A2364">
        <f>IFERROR('SUIVI VENTES 403e'!B2350*(INDEX(traitement!$A$2:$B$10,MATCH('SUIVI VENTES 403e'!$H2350,traitement!$A$2:$A$10,0),2)),"")</f>
        <v>11</v>
      </c>
      <c r="B2364">
        <f>IFERROR('SUIVI VENTES 403e'!F2350,"")</f>
        <v>130.16999999999999</v>
      </c>
      <c r="C2364">
        <f>IFERROR(IF('SUIVI VENTES 403e'!$A2350&lt;&gt;"",ROUND($B2364/$A2364,2),""),"")</f>
        <v>11.83</v>
      </c>
      <c r="D2364" cm="1">
        <f t="array" ref="D2364">IFERROR(INDEX($F$3:$R$7,MATCH($G2364,$F$4:$F$7,0),MATCH($H2364,$F$3:$R$3,0)+1),"")</f>
        <v>6</v>
      </c>
      <c r="E2364">
        <f>IFERROR(IF('SUIVI VENTES 403e'!$A2350&lt;&gt;"",ROUND((($C2364/1.2)-$D2364),2),""),"")</f>
        <v>3.86</v>
      </c>
      <c r="F2364">
        <f>IFERROR(IF('SUIVI VENTES 403e'!$A2350&lt;&gt;"",ROUND($E2364*$A2364,2),""),"")</f>
        <v>42.46</v>
      </c>
      <c r="G2364">
        <f>IFERROR(IF('SUIVI VENTES 403e'!$A2350&lt;&gt;"",YEAR('SUIVI VENTES 403e'!$G2350),""),"")</f>
        <v>2024</v>
      </c>
      <c r="H2364">
        <f>IFERROR(IF('SUIVI VENTES 403e'!$A2350&lt;&gt;"",MONTH('SUIVI VENTES 403e'!$G2350),""),"")</f>
        <v>2</v>
      </c>
    </row>
    <row r="2365" spans="1:8" x14ac:dyDescent="0.25">
      <c r="A2365">
        <f>IFERROR('SUIVI VENTES 403e'!B2351*(INDEX(traitement!$A$2:$B$10,MATCH('SUIVI VENTES 403e'!$H2351,traitement!$A$2:$A$10,0),2)),"")</f>
        <v>15</v>
      </c>
      <c r="B2365">
        <f>IFERROR('SUIVI VENTES 403e'!F2351,"")</f>
        <v>177.5</v>
      </c>
      <c r="C2365">
        <f>IFERROR(IF('SUIVI VENTES 403e'!$A2351&lt;&gt;"",ROUND($B2365/$A2365,2),""),"")</f>
        <v>11.83</v>
      </c>
      <c r="D2365" cm="1">
        <f t="array" ref="D2365">IFERROR(INDEX($F$3:$R$7,MATCH($G2365,$F$4:$F$7,0),MATCH($H2365,$F$3:$R$3,0)+1),"")</f>
        <v>6</v>
      </c>
      <c r="E2365">
        <f>IFERROR(IF('SUIVI VENTES 403e'!$A2351&lt;&gt;"",ROUND((($C2365/1.2)-$D2365),2),""),"")</f>
        <v>3.86</v>
      </c>
      <c r="F2365">
        <f>IFERROR(IF('SUIVI VENTES 403e'!$A2351&lt;&gt;"",ROUND($E2365*$A2365,2),""),"")</f>
        <v>57.9</v>
      </c>
      <c r="G2365">
        <f>IFERROR(IF('SUIVI VENTES 403e'!$A2351&lt;&gt;"",YEAR('SUIVI VENTES 403e'!$G2351),""),"")</f>
        <v>2024</v>
      </c>
      <c r="H2365">
        <f>IFERROR(IF('SUIVI VENTES 403e'!$A2351&lt;&gt;"",MONTH('SUIVI VENTES 403e'!$G2351),""),"")</f>
        <v>2</v>
      </c>
    </row>
    <row r="2366" spans="1:8" x14ac:dyDescent="0.25">
      <c r="A2366">
        <f>IFERROR('SUIVI VENTES 403e'!B2352*(INDEX(traitement!$A$2:$B$10,MATCH('SUIVI VENTES 403e'!$H2352,traitement!$A$2:$A$10,0),2)),"")</f>
        <v>12</v>
      </c>
      <c r="B2366">
        <f>IFERROR('SUIVI VENTES 403e'!F2352,"")</f>
        <v>142</v>
      </c>
      <c r="C2366">
        <f>IFERROR(IF('SUIVI VENTES 403e'!$A2352&lt;&gt;"",ROUND($B2366/$A2366,2),""),"")</f>
        <v>11.83</v>
      </c>
      <c r="D2366" cm="1">
        <f t="array" ref="D2366">IFERROR(INDEX($F$3:$R$7,MATCH($G2366,$F$4:$F$7,0),MATCH($H2366,$F$3:$R$3,0)+1),"")</f>
        <v>6</v>
      </c>
      <c r="E2366">
        <f>IFERROR(IF('SUIVI VENTES 403e'!$A2352&lt;&gt;"",ROUND((($C2366/1.2)-$D2366),2),""),"")</f>
        <v>3.86</v>
      </c>
      <c r="F2366">
        <f>IFERROR(IF('SUIVI VENTES 403e'!$A2352&lt;&gt;"",ROUND($E2366*$A2366,2),""),"")</f>
        <v>46.32</v>
      </c>
      <c r="G2366">
        <f>IFERROR(IF('SUIVI VENTES 403e'!$A2352&lt;&gt;"",YEAR('SUIVI VENTES 403e'!$G2352),""),"")</f>
        <v>2024</v>
      </c>
      <c r="H2366">
        <f>IFERROR(IF('SUIVI VENTES 403e'!$A2352&lt;&gt;"",MONTH('SUIVI VENTES 403e'!$G2352),""),"")</f>
        <v>2</v>
      </c>
    </row>
    <row r="2367" spans="1:8" x14ac:dyDescent="0.25">
      <c r="A2367">
        <f>IFERROR('SUIVI VENTES 403e'!B2353*(INDEX(traitement!$A$2:$B$10,MATCH('SUIVI VENTES 403e'!$H2353,traitement!$A$2:$A$10,0),2)),"")</f>
        <v>10</v>
      </c>
      <c r="B2367">
        <f>IFERROR('SUIVI VENTES 403e'!F2353,"")</f>
        <v>111</v>
      </c>
      <c r="C2367">
        <f>IFERROR(IF('SUIVI VENTES 403e'!$A2353&lt;&gt;"",ROUND($B2367/$A2367,2),""),"")</f>
        <v>11.1</v>
      </c>
      <c r="D2367" cm="1">
        <f t="array" ref="D2367">IFERROR(INDEX($F$3:$R$7,MATCH($G2367,$F$4:$F$7,0),MATCH($H2367,$F$3:$R$3,0)+1),"")</f>
        <v>6</v>
      </c>
      <c r="E2367">
        <f>IFERROR(IF('SUIVI VENTES 403e'!$A2353&lt;&gt;"",ROUND((($C2367/1.2)-$D2367),2),""),"")</f>
        <v>3.25</v>
      </c>
      <c r="F2367">
        <f>IFERROR(IF('SUIVI VENTES 403e'!$A2353&lt;&gt;"",ROUND($E2367*$A2367,2),""),"")</f>
        <v>32.5</v>
      </c>
      <c r="G2367">
        <f>IFERROR(IF('SUIVI VENTES 403e'!$A2353&lt;&gt;"",YEAR('SUIVI VENTES 403e'!$G2353),""),"")</f>
        <v>2024</v>
      </c>
      <c r="H2367">
        <f>IFERROR(IF('SUIVI VENTES 403e'!$A2353&lt;&gt;"",MONTH('SUIVI VENTES 403e'!$G2353),""),"")</f>
        <v>2</v>
      </c>
    </row>
    <row r="2368" spans="1:8" x14ac:dyDescent="0.25">
      <c r="A2368">
        <f>IFERROR('SUIVI VENTES 403e'!B2354*(INDEX(traitement!$A$2:$B$10,MATCH('SUIVI VENTES 403e'!$H2354,traitement!$A$2:$A$10,0),2)),"")</f>
        <v>15</v>
      </c>
      <c r="B2368">
        <f>IFERROR('SUIVI VENTES 403e'!F2354,"")</f>
        <v>166.5</v>
      </c>
      <c r="C2368">
        <f>IFERROR(IF('SUIVI VENTES 403e'!$A2354&lt;&gt;"",ROUND($B2368/$A2368,2),""),"")</f>
        <v>11.1</v>
      </c>
      <c r="D2368" cm="1">
        <f t="array" ref="D2368">IFERROR(INDEX($F$3:$R$7,MATCH($G2368,$F$4:$F$7,0),MATCH($H2368,$F$3:$R$3,0)+1),"")</f>
        <v>6</v>
      </c>
      <c r="E2368">
        <f>IFERROR(IF('SUIVI VENTES 403e'!$A2354&lt;&gt;"",ROUND((($C2368/1.2)-$D2368),2),""),"")</f>
        <v>3.25</v>
      </c>
      <c r="F2368">
        <f>IFERROR(IF('SUIVI VENTES 403e'!$A2354&lt;&gt;"",ROUND($E2368*$A2368,2),""),"")</f>
        <v>48.75</v>
      </c>
      <c r="G2368">
        <f>IFERROR(IF('SUIVI VENTES 403e'!$A2354&lt;&gt;"",YEAR('SUIVI VENTES 403e'!$G2354),""),"")</f>
        <v>2024</v>
      </c>
      <c r="H2368">
        <f>IFERROR(IF('SUIVI VENTES 403e'!$A2354&lt;&gt;"",MONTH('SUIVI VENTES 403e'!$G2354),""),"")</f>
        <v>2</v>
      </c>
    </row>
    <row r="2369" spans="1:8" x14ac:dyDescent="0.25">
      <c r="A2369">
        <f>IFERROR('SUIVI VENTES 403e'!B2355*(INDEX(traitement!$A$2:$B$10,MATCH('SUIVI VENTES 403e'!$H2355,traitement!$A$2:$A$10,0),2)),"")</f>
        <v>12</v>
      </c>
      <c r="B2369">
        <f>IFERROR('SUIVI VENTES 403e'!F2355,"")</f>
        <v>142</v>
      </c>
      <c r="C2369">
        <f>IFERROR(IF('SUIVI VENTES 403e'!$A2355&lt;&gt;"",ROUND($B2369/$A2369,2),""),"")</f>
        <v>11.83</v>
      </c>
      <c r="D2369" cm="1">
        <f t="array" ref="D2369">IFERROR(INDEX($F$3:$R$7,MATCH($G2369,$F$4:$F$7,0),MATCH($H2369,$F$3:$R$3,0)+1),"")</f>
        <v>6</v>
      </c>
      <c r="E2369">
        <f>IFERROR(IF('SUIVI VENTES 403e'!$A2355&lt;&gt;"",ROUND((($C2369/1.2)-$D2369),2),""),"")</f>
        <v>3.86</v>
      </c>
      <c r="F2369">
        <f>IFERROR(IF('SUIVI VENTES 403e'!$A2355&lt;&gt;"",ROUND($E2369*$A2369,2),""),"")</f>
        <v>46.32</v>
      </c>
      <c r="G2369">
        <f>IFERROR(IF('SUIVI VENTES 403e'!$A2355&lt;&gt;"",YEAR('SUIVI VENTES 403e'!$G2355),""),"")</f>
        <v>2024</v>
      </c>
      <c r="H2369">
        <f>IFERROR(IF('SUIVI VENTES 403e'!$A2355&lt;&gt;"",MONTH('SUIVI VENTES 403e'!$G2355),""),"")</f>
        <v>2</v>
      </c>
    </row>
    <row r="2370" spans="1:8" x14ac:dyDescent="0.25">
      <c r="A2370">
        <f>IFERROR('SUIVI VENTES 403e'!B2356*(INDEX(traitement!$A$2:$B$10,MATCH('SUIVI VENTES 403e'!$H2356,traitement!$A$2:$A$10,0),2)),"")</f>
        <v>-15</v>
      </c>
      <c r="B2370">
        <f>IFERROR('SUIVI VENTES 403e'!F2356,"")</f>
        <v>-166.5</v>
      </c>
      <c r="C2370">
        <f>IFERROR(IF('SUIVI VENTES 403e'!$A2356&lt;&gt;"",ROUND($B2370/$A2370,2),""),"")</f>
        <v>11.1</v>
      </c>
      <c r="D2370" cm="1">
        <f t="array" ref="D2370">IFERROR(INDEX($F$3:$R$7,MATCH($G2370,$F$4:$F$7,0),MATCH($H2370,$F$3:$R$3,0)+1),"")</f>
        <v>6</v>
      </c>
      <c r="E2370">
        <f>IFERROR(IF('SUIVI VENTES 403e'!$A2356&lt;&gt;"",ROUND((($C2370/1.2)-$D2370),2),""),"")</f>
        <v>3.25</v>
      </c>
      <c r="F2370">
        <f>IFERROR(IF('SUIVI VENTES 403e'!$A2356&lt;&gt;"",ROUND($E2370*$A2370,2),""),"")</f>
        <v>-48.75</v>
      </c>
      <c r="G2370">
        <f>IFERROR(IF('SUIVI VENTES 403e'!$A2356&lt;&gt;"",YEAR('SUIVI VENTES 403e'!$G2356),""),"")</f>
        <v>2024</v>
      </c>
      <c r="H2370">
        <f>IFERROR(IF('SUIVI VENTES 403e'!$A2356&lt;&gt;"",MONTH('SUIVI VENTES 403e'!$G2356),""),"")</f>
        <v>2</v>
      </c>
    </row>
    <row r="2371" spans="1:8" x14ac:dyDescent="0.25">
      <c r="A2371">
        <f>IFERROR('SUIVI VENTES 403e'!B2357*(INDEX(traitement!$A$2:$B$10,MATCH('SUIVI VENTES 403e'!$H2357,traitement!$A$2:$A$10,0),2)),"")</f>
        <v>5</v>
      </c>
      <c r="B2371">
        <f>IFERROR('SUIVI VENTES 403e'!F2357,"")</f>
        <v>55.5</v>
      </c>
      <c r="C2371">
        <f>IFERROR(IF('SUIVI VENTES 403e'!$A2357&lt;&gt;"",ROUND($B2371/$A2371,2),""),"")</f>
        <v>11.1</v>
      </c>
      <c r="D2371" cm="1">
        <f t="array" ref="D2371">IFERROR(INDEX($F$3:$R$7,MATCH($G2371,$F$4:$F$7,0),MATCH($H2371,$F$3:$R$3,0)+1),"")</f>
        <v>6</v>
      </c>
      <c r="E2371">
        <f>IFERROR(IF('SUIVI VENTES 403e'!$A2357&lt;&gt;"",ROUND((($C2371/1.2)-$D2371),2),""),"")</f>
        <v>3.25</v>
      </c>
      <c r="F2371">
        <f>IFERROR(IF('SUIVI VENTES 403e'!$A2357&lt;&gt;"",ROUND($E2371*$A2371,2),""),"")</f>
        <v>16.25</v>
      </c>
      <c r="G2371">
        <f>IFERROR(IF('SUIVI VENTES 403e'!$A2357&lt;&gt;"",YEAR('SUIVI VENTES 403e'!$G2357),""),"")</f>
        <v>2024</v>
      </c>
      <c r="H2371">
        <f>IFERROR(IF('SUIVI VENTES 403e'!$A2357&lt;&gt;"",MONTH('SUIVI VENTES 403e'!$G2357),""),"")</f>
        <v>2</v>
      </c>
    </row>
    <row r="2372" spans="1:8" x14ac:dyDescent="0.25">
      <c r="A2372">
        <f>IFERROR('SUIVI VENTES 403e'!B2358*(INDEX(traitement!$A$2:$B$10,MATCH('SUIVI VENTES 403e'!$H2358,traitement!$A$2:$A$10,0),2)),"")</f>
        <v>10</v>
      </c>
      <c r="B2372">
        <f>IFERROR('SUIVI VENTES 403e'!F2358,"")</f>
        <v>118.33</v>
      </c>
      <c r="C2372">
        <f>IFERROR(IF('SUIVI VENTES 403e'!$A2358&lt;&gt;"",ROUND($B2372/$A2372,2),""),"")</f>
        <v>11.83</v>
      </c>
      <c r="D2372" cm="1">
        <f t="array" ref="D2372">IFERROR(INDEX($F$3:$R$7,MATCH($G2372,$F$4:$F$7,0),MATCH($H2372,$F$3:$R$3,0)+1),"")</f>
        <v>6</v>
      </c>
      <c r="E2372">
        <f>IFERROR(IF('SUIVI VENTES 403e'!$A2358&lt;&gt;"",ROUND((($C2372/1.2)-$D2372),2),""),"")</f>
        <v>3.86</v>
      </c>
      <c r="F2372">
        <f>IFERROR(IF('SUIVI VENTES 403e'!$A2358&lt;&gt;"",ROUND($E2372*$A2372,2),""),"")</f>
        <v>38.6</v>
      </c>
      <c r="G2372">
        <f>IFERROR(IF('SUIVI VENTES 403e'!$A2358&lt;&gt;"",YEAR('SUIVI VENTES 403e'!$G2358),""),"")</f>
        <v>2024</v>
      </c>
      <c r="H2372">
        <f>IFERROR(IF('SUIVI VENTES 403e'!$A2358&lt;&gt;"",MONTH('SUIVI VENTES 403e'!$G2358),""),"")</f>
        <v>2</v>
      </c>
    </row>
    <row r="2373" spans="1:8" x14ac:dyDescent="0.25">
      <c r="A2373">
        <f>IFERROR('SUIVI VENTES 403e'!B2359*(INDEX(traitement!$A$2:$B$10,MATCH('SUIVI VENTES 403e'!$H2359,traitement!$A$2:$A$10,0),2)),"")</f>
        <v>12</v>
      </c>
      <c r="B2373">
        <f>IFERROR('SUIVI VENTES 403e'!F2359,"")</f>
        <v>142</v>
      </c>
      <c r="C2373">
        <f>IFERROR(IF('SUIVI VENTES 403e'!$A2359&lt;&gt;"",ROUND($B2373/$A2373,2),""),"")</f>
        <v>11.83</v>
      </c>
      <c r="D2373" cm="1">
        <f t="array" ref="D2373">IFERROR(INDEX($F$3:$R$7,MATCH($G2373,$F$4:$F$7,0),MATCH($H2373,$F$3:$R$3,0)+1),"")</f>
        <v>6</v>
      </c>
      <c r="E2373">
        <f>IFERROR(IF('SUIVI VENTES 403e'!$A2359&lt;&gt;"",ROUND((($C2373/1.2)-$D2373),2),""),"")</f>
        <v>3.86</v>
      </c>
      <c r="F2373">
        <f>IFERROR(IF('SUIVI VENTES 403e'!$A2359&lt;&gt;"",ROUND($E2373*$A2373,2),""),"")</f>
        <v>46.32</v>
      </c>
      <c r="G2373">
        <f>IFERROR(IF('SUIVI VENTES 403e'!$A2359&lt;&gt;"",YEAR('SUIVI VENTES 403e'!$G2359),""),"")</f>
        <v>2024</v>
      </c>
      <c r="H2373">
        <f>IFERROR(IF('SUIVI VENTES 403e'!$A2359&lt;&gt;"",MONTH('SUIVI VENTES 403e'!$G2359),""),"")</f>
        <v>2</v>
      </c>
    </row>
    <row r="2374" spans="1:8" x14ac:dyDescent="0.25">
      <c r="A2374">
        <f>IFERROR('SUIVI VENTES 403e'!B2360*(INDEX(traitement!$A$2:$B$10,MATCH('SUIVI VENTES 403e'!$H2360,traitement!$A$2:$A$10,0),2)),"")</f>
        <v>15</v>
      </c>
      <c r="B2374">
        <f>IFERROR('SUIVI VENTES 403e'!F2360,"")</f>
        <v>166.5</v>
      </c>
      <c r="C2374">
        <f>IFERROR(IF('SUIVI VENTES 403e'!$A2360&lt;&gt;"",ROUND($B2374/$A2374,2),""),"")</f>
        <v>11.1</v>
      </c>
      <c r="D2374" cm="1">
        <f t="array" ref="D2374">IFERROR(INDEX($F$3:$R$7,MATCH($G2374,$F$4:$F$7,0),MATCH($H2374,$F$3:$R$3,0)+1),"")</f>
        <v>6</v>
      </c>
      <c r="E2374">
        <f>IFERROR(IF('SUIVI VENTES 403e'!$A2360&lt;&gt;"",ROUND((($C2374/1.2)-$D2374),2),""),"")</f>
        <v>3.25</v>
      </c>
      <c r="F2374">
        <f>IFERROR(IF('SUIVI VENTES 403e'!$A2360&lt;&gt;"",ROUND($E2374*$A2374,2),""),"")</f>
        <v>48.75</v>
      </c>
      <c r="G2374">
        <f>IFERROR(IF('SUIVI VENTES 403e'!$A2360&lt;&gt;"",YEAR('SUIVI VENTES 403e'!$G2360),""),"")</f>
        <v>2024</v>
      </c>
      <c r="H2374">
        <f>IFERROR(IF('SUIVI VENTES 403e'!$A2360&lt;&gt;"",MONTH('SUIVI VENTES 403e'!$G2360),""),"")</f>
        <v>2</v>
      </c>
    </row>
    <row r="2375" spans="1:8" x14ac:dyDescent="0.25">
      <c r="A2375">
        <f>IFERROR('SUIVI VENTES 403e'!B2361*(INDEX(traitement!$A$2:$B$10,MATCH('SUIVI VENTES 403e'!$H2361,traitement!$A$2:$A$10,0),2)),"")</f>
        <v>20</v>
      </c>
      <c r="B2375">
        <f>IFERROR('SUIVI VENTES 403e'!F2361,"")</f>
        <v>236.67</v>
      </c>
      <c r="C2375">
        <f>IFERROR(IF('SUIVI VENTES 403e'!$A2361&lt;&gt;"",ROUND($B2375/$A2375,2),""),"")</f>
        <v>11.83</v>
      </c>
      <c r="D2375" cm="1">
        <f t="array" ref="D2375">IFERROR(INDEX($F$3:$R$7,MATCH($G2375,$F$4:$F$7,0),MATCH($H2375,$F$3:$R$3,0)+1),"")</f>
        <v>6</v>
      </c>
      <c r="E2375">
        <f>IFERROR(IF('SUIVI VENTES 403e'!$A2361&lt;&gt;"",ROUND((($C2375/1.2)-$D2375),2),""),"")</f>
        <v>3.86</v>
      </c>
      <c r="F2375">
        <f>IFERROR(IF('SUIVI VENTES 403e'!$A2361&lt;&gt;"",ROUND($E2375*$A2375,2),""),"")</f>
        <v>77.2</v>
      </c>
      <c r="G2375">
        <f>IFERROR(IF('SUIVI VENTES 403e'!$A2361&lt;&gt;"",YEAR('SUIVI VENTES 403e'!$G2361),""),"")</f>
        <v>2024</v>
      </c>
      <c r="H2375">
        <f>IFERROR(IF('SUIVI VENTES 403e'!$A2361&lt;&gt;"",MONTH('SUIVI VENTES 403e'!$G2361),""),"")</f>
        <v>2</v>
      </c>
    </row>
    <row r="2376" spans="1:8" x14ac:dyDescent="0.25">
      <c r="A2376">
        <f>IFERROR('SUIVI VENTES 403e'!B2362*(INDEX(traitement!$A$2:$B$10,MATCH('SUIVI VENTES 403e'!$H2362,traitement!$A$2:$A$10,0),2)),"")</f>
        <v>12</v>
      </c>
      <c r="B2376">
        <f>IFERROR('SUIVI VENTES 403e'!F2362,"")</f>
        <v>142</v>
      </c>
      <c r="C2376">
        <f>IFERROR(IF('SUIVI VENTES 403e'!$A2362&lt;&gt;"",ROUND($B2376/$A2376,2),""),"")</f>
        <v>11.83</v>
      </c>
      <c r="D2376" cm="1">
        <f t="array" ref="D2376">IFERROR(INDEX($F$3:$R$7,MATCH($G2376,$F$4:$F$7,0),MATCH($H2376,$F$3:$R$3,0)+1),"")</f>
        <v>6</v>
      </c>
      <c r="E2376">
        <f>IFERROR(IF('SUIVI VENTES 403e'!$A2362&lt;&gt;"",ROUND((($C2376/1.2)-$D2376),2),""),"")</f>
        <v>3.86</v>
      </c>
      <c r="F2376">
        <f>IFERROR(IF('SUIVI VENTES 403e'!$A2362&lt;&gt;"",ROUND($E2376*$A2376,2),""),"")</f>
        <v>46.32</v>
      </c>
      <c r="G2376">
        <f>IFERROR(IF('SUIVI VENTES 403e'!$A2362&lt;&gt;"",YEAR('SUIVI VENTES 403e'!$G2362),""),"")</f>
        <v>2024</v>
      </c>
      <c r="H2376">
        <f>IFERROR(IF('SUIVI VENTES 403e'!$A2362&lt;&gt;"",MONTH('SUIVI VENTES 403e'!$G2362),""),"")</f>
        <v>2</v>
      </c>
    </row>
    <row r="2377" spans="1:8" x14ac:dyDescent="0.25">
      <c r="A2377">
        <f>IFERROR('SUIVI VENTES 403e'!B2363*(INDEX(traitement!$A$2:$B$10,MATCH('SUIVI VENTES 403e'!$H2363,traitement!$A$2:$A$10,0),2)),"")</f>
        <v>6</v>
      </c>
      <c r="B2377">
        <f>IFERROR('SUIVI VENTES 403e'!F2363,"")</f>
        <v>71</v>
      </c>
      <c r="C2377">
        <f>IFERROR(IF('SUIVI VENTES 403e'!$A2363&lt;&gt;"",ROUND($B2377/$A2377,2),""),"")</f>
        <v>11.83</v>
      </c>
      <c r="D2377" cm="1">
        <f t="array" ref="D2377">IFERROR(INDEX($F$3:$R$7,MATCH($G2377,$F$4:$F$7,0),MATCH($H2377,$F$3:$R$3,0)+1),"")</f>
        <v>6</v>
      </c>
      <c r="E2377">
        <f>IFERROR(IF('SUIVI VENTES 403e'!$A2363&lt;&gt;"",ROUND((($C2377/1.2)-$D2377),2),""),"")</f>
        <v>3.86</v>
      </c>
      <c r="F2377">
        <f>IFERROR(IF('SUIVI VENTES 403e'!$A2363&lt;&gt;"",ROUND($E2377*$A2377,2),""),"")</f>
        <v>23.16</v>
      </c>
      <c r="G2377">
        <f>IFERROR(IF('SUIVI VENTES 403e'!$A2363&lt;&gt;"",YEAR('SUIVI VENTES 403e'!$G2363),""),"")</f>
        <v>2024</v>
      </c>
      <c r="H2377">
        <f>IFERROR(IF('SUIVI VENTES 403e'!$A2363&lt;&gt;"",MONTH('SUIVI VENTES 403e'!$G2363),""),"")</f>
        <v>2</v>
      </c>
    </row>
    <row r="2378" spans="1:8" x14ac:dyDescent="0.25">
      <c r="A2378">
        <f>IFERROR('SUIVI VENTES 403e'!B2364*(INDEX(traitement!$A$2:$B$10,MATCH('SUIVI VENTES 403e'!$H2364,traitement!$A$2:$A$10,0),2)),"")</f>
        <v>2</v>
      </c>
      <c r="B2378">
        <f>IFERROR('SUIVI VENTES 403e'!F2364,"")</f>
        <v>29</v>
      </c>
      <c r="C2378">
        <f>IFERROR(IF('SUIVI VENTES 403e'!$A2364&lt;&gt;"",ROUND($B2378/$A2378,2),""),"")</f>
        <v>14.5</v>
      </c>
      <c r="D2378" cm="1">
        <f t="array" ref="D2378">IFERROR(INDEX($F$3:$R$7,MATCH($G2378,$F$4:$F$7,0),MATCH($H2378,$F$3:$R$3,0)+1),"")</f>
        <v>6</v>
      </c>
      <c r="E2378">
        <f>IFERROR(IF('SUIVI VENTES 403e'!$A2364&lt;&gt;"",ROUND((($C2378/1.2)-$D2378),2),""),"")</f>
        <v>6.08</v>
      </c>
      <c r="F2378">
        <f>IFERROR(IF('SUIVI VENTES 403e'!$A2364&lt;&gt;"",ROUND($E2378*$A2378,2),""),"")</f>
        <v>12.16</v>
      </c>
      <c r="G2378">
        <f>IFERROR(IF('SUIVI VENTES 403e'!$A2364&lt;&gt;"",YEAR('SUIVI VENTES 403e'!$G2364),""),"")</f>
        <v>2024</v>
      </c>
      <c r="H2378">
        <f>IFERROR(IF('SUIVI VENTES 403e'!$A2364&lt;&gt;"",MONTH('SUIVI VENTES 403e'!$G2364),""),"")</f>
        <v>2</v>
      </c>
    </row>
    <row r="2379" spans="1:8" x14ac:dyDescent="0.25">
      <c r="A2379">
        <f>IFERROR('SUIVI VENTES 403e'!B2365*(INDEX(traitement!$A$2:$B$10,MATCH('SUIVI VENTES 403e'!$H2365,traitement!$A$2:$A$10,0),2)),"")</f>
        <v>2</v>
      </c>
      <c r="B2379">
        <f>IFERROR('SUIVI VENTES 403e'!F2365,"")</f>
        <v>23.67</v>
      </c>
      <c r="C2379">
        <f>IFERROR(IF('SUIVI VENTES 403e'!$A2365&lt;&gt;"",ROUND($B2379/$A2379,2),""),"")</f>
        <v>11.84</v>
      </c>
      <c r="D2379" cm="1">
        <f t="array" ref="D2379">IFERROR(INDEX($F$3:$R$7,MATCH($G2379,$F$4:$F$7,0),MATCH($H2379,$F$3:$R$3,0)+1),"")</f>
        <v>6</v>
      </c>
      <c r="E2379">
        <f>IFERROR(IF('SUIVI VENTES 403e'!$A2365&lt;&gt;"",ROUND((($C2379/1.2)-$D2379),2),""),"")</f>
        <v>3.87</v>
      </c>
      <c r="F2379">
        <f>IFERROR(IF('SUIVI VENTES 403e'!$A2365&lt;&gt;"",ROUND($E2379*$A2379,2),""),"")</f>
        <v>7.74</v>
      </c>
      <c r="G2379">
        <f>IFERROR(IF('SUIVI VENTES 403e'!$A2365&lt;&gt;"",YEAR('SUIVI VENTES 403e'!$G2365),""),"")</f>
        <v>2024</v>
      </c>
      <c r="H2379">
        <f>IFERROR(IF('SUIVI VENTES 403e'!$A2365&lt;&gt;"",MONTH('SUIVI VENTES 403e'!$G2365),""),"")</f>
        <v>2</v>
      </c>
    </row>
    <row r="2380" spans="1:8" x14ac:dyDescent="0.25">
      <c r="A2380">
        <f>IFERROR('SUIVI VENTES 403e'!B2366*(INDEX(traitement!$A$2:$B$10,MATCH('SUIVI VENTES 403e'!$H2366,traitement!$A$2:$A$10,0),2)),"")</f>
        <v>6</v>
      </c>
      <c r="B2380">
        <f>IFERROR('SUIVI VENTES 403e'!F2366,"")</f>
        <v>71</v>
      </c>
      <c r="C2380">
        <f>IFERROR(IF('SUIVI VENTES 403e'!$A2366&lt;&gt;"",ROUND($B2380/$A2380,2),""),"")</f>
        <v>11.83</v>
      </c>
      <c r="D2380" cm="1">
        <f t="array" ref="D2380">IFERROR(INDEX($F$3:$R$7,MATCH($G2380,$F$4:$F$7,0),MATCH($H2380,$F$3:$R$3,0)+1),"")</f>
        <v>6</v>
      </c>
      <c r="E2380">
        <f>IFERROR(IF('SUIVI VENTES 403e'!$A2366&lt;&gt;"",ROUND((($C2380/1.2)-$D2380),2),""),"")</f>
        <v>3.86</v>
      </c>
      <c r="F2380">
        <f>IFERROR(IF('SUIVI VENTES 403e'!$A2366&lt;&gt;"",ROUND($E2380*$A2380,2),""),"")</f>
        <v>23.16</v>
      </c>
      <c r="G2380">
        <f>IFERROR(IF('SUIVI VENTES 403e'!$A2366&lt;&gt;"",YEAR('SUIVI VENTES 403e'!$G2366),""),"")</f>
        <v>2024</v>
      </c>
      <c r="H2380">
        <f>IFERROR(IF('SUIVI VENTES 403e'!$A2366&lt;&gt;"",MONTH('SUIVI VENTES 403e'!$G2366),""),"")</f>
        <v>2</v>
      </c>
    </row>
    <row r="2381" spans="1:8" x14ac:dyDescent="0.25">
      <c r="A2381">
        <f>IFERROR('SUIVI VENTES 403e'!B2367*(INDEX(traitement!$A$2:$B$10,MATCH('SUIVI VENTES 403e'!$H2367,traitement!$A$2:$A$10,0),2)),"")</f>
        <v>5</v>
      </c>
      <c r="B2381">
        <f>IFERROR('SUIVI VENTES 403e'!F2367,"")</f>
        <v>55.5</v>
      </c>
      <c r="C2381">
        <f>IFERROR(IF('SUIVI VENTES 403e'!$A2367&lt;&gt;"",ROUND($B2381/$A2381,2),""),"")</f>
        <v>11.1</v>
      </c>
      <c r="D2381" cm="1">
        <f t="array" ref="D2381">IFERROR(INDEX($F$3:$R$7,MATCH($G2381,$F$4:$F$7,0),MATCH($H2381,$F$3:$R$3,0)+1),"")</f>
        <v>6</v>
      </c>
      <c r="E2381">
        <f>IFERROR(IF('SUIVI VENTES 403e'!$A2367&lt;&gt;"",ROUND((($C2381/1.2)-$D2381),2),""),"")</f>
        <v>3.25</v>
      </c>
      <c r="F2381">
        <f>IFERROR(IF('SUIVI VENTES 403e'!$A2367&lt;&gt;"",ROUND($E2381*$A2381,2),""),"")</f>
        <v>16.25</v>
      </c>
      <c r="G2381">
        <f>IFERROR(IF('SUIVI VENTES 403e'!$A2367&lt;&gt;"",YEAR('SUIVI VENTES 403e'!$G2367),""),"")</f>
        <v>2024</v>
      </c>
      <c r="H2381">
        <f>IFERROR(IF('SUIVI VENTES 403e'!$A2367&lt;&gt;"",MONTH('SUIVI VENTES 403e'!$G2367),""),"")</f>
        <v>2</v>
      </c>
    </row>
    <row r="2382" spans="1:8" x14ac:dyDescent="0.25">
      <c r="A2382">
        <f>IFERROR('SUIVI VENTES 403e'!B2368*(INDEX(traitement!$A$2:$B$10,MATCH('SUIVI VENTES 403e'!$H2368,traitement!$A$2:$A$10,0),2)),"")</f>
        <v>5</v>
      </c>
      <c r="B2382">
        <f>IFERROR('SUIVI VENTES 403e'!F2368,"")</f>
        <v>59.17</v>
      </c>
      <c r="C2382">
        <f>IFERROR(IF('SUIVI VENTES 403e'!$A2368&lt;&gt;"",ROUND($B2382/$A2382,2),""),"")</f>
        <v>11.83</v>
      </c>
      <c r="D2382" cm="1">
        <f t="array" ref="D2382">IFERROR(INDEX($F$3:$R$7,MATCH($G2382,$F$4:$F$7,0),MATCH($H2382,$F$3:$R$3,0)+1),"")</f>
        <v>6</v>
      </c>
      <c r="E2382">
        <f>IFERROR(IF('SUIVI VENTES 403e'!$A2368&lt;&gt;"",ROUND((($C2382/1.2)-$D2382),2),""),"")</f>
        <v>3.86</v>
      </c>
      <c r="F2382">
        <f>IFERROR(IF('SUIVI VENTES 403e'!$A2368&lt;&gt;"",ROUND($E2382*$A2382,2),""),"")</f>
        <v>19.3</v>
      </c>
      <c r="G2382">
        <f>IFERROR(IF('SUIVI VENTES 403e'!$A2368&lt;&gt;"",YEAR('SUIVI VENTES 403e'!$G2368),""),"")</f>
        <v>2024</v>
      </c>
      <c r="H2382">
        <f>IFERROR(IF('SUIVI VENTES 403e'!$A2368&lt;&gt;"",MONTH('SUIVI VENTES 403e'!$G2368),""),"")</f>
        <v>2</v>
      </c>
    </row>
    <row r="2383" spans="1:8" x14ac:dyDescent="0.25">
      <c r="A2383">
        <f>IFERROR('SUIVI VENTES 403e'!B2369*(INDEX(traitement!$A$2:$B$10,MATCH('SUIVI VENTES 403e'!$H2369,traitement!$A$2:$A$10,0),2)),"")</f>
        <v>2</v>
      </c>
      <c r="B2383">
        <f>IFERROR('SUIVI VENTES 403e'!F2369,"")</f>
        <v>23.67</v>
      </c>
      <c r="C2383">
        <f>IFERROR(IF('SUIVI VENTES 403e'!$A2369&lt;&gt;"",ROUND($B2383/$A2383,2),""),"")</f>
        <v>11.84</v>
      </c>
      <c r="D2383" cm="1">
        <f t="array" ref="D2383">IFERROR(INDEX($F$3:$R$7,MATCH($G2383,$F$4:$F$7,0),MATCH($H2383,$F$3:$R$3,0)+1),"")</f>
        <v>6</v>
      </c>
      <c r="E2383">
        <f>IFERROR(IF('SUIVI VENTES 403e'!$A2369&lt;&gt;"",ROUND((($C2383/1.2)-$D2383),2),""),"")</f>
        <v>3.87</v>
      </c>
      <c r="F2383">
        <f>IFERROR(IF('SUIVI VENTES 403e'!$A2369&lt;&gt;"",ROUND($E2383*$A2383,2),""),"")</f>
        <v>7.74</v>
      </c>
      <c r="G2383">
        <f>IFERROR(IF('SUIVI VENTES 403e'!$A2369&lt;&gt;"",YEAR('SUIVI VENTES 403e'!$G2369),""),"")</f>
        <v>2024</v>
      </c>
      <c r="H2383">
        <f>IFERROR(IF('SUIVI VENTES 403e'!$A2369&lt;&gt;"",MONTH('SUIVI VENTES 403e'!$G2369),""),"")</f>
        <v>2</v>
      </c>
    </row>
    <row r="2384" spans="1:8" x14ac:dyDescent="0.25">
      <c r="A2384">
        <f>IFERROR('SUIVI VENTES 403e'!B2370*(INDEX(traitement!$A$2:$B$10,MATCH('SUIVI VENTES 403e'!$H2370,traitement!$A$2:$A$10,0),2)),"")</f>
        <v>12</v>
      </c>
      <c r="B2384">
        <f>IFERROR('SUIVI VENTES 403e'!F2370,"")</f>
        <v>142</v>
      </c>
      <c r="C2384">
        <f>IFERROR(IF('SUIVI VENTES 403e'!$A2370&lt;&gt;"",ROUND($B2384/$A2384,2),""),"")</f>
        <v>11.83</v>
      </c>
      <c r="D2384" cm="1">
        <f t="array" ref="D2384">IFERROR(INDEX($F$3:$R$7,MATCH($G2384,$F$4:$F$7,0),MATCH($H2384,$F$3:$R$3,0)+1),"")</f>
        <v>6</v>
      </c>
      <c r="E2384">
        <f>IFERROR(IF('SUIVI VENTES 403e'!$A2370&lt;&gt;"",ROUND((($C2384/1.2)-$D2384),2),""),"")</f>
        <v>3.86</v>
      </c>
      <c r="F2384">
        <f>IFERROR(IF('SUIVI VENTES 403e'!$A2370&lt;&gt;"",ROUND($E2384*$A2384,2),""),"")</f>
        <v>46.32</v>
      </c>
      <c r="G2384">
        <f>IFERROR(IF('SUIVI VENTES 403e'!$A2370&lt;&gt;"",YEAR('SUIVI VENTES 403e'!$G2370),""),"")</f>
        <v>2024</v>
      </c>
      <c r="H2384">
        <f>IFERROR(IF('SUIVI VENTES 403e'!$A2370&lt;&gt;"",MONTH('SUIVI VENTES 403e'!$G2370),""),"")</f>
        <v>2</v>
      </c>
    </row>
    <row r="2385" spans="1:8" x14ac:dyDescent="0.25">
      <c r="A2385">
        <f>IFERROR('SUIVI VENTES 403e'!B2371*(INDEX(traitement!$A$2:$B$10,MATCH('SUIVI VENTES 403e'!$H2371,traitement!$A$2:$A$10,0),2)),"")</f>
        <v>12</v>
      </c>
      <c r="B2385">
        <f>IFERROR('SUIVI VENTES 403e'!F2371,"")</f>
        <v>142</v>
      </c>
      <c r="C2385">
        <f>IFERROR(IF('SUIVI VENTES 403e'!$A2371&lt;&gt;"",ROUND($B2385/$A2385,2),""),"")</f>
        <v>11.83</v>
      </c>
      <c r="D2385" cm="1">
        <f t="array" ref="D2385">IFERROR(INDEX($F$3:$R$7,MATCH($G2385,$F$4:$F$7,0),MATCH($H2385,$F$3:$R$3,0)+1),"")</f>
        <v>6</v>
      </c>
      <c r="E2385">
        <f>IFERROR(IF('SUIVI VENTES 403e'!$A2371&lt;&gt;"",ROUND((($C2385/1.2)-$D2385),2),""),"")</f>
        <v>3.86</v>
      </c>
      <c r="F2385">
        <f>IFERROR(IF('SUIVI VENTES 403e'!$A2371&lt;&gt;"",ROUND($E2385*$A2385,2),""),"")</f>
        <v>46.32</v>
      </c>
      <c r="G2385">
        <f>IFERROR(IF('SUIVI VENTES 403e'!$A2371&lt;&gt;"",YEAR('SUIVI VENTES 403e'!$G2371),""),"")</f>
        <v>2024</v>
      </c>
      <c r="H2385">
        <f>IFERROR(IF('SUIVI VENTES 403e'!$A2371&lt;&gt;"",MONTH('SUIVI VENTES 403e'!$G2371),""),"")</f>
        <v>2</v>
      </c>
    </row>
    <row r="2386" spans="1:8" x14ac:dyDescent="0.25">
      <c r="A2386">
        <f>IFERROR('SUIVI VENTES 403e'!B2372*(INDEX(traitement!$A$2:$B$10,MATCH('SUIVI VENTES 403e'!$H2372,traitement!$A$2:$A$10,0),2)),"")</f>
        <v>8</v>
      </c>
      <c r="B2386">
        <f>IFERROR('SUIVI VENTES 403e'!F2372,"")</f>
        <v>94.67</v>
      </c>
      <c r="C2386">
        <f>IFERROR(IF('SUIVI VENTES 403e'!$A2372&lt;&gt;"",ROUND($B2386/$A2386,2),""),"")</f>
        <v>11.83</v>
      </c>
      <c r="D2386" cm="1">
        <f t="array" ref="D2386">IFERROR(INDEX($F$3:$R$7,MATCH($G2386,$F$4:$F$7,0),MATCH($H2386,$F$3:$R$3,0)+1),"")</f>
        <v>6</v>
      </c>
      <c r="E2386">
        <f>IFERROR(IF('SUIVI VENTES 403e'!$A2372&lt;&gt;"",ROUND((($C2386/1.2)-$D2386),2),""),"")</f>
        <v>3.86</v>
      </c>
      <c r="F2386">
        <f>IFERROR(IF('SUIVI VENTES 403e'!$A2372&lt;&gt;"",ROUND($E2386*$A2386,2),""),"")</f>
        <v>30.88</v>
      </c>
      <c r="G2386">
        <f>IFERROR(IF('SUIVI VENTES 403e'!$A2372&lt;&gt;"",YEAR('SUIVI VENTES 403e'!$G2372),""),"")</f>
        <v>2024</v>
      </c>
      <c r="H2386">
        <f>IFERROR(IF('SUIVI VENTES 403e'!$A2372&lt;&gt;"",MONTH('SUIVI VENTES 403e'!$G2372),""),"")</f>
        <v>2</v>
      </c>
    </row>
    <row r="2387" spans="1:8" x14ac:dyDescent="0.25">
      <c r="A2387">
        <f>IFERROR('SUIVI VENTES 403e'!B2373*(INDEX(traitement!$A$2:$B$10,MATCH('SUIVI VENTES 403e'!$H2373,traitement!$A$2:$A$10,0),2)),"")</f>
        <v>20</v>
      </c>
      <c r="B2387">
        <f>IFERROR('SUIVI VENTES 403e'!F2373,"")</f>
        <v>236.67</v>
      </c>
      <c r="C2387">
        <f>IFERROR(IF('SUIVI VENTES 403e'!$A2373&lt;&gt;"",ROUND($B2387/$A2387,2),""),"")</f>
        <v>11.83</v>
      </c>
      <c r="D2387" cm="1">
        <f t="array" ref="D2387">IFERROR(INDEX($F$3:$R$7,MATCH($G2387,$F$4:$F$7,0),MATCH($H2387,$F$3:$R$3,0)+1),"")</f>
        <v>6</v>
      </c>
      <c r="E2387">
        <f>IFERROR(IF('SUIVI VENTES 403e'!$A2373&lt;&gt;"",ROUND((($C2387/1.2)-$D2387),2),""),"")</f>
        <v>3.86</v>
      </c>
      <c r="F2387">
        <f>IFERROR(IF('SUIVI VENTES 403e'!$A2373&lt;&gt;"",ROUND($E2387*$A2387,2),""),"")</f>
        <v>77.2</v>
      </c>
      <c r="G2387">
        <f>IFERROR(IF('SUIVI VENTES 403e'!$A2373&lt;&gt;"",YEAR('SUIVI VENTES 403e'!$G2373),""),"")</f>
        <v>2024</v>
      </c>
      <c r="H2387">
        <f>IFERROR(IF('SUIVI VENTES 403e'!$A2373&lt;&gt;"",MONTH('SUIVI VENTES 403e'!$G2373),""),"")</f>
        <v>2</v>
      </c>
    </row>
    <row r="2388" spans="1:8" x14ac:dyDescent="0.25">
      <c r="A2388">
        <f>IFERROR('SUIVI VENTES 403e'!B2374*(INDEX(traitement!$A$2:$B$10,MATCH('SUIVI VENTES 403e'!$H2374,traitement!$A$2:$A$10,0),2)),"")</f>
        <v>5</v>
      </c>
      <c r="B2388">
        <f>IFERROR('SUIVI VENTES 403e'!F2374,"")</f>
        <v>72.17</v>
      </c>
      <c r="C2388">
        <f>IFERROR(IF('SUIVI VENTES 403e'!$A2374&lt;&gt;"",ROUND($B2388/$A2388,2),""),"")</f>
        <v>14.43</v>
      </c>
      <c r="D2388" cm="1">
        <f t="array" ref="D2388">IFERROR(INDEX($F$3:$R$7,MATCH($G2388,$F$4:$F$7,0),MATCH($H2388,$F$3:$R$3,0)+1),"")</f>
        <v>6</v>
      </c>
      <c r="E2388">
        <f>IFERROR(IF('SUIVI VENTES 403e'!$A2374&lt;&gt;"",ROUND((($C2388/1.2)-$D2388),2),""),"")</f>
        <v>6.03</v>
      </c>
      <c r="F2388">
        <f>IFERROR(IF('SUIVI VENTES 403e'!$A2374&lt;&gt;"",ROUND($E2388*$A2388,2),""),"")</f>
        <v>30.15</v>
      </c>
      <c r="G2388">
        <f>IFERROR(IF('SUIVI VENTES 403e'!$A2374&lt;&gt;"",YEAR('SUIVI VENTES 403e'!$G2374),""),"")</f>
        <v>2024</v>
      </c>
      <c r="H2388">
        <f>IFERROR(IF('SUIVI VENTES 403e'!$A2374&lt;&gt;"",MONTH('SUIVI VENTES 403e'!$G2374),""),"")</f>
        <v>2</v>
      </c>
    </row>
    <row r="2389" spans="1:8" x14ac:dyDescent="0.25">
      <c r="A2389">
        <f>IFERROR('SUIVI VENTES 403e'!B2375*(INDEX(traitement!$A$2:$B$10,MATCH('SUIVI VENTES 403e'!$H2375,traitement!$A$2:$A$10,0),2)),"")</f>
        <v>12</v>
      </c>
      <c r="B2389">
        <f>IFERROR('SUIVI VENTES 403e'!F2375,"")</f>
        <v>142</v>
      </c>
      <c r="C2389">
        <f>IFERROR(IF('SUIVI VENTES 403e'!$A2375&lt;&gt;"",ROUND($B2389/$A2389,2),""),"")</f>
        <v>11.83</v>
      </c>
      <c r="D2389" cm="1">
        <f t="array" ref="D2389">IFERROR(INDEX($F$3:$R$7,MATCH($G2389,$F$4:$F$7,0),MATCH($H2389,$F$3:$R$3,0)+1),"")</f>
        <v>6</v>
      </c>
      <c r="E2389">
        <f>IFERROR(IF('SUIVI VENTES 403e'!$A2375&lt;&gt;"",ROUND((($C2389/1.2)-$D2389),2),""),"")</f>
        <v>3.86</v>
      </c>
      <c r="F2389">
        <f>IFERROR(IF('SUIVI VENTES 403e'!$A2375&lt;&gt;"",ROUND($E2389*$A2389,2),""),"")</f>
        <v>46.32</v>
      </c>
      <c r="G2389">
        <f>IFERROR(IF('SUIVI VENTES 403e'!$A2375&lt;&gt;"",YEAR('SUIVI VENTES 403e'!$G2375),""),"")</f>
        <v>2024</v>
      </c>
      <c r="H2389">
        <f>IFERROR(IF('SUIVI VENTES 403e'!$A2375&lt;&gt;"",MONTH('SUIVI VENTES 403e'!$G2375),""),"")</f>
        <v>2</v>
      </c>
    </row>
    <row r="2390" spans="1:8" x14ac:dyDescent="0.25">
      <c r="A2390">
        <f>IFERROR('SUIVI VENTES 403e'!B2376*(INDEX(traitement!$A$2:$B$10,MATCH('SUIVI VENTES 403e'!$H2376,traitement!$A$2:$A$10,0),2)),"")</f>
        <v>3</v>
      </c>
      <c r="B2390">
        <f>IFERROR('SUIVI VENTES 403e'!F2376,"")</f>
        <v>43.5</v>
      </c>
      <c r="C2390">
        <f>IFERROR(IF('SUIVI VENTES 403e'!$A2376&lt;&gt;"",ROUND($B2390/$A2390,2),""),"")</f>
        <v>14.5</v>
      </c>
      <c r="D2390" cm="1">
        <f t="array" ref="D2390">IFERROR(INDEX($F$3:$R$7,MATCH($G2390,$F$4:$F$7,0),MATCH($H2390,$F$3:$R$3,0)+1),"")</f>
        <v>6</v>
      </c>
      <c r="E2390">
        <f>IFERROR(IF('SUIVI VENTES 403e'!$A2376&lt;&gt;"",ROUND((($C2390/1.2)-$D2390),2),""),"")</f>
        <v>6.08</v>
      </c>
      <c r="F2390">
        <f>IFERROR(IF('SUIVI VENTES 403e'!$A2376&lt;&gt;"",ROUND($E2390*$A2390,2),""),"")</f>
        <v>18.239999999999998</v>
      </c>
      <c r="G2390">
        <f>IFERROR(IF('SUIVI VENTES 403e'!$A2376&lt;&gt;"",YEAR('SUIVI VENTES 403e'!$G2376),""),"")</f>
        <v>2024</v>
      </c>
      <c r="H2390">
        <f>IFERROR(IF('SUIVI VENTES 403e'!$A2376&lt;&gt;"",MONTH('SUIVI VENTES 403e'!$G2376),""),"")</f>
        <v>2</v>
      </c>
    </row>
    <row r="2391" spans="1:8" x14ac:dyDescent="0.25">
      <c r="A2391">
        <f>IFERROR('SUIVI VENTES 403e'!B2377*(INDEX(traitement!$A$2:$B$10,MATCH('SUIVI VENTES 403e'!$H2377,traitement!$A$2:$A$10,0),2)),"")</f>
        <v>4</v>
      </c>
      <c r="B2391">
        <f>IFERROR('SUIVI VENTES 403e'!F2377,"")</f>
        <v>47.33</v>
      </c>
      <c r="C2391">
        <f>IFERROR(IF('SUIVI VENTES 403e'!$A2377&lt;&gt;"",ROUND($B2391/$A2391,2),""),"")</f>
        <v>11.83</v>
      </c>
      <c r="D2391" cm="1">
        <f t="array" ref="D2391">IFERROR(INDEX($F$3:$R$7,MATCH($G2391,$F$4:$F$7,0),MATCH($H2391,$F$3:$R$3,0)+1),"")</f>
        <v>6</v>
      </c>
      <c r="E2391">
        <f>IFERROR(IF('SUIVI VENTES 403e'!$A2377&lt;&gt;"",ROUND((($C2391/1.2)-$D2391),2),""),"")</f>
        <v>3.86</v>
      </c>
      <c r="F2391">
        <f>IFERROR(IF('SUIVI VENTES 403e'!$A2377&lt;&gt;"",ROUND($E2391*$A2391,2),""),"")</f>
        <v>15.44</v>
      </c>
      <c r="G2391">
        <f>IFERROR(IF('SUIVI VENTES 403e'!$A2377&lt;&gt;"",YEAR('SUIVI VENTES 403e'!$G2377),""),"")</f>
        <v>2024</v>
      </c>
      <c r="H2391">
        <f>IFERROR(IF('SUIVI VENTES 403e'!$A2377&lt;&gt;"",MONTH('SUIVI VENTES 403e'!$G2377),""),"")</f>
        <v>2</v>
      </c>
    </row>
    <row r="2392" spans="1:8" x14ac:dyDescent="0.25">
      <c r="A2392">
        <f>IFERROR('SUIVI VENTES 403e'!B2378*(INDEX(traitement!$A$2:$B$10,MATCH('SUIVI VENTES 403e'!$H2378,traitement!$A$2:$A$10,0),2)),"")</f>
        <v>10</v>
      </c>
      <c r="B2392">
        <f>IFERROR('SUIVI VENTES 403e'!F2378,"")</f>
        <v>111</v>
      </c>
      <c r="C2392">
        <f>IFERROR(IF('SUIVI VENTES 403e'!$A2378&lt;&gt;"",ROUND($B2392/$A2392,2),""),"")</f>
        <v>11.1</v>
      </c>
      <c r="D2392" cm="1">
        <f t="array" ref="D2392">IFERROR(INDEX($F$3:$R$7,MATCH($G2392,$F$4:$F$7,0),MATCH($H2392,$F$3:$R$3,0)+1),"")</f>
        <v>6</v>
      </c>
      <c r="E2392">
        <f>IFERROR(IF('SUIVI VENTES 403e'!$A2378&lt;&gt;"",ROUND((($C2392/1.2)-$D2392),2),""),"")</f>
        <v>3.25</v>
      </c>
      <c r="F2392">
        <f>IFERROR(IF('SUIVI VENTES 403e'!$A2378&lt;&gt;"",ROUND($E2392*$A2392,2),""),"")</f>
        <v>32.5</v>
      </c>
      <c r="G2392">
        <f>IFERROR(IF('SUIVI VENTES 403e'!$A2378&lt;&gt;"",YEAR('SUIVI VENTES 403e'!$G2378),""),"")</f>
        <v>2024</v>
      </c>
      <c r="H2392">
        <f>IFERROR(IF('SUIVI VENTES 403e'!$A2378&lt;&gt;"",MONTH('SUIVI VENTES 403e'!$G2378),""),"")</f>
        <v>2</v>
      </c>
    </row>
    <row r="2393" spans="1:8" x14ac:dyDescent="0.25">
      <c r="A2393">
        <f>IFERROR('SUIVI VENTES 403e'!B2379*(INDEX(traitement!$A$2:$B$10,MATCH('SUIVI VENTES 403e'!$H2379,traitement!$A$2:$A$10,0),2)),"")</f>
        <v>10</v>
      </c>
      <c r="B2393">
        <f>IFERROR('SUIVI VENTES 403e'!F2379,"")</f>
        <v>118.33</v>
      </c>
      <c r="C2393">
        <f>IFERROR(IF('SUIVI VENTES 403e'!$A2379&lt;&gt;"",ROUND($B2393/$A2393,2),""),"")</f>
        <v>11.83</v>
      </c>
      <c r="D2393" cm="1">
        <f t="array" ref="D2393">IFERROR(INDEX($F$3:$R$7,MATCH($G2393,$F$4:$F$7,0),MATCH($H2393,$F$3:$R$3,0)+1),"")</f>
        <v>7</v>
      </c>
      <c r="E2393">
        <f>IFERROR(IF('SUIVI VENTES 403e'!$A2379&lt;&gt;"",ROUND((($C2393/1.2)-$D2393),2),""),"")</f>
        <v>2.86</v>
      </c>
      <c r="F2393">
        <f>IFERROR(IF('SUIVI VENTES 403e'!$A2379&lt;&gt;"",ROUND($E2393*$A2393,2),""),"")</f>
        <v>28.6</v>
      </c>
      <c r="G2393">
        <f>IFERROR(IF('SUIVI VENTES 403e'!$A2379&lt;&gt;"",YEAR('SUIVI VENTES 403e'!$G2379),""),"")</f>
        <v>2024</v>
      </c>
      <c r="H2393">
        <f>IFERROR(IF('SUIVI VENTES 403e'!$A2379&lt;&gt;"",MONTH('SUIVI VENTES 403e'!$G2379),""),"")</f>
        <v>3</v>
      </c>
    </row>
    <row r="2394" spans="1:8" x14ac:dyDescent="0.25">
      <c r="A2394">
        <f>IFERROR('SUIVI VENTES 403e'!B2380*(INDEX(traitement!$A$2:$B$10,MATCH('SUIVI VENTES 403e'!$H2380,traitement!$A$2:$A$10,0),2)),"")</f>
        <v>12</v>
      </c>
      <c r="B2394">
        <f>IFERROR('SUIVI VENTES 403e'!F2380,"")</f>
        <v>142</v>
      </c>
      <c r="C2394">
        <f>IFERROR(IF('SUIVI VENTES 403e'!$A2380&lt;&gt;"",ROUND($B2394/$A2394,2),""),"")</f>
        <v>11.83</v>
      </c>
      <c r="D2394" cm="1">
        <f t="array" ref="D2394">IFERROR(INDEX($F$3:$R$7,MATCH($G2394,$F$4:$F$7,0),MATCH($H2394,$F$3:$R$3,0)+1),"")</f>
        <v>7</v>
      </c>
      <c r="E2394">
        <f>IFERROR(IF('SUIVI VENTES 403e'!$A2380&lt;&gt;"",ROUND((($C2394/1.2)-$D2394),2),""),"")</f>
        <v>2.86</v>
      </c>
      <c r="F2394">
        <f>IFERROR(IF('SUIVI VENTES 403e'!$A2380&lt;&gt;"",ROUND($E2394*$A2394,2),""),"")</f>
        <v>34.32</v>
      </c>
      <c r="G2394">
        <f>IFERROR(IF('SUIVI VENTES 403e'!$A2380&lt;&gt;"",YEAR('SUIVI VENTES 403e'!$G2380),""),"")</f>
        <v>2024</v>
      </c>
      <c r="H2394">
        <f>IFERROR(IF('SUIVI VENTES 403e'!$A2380&lt;&gt;"",MONTH('SUIVI VENTES 403e'!$G2380),""),"")</f>
        <v>3</v>
      </c>
    </row>
    <row r="2395" spans="1:8" x14ac:dyDescent="0.25">
      <c r="A2395">
        <f>IFERROR('SUIVI VENTES 403e'!B2381*(INDEX(traitement!$A$2:$B$10,MATCH('SUIVI VENTES 403e'!$H2381,traitement!$A$2:$A$10,0),2)),"")</f>
        <v>4</v>
      </c>
      <c r="B2395">
        <f>IFERROR('SUIVI VENTES 403e'!F2381,"")</f>
        <v>47.33</v>
      </c>
      <c r="C2395">
        <f>IFERROR(IF('SUIVI VENTES 403e'!$A2381&lt;&gt;"",ROUND($B2395/$A2395,2),""),"")</f>
        <v>11.83</v>
      </c>
      <c r="D2395" cm="1">
        <f t="array" ref="D2395">IFERROR(INDEX($F$3:$R$7,MATCH($G2395,$F$4:$F$7,0),MATCH($H2395,$F$3:$R$3,0)+1),"")</f>
        <v>7</v>
      </c>
      <c r="E2395">
        <f>IFERROR(IF('SUIVI VENTES 403e'!$A2381&lt;&gt;"",ROUND((($C2395/1.2)-$D2395),2),""),"")</f>
        <v>2.86</v>
      </c>
      <c r="F2395">
        <f>IFERROR(IF('SUIVI VENTES 403e'!$A2381&lt;&gt;"",ROUND($E2395*$A2395,2),""),"")</f>
        <v>11.44</v>
      </c>
      <c r="G2395">
        <f>IFERROR(IF('SUIVI VENTES 403e'!$A2381&lt;&gt;"",YEAR('SUIVI VENTES 403e'!$G2381),""),"")</f>
        <v>2024</v>
      </c>
      <c r="H2395">
        <f>IFERROR(IF('SUIVI VENTES 403e'!$A2381&lt;&gt;"",MONTH('SUIVI VENTES 403e'!$G2381),""),"")</f>
        <v>3</v>
      </c>
    </row>
    <row r="2396" spans="1:8" x14ac:dyDescent="0.25">
      <c r="A2396">
        <f>IFERROR('SUIVI VENTES 403e'!B2382*(INDEX(traitement!$A$2:$B$10,MATCH('SUIVI VENTES 403e'!$H2382,traitement!$A$2:$A$10,0),2)),"")</f>
        <v>10</v>
      </c>
      <c r="B2396">
        <f>IFERROR('SUIVI VENTES 403e'!F2382,"")</f>
        <v>118.33</v>
      </c>
      <c r="C2396">
        <f>IFERROR(IF('SUIVI VENTES 403e'!$A2382&lt;&gt;"",ROUND($B2396/$A2396,2),""),"")</f>
        <v>11.83</v>
      </c>
      <c r="D2396" cm="1">
        <f t="array" ref="D2396">IFERROR(INDEX($F$3:$R$7,MATCH($G2396,$F$4:$F$7,0),MATCH($H2396,$F$3:$R$3,0)+1),"")</f>
        <v>7</v>
      </c>
      <c r="E2396">
        <f>IFERROR(IF('SUIVI VENTES 403e'!$A2382&lt;&gt;"",ROUND((($C2396/1.2)-$D2396),2),""),"")</f>
        <v>2.86</v>
      </c>
      <c r="F2396">
        <f>IFERROR(IF('SUIVI VENTES 403e'!$A2382&lt;&gt;"",ROUND($E2396*$A2396,2),""),"")</f>
        <v>28.6</v>
      </c>
      <c r="G2396">
        <f>IFERROR(IF('SUIVI VENTES 403e'!$A2382&lt;&gt;"",YEAR('SUIVI VENTES 403e'!$G2382),""),"")</f>
        <v>2024</v>
      </c>
      <c r="H2396">
        <f>IFERROR(IF('SUIVI VENTES 403e'!$A2382&lt;&gt;"",MONTH('SUIVI VENTES 403e'!$G2382),""),"")</f>
        <v>3</v>
      </c>
    </row>
    <row r="2397" spans="1:8" x14ac:dyDescent="0.25">
      <c r="A2397">
        <f>IFERROR('SUIVI VENTES 403e'!B2383*(INDEX(traitement!$A$2:$B$10,MATCH('SUIVI VENTES 403e'!$H2383,traitement!$A$2:$A$10,0),2)),"")</f>
        <v>8</v>
      </c>
      <c r="B2397">
        <f>IFERROR('SUIVI VENTES 403e'!F2383,"")</f>
        <v>94.67</v>
      </c>
      <c r="C2397">
        <f>IFERROR(IF('SUIVI VENTES 403e'!$A2383&lt;&gt;"",ROUND($B2397/$A2397,2),""),"")</f>
        <v>11.83</v>
      </c>
      <c r="D2397" cm="1">
        <f t="array" ref="D2397">IFERROR(INDEX($F$3:$R$7,MATCH($G2397,$F$4:$F$7,0),MATCH($H2397,$F$3:$R$3,0)+1),"")</f>
        <v>7</v>
      </c>
      <c r="E2397">
        <f>IFERROR(IF('SUIVI VENTES 403e'!$A2383&lt;&gt;"",ROUND((($C2397/1.2)-$D2397),2),""),"")</f>
        <v>2.86</v>
      </c>
      <c r="F2397">
        <f>IFERROR(IF('SUIVI VENTES 403e'!$A2383&lt;&gt;"",ROUND($E2397*$A2397,2),""),"")</f>
        <v>22.88</v>
      </c>
      <c r="G2397">
        <f>IFERROR(IF('SUIVI VENTES 403e'!$A2383&lt;&gt;"",YEAR('SUIVI VENTES 403e'!$G2383),""),"")</f>
        <v>2024</v>
      </c>
      <c r="H2397">
        <f>IFERROR(IF('SUIVI VENTES 403e'!$A2383&lt;&gt;"",MONTH('SUIVI VENTES 403e'!$G2383),""),"")</f>
        <v>3</v>
      </c>
    </row>
    <row r="2398" spans="1:8" x14ac:dyDescent="0.25">
      <c r="A2398">
        <f>IFERROR('SUIVI VENTES 403e'!B2384*(INDEX(traitement!$A$2:$B$10,MATCH('SUIVI VENTES 403e'!$H2384,traitement!$A$2:$A$10,0),2)),"")</f>
        <v>1</v>
      </c>
      <c r="B2398">
        <f>IFERROR('SUIVI VENTES 403e'!F2384,"")</f>
        <v>11.83</v>
      </c>
      <c r="C2398">
        <f>IFERROR(IF('SUIVI VENTES 403e'!$A2384&lt;&gt;"",ROUND($B2398/$A2398,2),""),"")</f>
        <v>11.83</v>
      </c>
      <c r="D2398" cm="1">
        <f t="array" ref="D2398">IFERROR(INDEX($F$3:$R$7,MATCH($G2398,$F$4:$F$7,0),MATCH($H2398,$F$3:$R$3,0)+1),"")</f>
        <v>7</v>
      </c>
      <c r="E2398">
        <f>IFERROR(IF('SUIVI VENTES 403e'!$A2384&lt;&gt;"",ROUND((($C2398/1.2)-$D2398),2),""),"")</f>
        <v>2.86</v>
      </c>
      <c r="F2398">
        <f>IFERROR(IF('SUIVI VENTES 403e'!$A2384&lt;&gt;"",ROUND($E2398*$A2398,2),""),"")</f>
        <v>2.86</v>
      </c>
      <c r="G2398">
        <f>IFERROR(IF('SUIVI VENTES 403e'!$A2384&lt;&gt;"",YEAR('SUIVI VENTES 403e'!$G2384),""),"")</f>
        <v>2024</v>
      </c>
      <c r="H2398">
        <f>IFERROR(IF('SUIVI VENTES 403e'!$A2384&lt;&gt;"",MONTH('SUIVI VENTES 403e'!$G2384),""),"")</f>
        <v>3</v>
      </c>
    </row>
    <row r="2399" spans="1:8" x14ac:dyDescent="0.25">
      <c r="A2399">
        <f>IFERROR('SUIVI VENTES 403e'!B2385*(INDEX(traitement!$A$2:$B$10,MATCH('SUIVI VENTES 403e'!$H2385,traitement!$A$2:$A$10,0),2)),"")</f>
        <v>12</v>
      </c>
      <c r="B2399">
        <f>IFERROR('SUIVI VENTES 403e'!F2385,"")</f>
        <v>142</v>
      </c>
      <c r="C2399">
        <f>IFERROR(IF('SUIVI VENTES 403e'!$A2385&lt;&gt;"",ROUND($B2399/$A2399,2),""),"")</f>
        <v>11.83</v>
      </c>
      <c r="D2399" cm="1">
        <f t="array" ref="D2399">IFERROR(INDEX($F$3:$R$7,MATCH($G2399,$F$4:$F$7,0),MATCH($H2399,$F$3:$R$3,0)+1),"")</f>
        <v>7</v>
      </c>
      <c r="E2399">
        <f>IFERROR(IF('SUIVI VENTES 403e'!$A2385&lt;&gt;"",ROUND((($C2399/1.2)-$D2399),2),""),"")</f>
        <v>2.86</v>
      </c>
      <c r="F2399">
        <f>IFERROR(IF('SUIVI VENTES 403e'!$A2385&lt;&gt;"",ROUND($E2399*$A2399,2),""),"")</f>
        <v>34.32</v>
      </c>
      <c r="G2399">
        <f>IFERROR(IF('SUIVI VENTES 403e'!$A2385&lt;&gt;"",YEAR('SUIVI VENTES 403e'!$G2385),""),"")</f>
        <v>2024</v>
      </c>
      <c r="H2399">
        <f>IFERROR(IF('SUIVI VENTES 403e'!$A2385&lt;&gt;"",MONTH('SUIVI VENTES 403e'!$G2385),""),"")</f>
        <v>3</v>
      </c>
    </row>
    <row r="2400" spans="1:8" x14ac:dyDescent="0.25">
      <c r="A2400">
        <f>IFERROR('SUIVI VENTES 403e'!B2386*(INDEX(traitement!$A$2:$B$10,MATCH('SUIVI VENTES 403e'!$H2386,traitement!$A$2:$A$10,0),2)),"")</f>
        <v>12</v>
      </c>
      <c r="B2400">
        <f>IFERROR('SUIVI VENTES 403e'!F2386,"")</f>
        <v>142</v>
      </c>
      <c r="C2400">
        <f>IFERROR(IF('SUIVI VENTES 403e'!$A2386&lt;&gt;"",ROUND($B2400/$A2400,2),""),"")</f>
        <v>11.83</v>
      </c>
      <c r="D2400" cm="1">
        <f t="array" ref="D2400">IFERROR(INDEX($F$3:$R$7,MATCH($G2400,$F$4:$F$7,0),MATCH($H2400,$F$3:$R$3,0)+1),"")</f>
        <v>7</v>
      </c>
      <c r="E2400">
        <f>IFERROR(IF('SUIVI VENTES 403e'!$A2386&lt;&gt;"",ROUND((($C2400/1.2)-$D2400),2),""),"")</f>
        <v>2.86</v>
      </c>
      <c r="F2400">
        <f>IFERROR(IF('SUIVI VENTES 403e'!$A2386&lt;&gt;"",ROUND($E2400*$A2400,2),""),"")</f>
        <v>34.32</v>
      </c>
      <c r="G2400">
        <f>IFERROR(IF('SUIVI VENTES 403e'!$A2386&lt;&gt;"",YEAR('SUIVI VENTES 403e'!$G2386),""),"")</f>
        <v>2024</v>
      </c>
      <c r="H2400">
        <f>IFERROR(IF('SUIVI VENTES 403e'!$A2386&lt;&gt;"",MONTH('SUIVI VENTES 403e'!$G2386),""),"")</f>
        <v>3</v>
      </c>
    </row>
    <row r="2401" spans="1:8" x14ac:dyDescent="0.25">
      <c r="A2401">
        <f>IFERROR('SUIVI VENTES 403e'!B2387*(INDEX(traitement!$A$2:$B$10,MATCH('SUIVI VENTES 403e'!$H2387,traitement!$A$2:$A$10,0),2)),"")</f>
        <v>12</v>
      </c>
      <c r="B2401">
        <f>IFERROR('SUIVI VENTES 403e'!F2387,"")</f>
        <v>142</v>
      </c>
      <c r="C2401">
        <f>IFERROR(IF('SUIVI VENTES 403e'!$A2387&lt;&gt;"",ROUND($B2401/$A2401,2),""),"")</f>
        <v>11.83</v>
      </c>
      <c r="D2401" cm="1">
        <f t="array" ref="D2401">IFERROR(INDEX($F$3:$R$7,MATCH($G2401,$F$4:$F$7,0),MATCH($H2401,$F$3:$R$3,0)+1),"")</f>
        <v>7</v>
      </c>
      <c r="E2401">
        <f>IFERROR(IF('SUIVI VENTES 403e'!$A2387&lt;&gt;"",ROUND((($C2401/1.2)-$D2401),2),""),"")</f>
        <v>2.86</v>
      </c>
      <c r="F2401">
        <f>IFERROR(IF('SUIVI VENTES 403e'!$A2387&lt;&gt;"",ROUND($E2401*$A2401,2),""),"")</f>
        <v>34.32</v>
      </c>
      <c r="G2401">
        <f>IFERROR(IF('SUIVI VENTES 403e'!$A2387&lt;&gt;"",YEAR('SUIVI VENTES 403e'!$G2387),""),"")</f>
        <v>2024</v>
      </c>
      <c r="H2401">
        <f>IFERROR(IF('SUIVI VENTES 403e'!$A2387&lt;&gt;"",MONTH('SUIVI VENTES 403e'!$G2387),""),"")</f>
        <v>3</v>
      </c>
    </row>
    <row r="2402" spans="1:8" x14ac:dyDescent="0.25">
      <c r="A2402">
        <f>IFERROR('SUIVI VENTES 403e'!B2388*(INDEX(traitement!$A$2:$B$10,MATCH('SUIVI VENTES 403e'!$H2388,traitement!$A$2:$A$10,0),2)),"")</f>
        <v>12</v>
      </c>
      <c r="B2402">
        <f>IFERROR('SUIVI VENTES 403e'!F2388,"")</f>
        <v>142</v>
      </c>
      <c r="C2402">
        <f>IFERROR(IF('SUIVI VENTES 403e'!$A2388&lt;&gt;"",ROUND($B2402/$A2402,2),""),"")</f>
        <v>11.83</v>
      </c>
      <c r="D2402" cm="1">
        <f t="array" ref="D2402">IFERROR(INDEX($F$3:$R$7,MATCH($G2402,$F$4:$F$7,0),MATCH($H2402,$F$3:$R$3,0)+1),"")</f>
        <v>7</v>
      </c>
      <c r="E2402">
        <f>IFERROR(IF('SUIVI VENTES 403e'!$A2388&lt;&gt;"",ROUND((($C2402/1.2)-$D2402),2),""),"")</f>
        <v>2.86</v>
      </c>
      <c r="F2402">
        <f>IFERROR(IF('SUIVI VENTES 403e'!$A2388&lt;&gt;"",ROUND($E2402*$A2402,2),""),"")</f>
        <v>34.32</v>
      </c>
      <c r="G2402">
        <f>IFERROR(IF('SUIVI VENTES 403e'!$A2388&lt;&gt;"",YEAR('SUIVI VENTES 403e'!$G2388),""),"")</f>
        <v>2024</v>
      </c>
      <c r="H2402">
        <f>IFERROR(IF('SUIVI VENTES 403e'!$A2388&lt;&gt;"",MONTH('SUIVI VENTES 403e'!$G2388),""),"")</f>
        <v>3</v>
      </c>
    </row>
    <row r="2403" spans="1:8" x14ac:dyDescent="0.25">
      <c r="A2403">
        <f>IFERROR('SUIVI VENTES 403e'!B2389*(INDEX(traitement!$A$2:$B$10,MATCH('SUIVI VENTES 403e'!$H2389,traitement!$A$2:$A$10,0),2)),"")</f>
        <v>5</v>
      </c>
      <c r="B2403">
        <f>IFERROR('SUIVI VENTES 403e'!F2389,"")</f>
        <v>59.17</v>
      </c>
      <c r="C2403">
        <f>IFERROR(IF('SUIVI VENTES 403e'!$A2389&lt;&gt;"",ROUND($B2403/$A2403,2),""),"")</f>
        <v>11.83</v>
      </c>
      <c r="D2403" cm="1">
        <f t="array" ref="D2403">IFERROR(INDEX($F$3:$R$7,MATCH($G2403,$F$4:$F$7,0),MATCH($H2403,$F$3:$R$3,0)+1),"")</f>
        <v>7</v>
      </c>
      <c r="E2403">
        <f>IFERROR(IF('SUIVI VENTES 403e'!$A2389&lt;&gt;"",ROUND((($C2403/1.2)-$D2403),2),""),"")</f>
        <v>2.86</v>
      </c>
      <c r="F2403">
        <f>IFERROR(IF('SUIVI VENTES 403e'!$A2389&lt;&gt;"",ROUND($E2403*$A2403,2),""),"")</f>
        <v>14.3</v>
      </c>
      <c r="G2403">
        <f>IFERROR(IF('SUIVI VENTES 403e'!$A2389&lt;&gt;"",YEAR('SUIVI VENTES 403e'!$G2389),""),"")</f>
        <v>2024</v>
      </c>
      <c r="H2403">
        <f>IFERROR(IF('SUIVI VENTES 403e'!$A2389&lt;&gt;"",MONTH('SUIVI VENTES 403e'!$G2389),""),"")</f>
        <v>3</v>
      </c>
    </row>
    <row r="2404" spans="1:8" x14ac:dyDescent="0.25">
      <c r="A2404">
        <f>IFERROR('SUIVI VENTES 403e'!B2390*(INDEX(traitement!$A$2:$B$10,MATCH('SUIVI VENTES 403e'!$H2390,traitement!$A$2:$A$10,0),2)),"")</f>
        <v>4</v>
      </c>
      <c r="B2404">
        <f>IFERROR('SUIVI VENTES 403e'!F2390,"")</f>
        <v>47.33</v>
      </c>
      <c r="C2404">
        <f>IFERROR(IF('SUIVI VENTES 403e'!$A2390&lt;&gt;"",ROUND($B2404/$A2404,2),""),"")</f>
        <v>11.83</v>
      </c>
      <c r="D2404" cm="1">
        <f t="array" ref="D2404">IFERROR(INDEX($F$3:$R$7,MATCH($G2404,$F$4:$F$7,0),MATCH($H2404,$F$3:$R$3,0)+1),"")</f>
        <v>7</v>
      </c>
      <c r="E2404">
        <f>IFERROR(IF('SUIVI VENTES 403e'!$A2390&lt;&gt;"",ROUND((($C2404/1.2)-$D2404),2),""),"")</f>
        <v>2.86</v>
      </c>
      <c r="F2404">
        <f>IFERROR(IF('SUIVI VENTES 403e'!$A2390&lt;&gt;"",ROUND($E2404*$A2404,2),""),"")</f>
        <v>11.44</v>
      </c>
      <c r="G2404">
        <f>IFERROR(IF('SUIVI VENTES 403e'!$A2390&lt;&gt;"",YEAR('SUIVI VENTES 403e'!$G2390),""),"")</f>
        <v>2024</v>
      </c>
      <c r="H2404">
        <f>IFERROR(IF('SUIVI VENTES 403e'!$A2390&lt;&gt;"",MONTH('SUIVI VENTES 403e'!$G2390),""),"")</f>
        <v>3</v>
      </c>
    </row>
    <row r="2405" spans="1:8" x14ac:dyDescent="0.25">
      <c r="A2405">
        <f>IFERROR('SUIVI VENTES 403e'!B2391*(INDEX(traitement!$A$2:$B$10,MATCH('SUIVI VENTES 403e'!$H2391,traitement!$A$2:$A$10,0),2)),"")</f>
        <v>10</v>
      </c>
      <c r="B2405">
        <f>IFERROR('SUIVI VENTES 403e'!F2391,"")</f>
        <v>118.33</v>
      </c>
      <c r="C2405">
        <f>IFERROR(IF('SUIVI VENTES 403e'!$A2391&lt;&gt;"",ROUND($B2405/$A2405,2),""),"")</f>
        <v>11.83</v>
      </c>
      <c r="D2405" cm="1">
        <f t="array" ref="D2405">IFERROR(INDEX($F$3:$R$7,MATCH($G2405,$F$4:$F$7,0),MATCH($H2405,$F$3:$R$3,0)+1),"")</f>
        <v>7</v>
      </c>
      <c r="E2405">
        <f>IFERROR(IF('SUIVI VENTES 403e'!$A2391&lt;&gt;"",ROUND((($C2405/1.2)-$D2405),2),""),"")</f>
        <v>2.86</v>
      </c>
      <c r="F2405">
        <f>IFERROR(IF('SUIVI VENTES 403e'!$A2391&lt;&gt;"",ROUND($E2405*$A2405,2),""),"")</f>
        <v>28.6</v>
      </c>
      <c r="G2405">
        <f>IFERROR(IF('SUIVI VENTES 403e'!$A2391&lt;&gt;"",YEAR('SUIVI VENTES 403e'!$G2391),""),"")</f>
        <v>2024</v>
      </c>
      <c r="H2405">
        <f>IFERROR(IF('SUIVI VENTES 403e'!$A2391&lt;&gt;"",MONTH('SUIVI VENTES 403e'!$G2391),""),"")</f>
        <v>3</v>
      </c>
    </row>
    <row r="2406" spans="1:8" x14ac:dyDescent="0.25">
      <c r="A2406">
        <f>IFERROR('SUIVI VENTES 403e'!B2392*(INDEX(traitement!$A$2:$B$10,MATCH('SUIVI VENTES 403e'!$H2392,traitement!$A$2:$A$10,0),2)),"")</f>
        <v>10</v>
      </c>
      <c r="B2406">
        <f>IFERROR('SUIVI VENTES 403e'!F2392,"")</f>
        <v>118.33</v>
      </c>
      <c r="C2406">
        <f>IFERROR(IF('SUIVI VENTES 403e'!$A2392&lt;&gt;"",ROUND($B2406/$A2406,2),""),"")</f>
        <v>11.83</v>
      </c>
      <c r="D2406" cm="1">
        <f t="array" ref="D2406">IFERROR(INDEX($F$3:$R$7,MATCH($G2406,$F$4:$F$7,0),MATCH($H2406,$F$3:$R$3,0)+1),"")</f>
        <v>7</v>
      </c>
      <c r="E2406">
        <f>IFERROR(IF('SUIVI VENTES 403e'!$A2392&lt;&gt;"",ROUND((($C2406/1.2)-$D2406),2),""),"")</f>
        <v>2.86</v>
      </c>
      <c r="F2406">
        <f>IFERROR(IF('SUIVI VENTES 403e'!$A2392&lt;&gt;"",ROUND($E2406*$A2406,2),""),"")</f>
        <v>28.6</v>
      </c>
      <c r="G2406">
        <f>IFERROR(IF('SUIVI VENTES 403e'!$A2392&lt;&gt;"",YEAR('SUIVI VENTES 403e'!$G2392),""),"")</f>
        <v>2024</v>
      </c>
      <c r="H2406">
        <f>IFERROR(IF('SUIVI VENTES 403e'!$A2392&lt;&gt;"",MONTH('SUIVI VENTES 403e'!$G2392),""),"")</f>
        <v>3</v>
      </c>
    </row>
    <row r="2407" spans="1:8" x14ac:dyDescent="0.25">
      <c r="A2407">
        <f>IFERROR('SUIVI VENTES 403e'!B2393*(INDEX(traitement!$A$2:$B$10,MATCH('SUIVI VENTES 403e'!$H2393,traitement!$A$2:$A$10,0),2)),"")</f>
        <v>12</v>
      </c>
      <c r="B2407">
        <f>IFERROR('SUIVI VENTES 403e'!F2393,"")</f>
        <v>142</v>
      </c>
      <c r="C2407">
        <f>IFERROR(IF('SUIVI VENTES 403e'!$A2393&lt;&gt;"",ROUND($B2407/$A2407,2),""),"")</f>
        <v>11.83</v>
      </c>
      <c r="D2407" cm="1">
        <f t="array" ref="D2407">IFERROR(INDEX($F$3:$R$7,MATCH($G2407,$F$4:$F$7,0),MATCH($H2407,$F$3:$R$3,0)+1),"")</f>
        <v>7</v>
      </c>
      <c r="E2407">
        <f>IFERROR(IF('SUIVI VENTES 403e'!$A2393&lt;&gt;"",ROUND((($C2407/1.2)-$D2407),2),""),"")</f>
        <v>2.86</v>
      </c>
      <c r="F2407">
        <f>IFERROR(IF('SUIVI VENTES 403e'!$A2393&lt;&gt;"",ROUND($E2407*$A2407,2),""),"")</f>
        <v>34.32</v>
      </c>
      <c r="G2407">
        <f>IFERROR(IF('SUIVI VENTES 403e'!$A2393&lt;&gt;"",YEAR('SUIVI VENTES 403e'!$G2393),""),"")</f>
        <v>2024</v>
      </c>
      <c r="H2407">
        <f>IFERROR(IF('SUIVI VENTES 403e'!$A2393&lt;&gt;"",MONTH('SUIVI VENTES 403e'!$G2393),""),"")</f>
        <v>3</v>
      </c>
    </row>
    <row r="2408" spans="1:8" x14ac:dyDescent="0.25">
      <c r="A2408">
        <f>IFERROR('SUIVI VENTES 403e'!B2394*(INDEX(traitement!$A$2:$B$10,MATCH('SUIVI VENTES 403e'!$H2394,traitement!$A$2:$A$10,0),2)),"")</f>
        <v>12</v>
      </c>
      <c r="B2408">
        <f>IFERROR('SUIVI VENTES 403e'!F2394,"")</f>
        <v>142</v>
      </c>
      <c r="C2408">
        <f>IFERROR(IF('SUIVI VENTES 403e'!$A2394&lt;&gt;"",ROUND($B2408/$A2408,2),""),"")</f>
        <v>11.83</v>
      </c>
      <c r="D2408" cm="1">
        <f t="array" ref="D2408">IFERROR(INDEX($F$3:$R$7,MATCH($G2408,$F$4:$F$7,0),MATCH($H2408,$F$3:$R$3,0)+1),"")</f>
        <v>7</v>
      </c>
      <c r="E2408">
        <f>IFERROR(IF('SUIVI VENTES 403e'!$A2394&lt;&gt;"",ROUND((($C2408/1.2)-$D2408),2),""),"")</f>
        <v>2.86</v>
      </c>
      <c r="F2408">
        <f>IFERROR(IF('SUIVI VENTES 403e'!$A2394&lt;&gt;"",ROUND($E2408*$A2408,2),""),"")</f>
        <v>34.32</v>
      </c>
      <c r="G2408">
        <f>IFERROR(IF('SUIVI VENTES 403e'!$A2394&lt;&gt;"",YEAR('SUIVI VENTES 403e'!$G2394),""),"")</f>
        <v>2024</v>
      </c>
      <c r="H2408">
        <f>IFERROR(IF('SUIVI VENTES 403e'!$A2394&lt;&gt;"",MONTH('SUIVI VENTES 403e'!$G2394),""),"")</f>
        <v>3</v>
      </c>
    </row>
    <row r="2409" spans="1:8" x14ac:dyDescent="0.25">
      <c r="A2409">
        <f>IFERROR('SUIVI VENTES 403e'!B2395*(INDEX(traitement!$A$2:$B$10,MATCH('SUIVI VENTES 403e'!$H2395,traitement!$A$2:$A$10,0),2)),"")</f>
        <v>12</v>
      </c>
      <c r="B2409">
        <f>IFERROR('SUIVI VENTES 403e'!F2395,"")</f>
        <v>142</v>
      </c>
      <c r="C2409">
        <f>IFERROR(IF('SUIVI VENTES 403e'!$A2395&lt;&gt;"",ROUND($B2409/$A2409,2),""),"")</f>
        <v>11.83</v>
      </c>
      <c r="D2409" cm="1">
        <f t="array" ref="D2409">IFERROR(INDEX($F$3:$R$7,MATCH($G2409,$F$4:$F$7,0),MATCH($H2409,$F$3:$R$3,0)+1),"")</f>
        <v>7</v>
      </c>
      <c r="E2409">
        <f>IFERROR(IF('SUIVI VENTES 403e'!$A2395&lt;&gt;"",ROUND((($C2409/1.2)-$D2409),2),""),"")</f>
        <v>2.86</v>
      </c>
      <c r="F2409">
        <f>IFERROR(IF('SUIVI VENTES 403e'!$A2395&lt;&gt;"",ROUND($E2409*$A2409,2),""),"")</f>
        <v>34.32</v>
      </c>
      <c r="G2409">
        <f>IFERROR(IF('SUIVI VENTES 403e'!$A2395&lt;&gt;"",YEAR('SUIVI VENTES 403e'!$G2395),""),"")</f>
        <v>2024</v>
      </c>
      <c r="H2409">
        <f>IFERROR(IF('SUIVI VENTES 403e'!$A2395&lt;&gt;"",MONTH('SUIVI VENTES 403e'!$G2395),""),"")</f>
        <v>3</v>
      </c>
    </row>
    <row r="2410" spans="1:8" x14ac:dyDescent="0.25">
      <c r="A2410">
        <f>IFERROR('SUIVI VENTES 403e'!B2396*(INDEX(traitement!$A$2:$B$10,MATCH('SUIVI VENTES 403e'!$H2396,traitement!$A$2:$A$10,0),2)),"")</f>
        <v>1</v>
      </c>
      <c r="B2410">
        <f>IFERROR('SUIVI VENTES 403e'!F2396,"")</f>
        <v>11.83</v>
      </c>
      <c r="C2410">
        <f>IFERROR(IF('SUIVI VENTES 403e'!$A2396&lt;&gt;"",ROUND($B2410/$A2410,2),""),"")</f>
        <v>11.83</v>
      </c>
      <c r="D2410" cm="1">
        <f t="array" ref="D2410">IFERROR(INDEX($F$3:$R$7,MATCH($G2410,$F$4:$F$7,0),MATCH($H2410,$F$3:$R$3,0)+1),"")</f>
        <v>7</v>
      </c>
      <c r="E2410">
        <f>IFERROR(IF('SUIVI VENTES 403e'!$A2396&lt;&gt;"",ROUND((($C2410/1.2)-$D2410),2),""),"")</f>
        <v>2.86</v>
      </c>
      <c r="F2410">
        <f>IFERROR(IF('SUIVI VENTES 403e'!$A2396&lt;&gt;"",ROUND($E2410*$A2410,2),""),"")</f>
        <v>2.86</v>
      </c>
      <c r="G2410">
        <f>IFERROR(IF('SUIVI VENTES 403e'!$A2396&lt;&gt;"",YEAR('SUIVI VENTES 403e'!$G2396),""),"")</f>
        <v>2024</v>
      </c>
      <c r="H2410">
        <f>IFERROR(IF('SUIVI VENTES 403e'!$A2396&lt;&gt;"",MONTH('SUIVI VENTES 403e'!$G2396),""),"")</f>
        <v>3</v>
      </c>
    </row>
    <row r="2411" spans="1:8" x14ac:dyDescent="0.25">
      <c r="A2411">
        <f>IFERROR('SUIVI VENTES 403e'!B2397*(INDEX(traitement!$A$2:$B$10,MATCH('SUIVI VENTES 403e'!$H2397,traitement!$A$2:$A$10,0),2)),"")</f>
        <v>11</v>
      </c>
      <c r="B2411">
        <f>IFERROR('SUIVI VENTES 403e'!F2397,"")</f>
        <v>130.16999999999999</v>
      </c>
      <c r="C2411">
        <f>IFERROR(IF('SUIVI VENTES 403e'!$A2397&lt;&gt;"",ROUND($B2411/$A2411,2),""),"")</f>
        <v>11.83</v>
      </c>
      <c r="D2411" cm="1">
        <f t="array" ref="D2411">IFERROR(INDEX($F$3:$R$7,MATCH($G2411,$F$4:$F$7,0),MATCH($H2411,$F$3:$R$3,0)+1),"")</f>
        <v>7</v>
      </c>
      <c r="E2411">
        <f>IFERROR(IF('SUIVI VENTES 403e'!$A2397&lt;&gt;"",ROUND((($C2411/1.2)-$D2411),2),""),"")</f>
        <v>2.86</v>
      </c>
      <c r="F2411">
        <f>IFERROR(IF('SUIVI VENTES 403e'!$A2397&lt;&gt;"",ROUND($E2411*$A2411,2),""),"")</f>
        <v>31.46</v>
      </c>
      <c r="G2411">
        <f>IFERROR(IF('SUIVI VENTES 403e'!$A2397&lt;&gt;"",YEAR('SUIVI VENTES 403e'!$G2397),""),"")</f>
        <v>2024</v>
      </c>
      <c r="H2411">
        <f>IFERROR(IF('SUIVI VENTES 403e'!$A2397&lt;&gt;"",MONTH('SUIVI VENTES 403e'!$G2397),""),"")</f>
        <v>3</v>
      </c>
    </row>
    <row r="2412" spans="1:8" x14ac:dyDescent="0.25">
      <c r="A2412">
        <f>IFERROR('SUIVI VENTES 403e'!B2398*(INDEX(traitement!$A$2:$B$10,MATCH('SUIVI VENTES 403e'!$H2398,traitement!$A$2:$A$10,0),2)),"")</f>
        <v>6</v>
      </c>
      <c r="B2412">
        <f>IFERROR('SUIVI VENTES 403e'!F2398,"")</f>
        <v>71</v>
      </c>
      <c r="C2412">
        <f>IFERROR(IF('SUIVI VENTES 403e'!$A2398&lt;&gt;"",ROUND($B2412/$A2412,2),""),"")</f>
        <v>11.83</v>
      </c>
      <c r="D2412" cm="1">
        <f t="array" ref="D2412">IFERROR(INDEX($F$3:$R$7,MATCH($G2412,$F$4:$F$7,0),MATCH($H2412,$F$3:$R$3,0)+1),"")</f>
        <v>7</v>
      </c>
      <c r="E2412">
        <f>IFERROR(IF('SUIVI VENTES 403e'!$A2398&lt;&gt;"",ROUND((($C2412/1.2)-$D2412),2),""),"")</f>
        <v>2.86</v>
      </c>
      <c r="F2412">
        <f>IFERROR(IF('SUIVI VENTES 403e'!$A2398&lt;&gt;"",ROUND($E2412*$A2412,2),""),"")</f>
        <v>17.16</v>
      </c>
      <c r="G2412">
        <f>IFERROR(IF('SUIVI VENTES 403e'!$A2398&lt;&gt;"",YEAR('SUIVI VENTES 403e'!$G2398),""),"")</f>
        <v>2024</v>
      </c>
      <c r="H2412">
        <f>IFERROR(IF('SUIVI VENTES 403e'!$A2398&lt;&gt;"",MONTH('SUIVI VENTES 403e'!$G2398),""),"")</f>
        <v>3</v>
      </c>
    </row>
    <row r="2413" spans="1:8" x14ac:dyDescent="0.25">
      <c r="A2413">
        <f>IFERROR('SUIVI VENTES 403e'!B2399*(INDEX(traitement!$A$2:$B$10,MATCH('SUIVI VENTES 403e'!$H2399,traitement!$A$2:$A$10,0),2)),"")</f>
        <v>10</v>
      </c>
      <c r="B2413">
        <f>IFERROR('SUIVI VENTES 403e'!F2399,"")</f>
        <v>118.33</v>
      </c>
      <c r="C2413">
        <f>IFERROR(IF('SUIVI VENTES 403e'!$A2399&lt;&gt;"",ROUND($B2413/$A2413,2),""),"")</f>
        <v>11.83</v>
      </c>
      <c r="D2413" cm="1">
        <f t="array" ref="D2413">IFERROR(INDEX($F$3:$R$7,MATCH($G2413,$F$4:$F$7,0),MATCH($H2413,$F$3:$R$3,0)+1),"")</f>
        <v>7</v>
      </c>
      <c r="E2413">
        <f>IFERROR(IF('SUIVI VENTES 403e'!$A2399&lt;&gt;"",ROUND((($C2413/1.2)-$D2413),2),""),"")</f>
        <v>2.86</v>
      </c>
      <c r="F2413">
        <f>IFERROR(IF('SUIVI VENTES 403e'!$A2399&lt;&gt;"",ROUND($E2413*$A2413,2),""),"")</f>
        <v>28.6</v>
      </c>
      <c r="G2413">
        <f>IFERROR(IF('SUIVI VENTES 403e'!$A2399&lt;&gt;"",YEAR('SUIVI VENTES 403e'!$G2399),""),"")</f>
        <v>2024</v>
      </c>
      <c r="H2413">
        <f>IFERROR(IF('SUIVI VENTES 403e'!$A2399&lt;&gt;"",MONTH('SUIVI VENTES 403e'!$G2399),""),"")</f>
        <v>3</v>
      </c>
    </row>
    <row r="2414" spans="1:8" x14ac:dyDescent="0.25">
      <c r="A2414">
        <f>IFERROR('SUIVI VENTES 403e'!B2400*(INDEX(traitement!$A$2:$B$10,MATCH('SUIVI VENTES 403e'!$H2400,traitement!$A$2:$A$10,0),2)),"")</f>
        <v>6</v>
      </c>
      <c r="B2414">
        <f>IFERROR('SUIVI VENTES 403e'!F2400,"")</f>
        <v>71</v>
      </c>
      <c r="C2414">
        <f>IFERROR(IF('SUIVI VENTES 403e'!$A2400&lt;&gt;"",ROUND($B2414/$A2414,2),""),"")</f>
        <v>11.83</v>
      </c>
      <c r="D2414" cm="1">
        <f t="array" ref="D2414">IFERROR(INDEX($F$3:$R$7,MATCH($G2414,$F$4:$F$7,0),MATCH($H2414,$F$3:$R$3,0)+1),"")</f>
        <v>7</v>
      </c>
      <c r="E2414">
        <f>IFERROR(IF('SUIVI VENTES 403e'!$A2400&lt;&gt;"",ROUND((($C2414/1.2)-$D2414),2),""),"")</f>
        <v>2.86</v>
      </c>
      <c r="F2414">
        <f>IFERROR(IF('SUIVI VENTES 403e'!$A2400&lt;&gt;"",ROUND($E2414*$A2414,2),""),"")</f>
        <v>17.16</v>
      </c>
      <c r="G2414">
        <f>IFERROR(IF('SUIVI VENTES 403e'!$A2400&lt;&gt;"",YEAR('SUIVI VENTES 403e'!$G2400),""),"")</f>
        <v>2024</v>
      </c>
      <c r="H2414">
        <f>IFERROR(IF('SUIVI VENTES 403e'!$A2400&lt;&gt;"",MONTH('SUIVI VENTES 403e'!$G2400),""),"")</f>
        <v>3</v>
      </c>
    </row>
    <row r="2415" spans="1:8" x14ac:dyDescent="0.25">
      <c r="A2415">
        <f>IFERROR('SUIVI VENTES 403e'!B2401*(INDEX(traitement!$A$2:$B$10,MATCH('SUIVI VENTES 403e'!$H2401,traitement!$A$2:$A$10,0),2)),"")</f>
        <v>6</v>
      </c>
      <c r="B2415">
        <f>IFERROR('SUIVI VENTES 403e'!F2401,"")</f>
        <v>71</v>
      </c>
      <c r="C2415">
        <f>IFERROR(IF('SUIVI VENTES 403e'!$A2401&lt;&gt;"",ROUND($B2415/$A2415,2),""),"")</f>
        <v>11.83</v>
      </c>
      <c r="D2415" cm="1">
        <f t="array" ref="D2415">IFERROR(INDEX($F$3:$R$7,MATCH($G2415,$F$4:$F$7,0),MATCH($H2415,$F$3:$R$3,0)+1),"")</f>
        <v>7</v>
      </c>
      <c r="E2415">
        <f>IFERROR(IF('SUIVI VENTES 403e'!$A2401&lt;&gt;"",ROUND((($C2415/1.2)-$D2415),2),""),"")</f>
        <v>2.86</v>
      </c>
      <c r="F2415">
        <f>IFERROR(IF('SUIVI VENTES 403e'!$A2401&lt;&gt;"",ROUND($E2415*$A2415,2),""),"")</f>
        <v>17.16</v>
      </c>
      <c r="G2415">
        <f>IFERROR(IF('SUIVI VENTES 403e'!$A2401&lt;&gt;"",YEAR('SUIVI VENTES 403e'!$G2401),""),"")</f>
        <v>2024</v>
      </c>
      <c r="H2415">
        <f>IFERROR(IF('SUIVI VENTES 403e'!$A2401&lt;&gt;"",MONTH('SUIVI VENTES 403e'!$G2401),""),"")</f>
        <v>3</v>
      </c>
    </row>
    <row r="2416" spans="1:8" x14ac:dyDescent="0.25">
      <c r="A2416">
        <f>IFERROR('SUIVI VENTES 403e'!B2402*(INDEX(traitement!$A$2:$B$10,MATCH('SUIVI VENTES 403e'!$H2402,traitement!$A$2:$A$10,0),2)),"")</f>
        <v>12</v>
      </c>
      <c r="B2416">
        <f>IFERROR('SUIVI VENTES 403e'!F2402,"")</f>
        <v>142</v>
      </c>
      <c r="C2416">
        <f>IFERROR(IF('SUIVI VENTES 403e'!$A2402&lt;&gt;"",ROUND($B2416/$A2416,2),""),"")</f>
        <v>11.83</v>
      </c>
      <c r="D2416" cm="1">
        <f t="array" ref="D2416">IFERROR(INDEX($F$3:$R$7,MATCH($G2416,$F$4:$F$7,0),MATCH($H2416,$F$3:$R$3,0)+1),"")</f>
        <v>7</v>
      </c>
      <c r="E2416">
        <f>IFERROR(IF('SUIVI VENTES 403e'!$A2402&lt;&gt;"",ROUND((($C2416/1.2)-$D2416),2),""),"")</f>
        <v>2.86</v>
      </c>
      <c r="F2416">
        <f>IFERROR(IF('SUIVI VENTES 403e'!$A2402&lt;&gt;"",ROUND($E2416*$A2416,2),""),"")</f>
        <v>34.32</v>
      </c>
      <c r="G2416">
        <f>IFERROR(IF('SUIVI VENTES 403e'!$A2402&lt;&gt;"",YEAR('SUIVI VENTES 403e'!$G2402),""),"")</f>
        <v>2024</v>
      </c>
      <c r="H2416">
        <f>IFERROR(IF('SUIVI VENTES 403e'!$A2402&lt;&gt;"",MONTH('SUIVI VENTES 403e'!$G2402),""),"")</f>
        <v>3</v>
      </c>
    </row>
    <row r="2417" spans="1:8" x14ac:dyDescent="0.25">
      <c r="A2417">
        <f>IFERROR('SUIVI VENTES 403e'!B2403*(INDEX(traitement!$A$2:$B$10,MATCH('SUIVI VENTES 403e'!$H2403,traitement!$A$2:$A$10,0),2)),"")</f>
        <v>10</v>
      </c>
      <c r="B2417">
        <f>IFERROR('SUIVI VENTES 403e'!F2403,"")</f>
        <v>118.33</v>
      </c>
      <c r="C2417">
        <f>IFERROR(IF('SUIVI VENTES 403e'!$A2403&lt;&gt;"",ROUND($B2417/$A2417,2),""),"")</f>
        <v>11.83</v>
      </c>
      <c r="D2417" cm="1">
        <f t="array" ref="D2417">IFERROR(INDEX($F$3:$R$7,MATCH($G2417,$F$4:$F$7,0),MATCH($H2417,$F$3:$R$3,0)+1),"")</f>
        <v>7</v>
      </c>
      <c r="E2417">
        <f>IFERROR(IF('SUIVI VENTES 403e'!$A2403&lt;&gt;"",ROUND((($C2417/1.2)-$D2417),2),""),"")</f>
        <v>2.86</v>
      </c>
      <c r="F2417">
        <f>IFERROR(IF('SUIVI VENTES 403e'!$A2403&lt;&gt;"",ROUND($E2417*$A2417,2),""),"")</f>
        <v>28.6</v>
      </c>
      <c r="G2417">
        <f>IFERROR(IF('SUIVI VENTES 403e'!$A2403&lt;&gt;"",YEAR('SUIVI VENTES 403e'!$G2403),""),"")</f>
        <v>2024</v>
      </c>
      <c r="H2417">
        <f>IFERROR(IF('SUIVI VENTES 403e'!$A2403&lt;&gt;"",MONTH('SUIVI VENTES 403e'!$G2403),""),"")</f>
        <v>3</v>
      </c>
    </row>
    <row r="2418" spans="1:8" x14ac:dyDescent="0.25">
      <c r="A2418">
        <f>IFERROR('SUIVI VENTES 403e'!B2404*(INDEX(traitement!$A$2:$B$10,MATCH('SUIVI VENTES 403e'!$H2404,traitement!$A$2:$A$10,0),2)),"")</f>
        <v>6</v>
      </c>
      <c r="B2418">
        <f>IFERROR('SUIVI VENTES 403e'!F2404,"")</f>
        <v>71</v>
      </c>
      <c r="C2418">
        <f>IFERROR(IF('SUIVI VENTES 403e'!$A2404&lt;&gt;"",ROUND($B2418/$A2418,2),""),"")</f>
        <v>11.83</v>
      </c>
      <c r="D2418" cm="1">
        <f t="array" ref="D2418">IFERROR(INDEX($F$3:$R$7,MATCH($G2418,$F$4:$F$7,0),MATCH($H2418,$F$3:$R$3,0)+1),"")</f>
        <v>7</v>
      </c>
      <c r="E2418">
        <f>IFERROR(IF('SUIVI VENTES 403e'!$A2404&lt;&gt;"",ROUND((($C2418/1.2)-$D2418),2),""),"")</f>
        <v>2.86</v>
      </c>
      <c r="F2418">
        <f>IFERROR(IF('SUIVI VENTES 403e'!$A2404&lt;&gt;"",ROUND($E2418*$A2418,2),""),"")</f>
        <v>17.16</v>
      </c>
      <c r="G2418">
        <f>IFERROR(IF('SUIVI VENTES 403e'!$A2404&lt;&gt;"",YEAR('SUIVI VENTES 403e'!$G2404),""),"")</f>
        <v>2024</v>
      </c>
      <c r="H2418">
        <f>IFERROR(IF('SUIVI VENTES 403e'!$A2404&lt;&gt;"",MONTH('SUIVI VENTES 403e'!$G2404),""),"")</f>
        <v>3</v>
      </c>
    </row>
    <row r="2419" spans="1:8" x14ac:dyDescent="0.25">
      <c r="A2419">
        <f>IFERROR('SUIVI VENTES 403e'!B2405*(INDEX(traitement!$A$2:$B$10,MATCH('SUIVI VENTES 403e'!$H2405,traitement!$A$2:$A$10,0),2)),"")</f>
        <v>20</v>
      </c>
      <c r="B2419">
        <f>IFERROR('SUIVI VENTES 403e'!F2405,"")</f>
        <v>236.67</v>
      </c>
      <c r="C2419">
        <f>IFERROR(IF('SUIVI VENTES 403e'!$A2405&lt;&gt;"",ROUND($B2419/$A2419,2),""),"")</f>
        <v>11.83</v>
      </c>
      <c r="D2419" cm="1">
        <f t="array" ref="D2419">IFERROR(INDEX($F$3:$R$7,MATCH($G2419,$F$4:$F$7,0),MATCH($H2419,$F$3:$R$3,0)+1),"")</f>
        <v>7</v>
      </c>
      <c r="E2419">
        <f>IFERROR(IF('SUIVI VENTES 403e'!$A2405&lt;&gt;"",ROUND((($C2419/1.2)-$D2419),2),""),"")</f>
        <v>2.86</v>
      </c>
      <c r="F2419">
        <f>IFERROR(IF('SUIVI VENTES 403e'!$A2405&lt;&gt;"",ROUND($E2419*$A2419,2),""),"")</f>
        <v>57.2</v>
      </c>
      <c r="G2419">
        <f>IFERROR(IF('SUIVI VENTES 403e'!$A2405&lt;&gt;"",YEAR('SUIVI VENTES 403e'!$G2405),""),"")</f>
        <v>2024</v>
      </c>
      <c r="H2419">
        <f>IFERROR(IF('SUIVI VENTES 403e'!$A2405&lt;&gt;"",MONTH('SUIVI VENTES 403e'!$G2405),""),"")</f>
        <v>3</v>
      </c>
    </row>
    <row r="2420" spans="1:8" x14ac:dyDescent="0.25">
      <c r="A2420">
        <f>IFERROR('SUIVI VENTES 403e'!B2406*(INDEX(traitement!$A$2:$B$10,MATCH('SUIVI VENTES 403e'!$H2406,traitement!$A$2:$A$10,0),2)),"")</f>
        <v>2</v>
      </c>
      <c r="B2420">
        <f>IFERROR('SUIVI VENTES 403e'!F2406,"")</f>
        <v>0</v>
      </c>
      <c r="C2420">
        <f>IFERROR(IF('SUIVI VENTES 403e'!$A2406&lt;&gt;"",ROUND($B2420/$A2420,2),""),"")</f>
        <v>0</v>
      </c>
      <c r="D2420" cm="1">
        <f t="array" ref="D2420">IFERROR(INDEX($F$3:$R$7,MATCH($G2420,$F$4:$F$7,0),MATCH($H2420,$F$3:$R$3,0)+1),"")</f>
        <v>7</v>
      </c>
      <c r="E2420">
        <f>IFERROR(IF('SUIVI VENTES 403e'!$A2406&lt;&gt;"",ROUND((($C2420/1.2)-$D2420),2),""),"")</f>
        <v>-7</v>
      </c>
      <c r="F2420">
        <f>IFERROR(IF('SUIVI VENTES 403e'!$A2406&lt;&gt;"",ROUND($E2420*$A2420,2),""),"")</f>
        <v>-14</v>
      </c>
      <c r="G2420">
        <f>IFERROR(IF('SUIVI VENTES 403e'!$A2406&lt;&gt;"",YEAR('SUIVI VENTES 403e'!$G2406),""),"")</f>
        <v>2024</v>
      </c>
      <c r="H2420">
        <f>IFERROR(IF('SUIVI VENTES 403e'!$A2406&lt;&gt;"",MONTH('SUIVI VENTES 403e'!$G2406),""),"")</f>
        <v>3</v>
      </c>
    </row>
    <row r="2421" spans="1:8" x14ac:dyDescent="0.25">
      <c r="A2421">
        <f>IFERROR('SUIVI VENTES 403e'!B2407*(INDEX(traitement!$A$2:$B$10,MATCH('SUIVI VENTES 403e'!$H2407,traitement!$A$2:$A$10,0),2)),"")</f>
        <v>0.25</v>
      </c>
      <c r="B2421">
        <f>IFERROR('SUIVI VENTES 403e'!F2407,"")</f>
        <v>6.42</v>
      </c>
      <c r="C2421">
        <f>IFERROR(IF('SUIVI VENTES 403e'!$A2407&lt;&gt;"",ROUND($B2421/$A2421,2),""),"")</f>
        <v>25.68</v>
      </c>
      <c r="D2421" cm="1">
        <f t="array" ref="D2421">IFERROR(INDEX($F$3:$R$7,MATCH($G2421,$F$4:$F$7,0),MATCH($H2421,$F$3:$R$3,0)+1),"")</f>
        <v>7</v>
      </c>
      <c r="E2421">
        <f>IFERROR(IF('SUIVI VENTES 403e'!$A2407&lt;&gt;"",ROUND((($C2421/1.2)-$D2421),2),""),"")</f>
        <v>14.4</v>
      </c>
      <c r="F2421">
        <f>IFERROR(IF('SUIVI VENTES 403e'!$A2407&lt;&gt;"",ROUND($E2421*$A2421,2),""),"")</f>
        <v>3.6</v>
      </c>
      <c r="G2421">
        <f>IFERROR(IF('SUIVI VENTES 403e'!$A2407&lt;&gt;"",YEAR('SUIVI VENTES 403e'!$G2407),""),"")</f>
        <v>2024</v>
      </c>
      <c r="H2421">
        <f>IFERROR(IF('SUIVI VENTES 403e'!$A2407&lt;&gt;"",MONTH('SUIVI VENTES 403e'!$G2407),""),"")</f>
        <v>3</v>
      </c>
    </row>
    <row r="2422" spans="1:8" x14ac:dyDescent="0.25">
      <c r="A2422">
        <f>IFERROR('SUIVI VENTES 403e'!B2408*(INDEX(traitement!$A$2:$B$10,MATCH('SUIVI VENTES 403e'!$H2408,traitement!$A$2:$A$10,0),2)),"")</f>
        <v>2</v>
      </c>
      <c r="B2422">
        <f>IFERROR('SUIVI VENTES 403e'!F2408,"")</f>
        <v>23.67</v>
      </c>
      <c r="C2422">
        <f>IFERROR(IF('SUIVI VENTES 403e'!$A2408&lt;&gt;"",ROUND($B2422/$A2422,2),""),"")</f>
        <v>11.84</v>
      </c>
      <c r="D2422" cm="1">
        <f t="array" ref="D2422">IFERROR(INDEX($F$3:$R$7,MATCH($G2422,$F$4:$F$7,0),MATCH($H2422,$F$3:$R$3,0)+1),"")</f>
        <v>7</v>
      </c>
      <c r="E2422">
        <f>IFERROR(IF('SUIVI VENTES 403e'!$A2408&lt;&gt;"",ROUND((($C2422/1.2)-$D2422),2),""),"")</f>
        <v>2.87</v>
      </c>
      <c r="F2422">
        <f>IFERROR(IF('SUIVI VENTES 403e'!$A2408&lt;&gt;"",ROUND($E2422*$A2422,2),""),"")</f>
        <v>5.74</v>
      </c>
      <c r="G2422">
        <f>IFERROR(IF('SUIVI VENTES 403e'!$A2408&lt;&gt;"",YEAR('SUIVI VENTES 403e'!$G2408),""),"")</f>
        <v>2024</v>
      </c>
      <c r="H2422">
        <f>IFERROR(IF('SUIVI VENTES 403e'!$A2408&lt;&gt;"",MONTH('SUIVI VENTES 403e'!$G2408),""),"")</f>
        <v>3</v>
      </c>
    </row>
    <row r="2423" spans="1:8" x14ac:dyDescent="0.25">
      <c r="A2423">
        <f>IFERROR('SUIVI VENTES 403e'!B2409*(INDEX(traitement!$A$2:$B$10,MATCH('SUIVI VENTES 403e'!$H2409,traitement!$A$2:$A$10,0),2)),"")</f>
        <v>12</v>
      </c>
      <c r="B2423">
        <f>IFERROR('SUIVI VENTES 403e'!F2409,"")</f>
        <v>142</v>
      </c>
      <c r="C2423">
        <f>IFERROR(IF('SUIVI VENTES 403e'!$A2409&lt;&gt;"",ROUND($B2423/$A2423,2),""),"")</f>
        <v>11.83</v>
      </c>
      <c r="D2423" cm="1">
        <f t="array" ref="D2423">IFERROR(INDEX($F$3:$R$7,MATCH($G2423,$F$4:$F$7,0),MATCH($H2423,$F$3:$R$3,0)+1),"")</f>
        <v>7</v>
      </c>
      <c r="E2423">
        <f>IFERROR(IF('SUIVI VENTES 403e'!$A2409&lt;&gt;"",ROUND((($C2423/1.2)-$D2423),2),""),"")</f>
        <v>2.86</v>
      </c>
      <c r="F2423">
        <f>IFERROR(IF('SUIVI VENTES 403e'!$A2409&lt;&gt;"",ROUND($E2423*$A2423,2),""),"")</f>
        <v>34.32</v>
      </c>
      <c r="G2423">
        <f>IFERROR(IF('SUIVI VENTES 403e'!$A2409&lt;&gt;"",YEAR('SUIVI VENTES 403e'!$G2409),""),"")</f>
        <v>2024</v>
      </c>
      <c r="H2423">
        <f>IFERROR(IF('SUIVI VENTES 403e'!$A2409&lt;&gt;"",MONTH('SUIVI VENTES 403e'!$G2409),""),"")</f>
        <v>3</v>
      </c>
    </row>
    <row r="2424" spans="1:8" x14ac:dyDescent="0.25">
      <c r="A2424">
        <f>IFERROR('SUIVI VENTES 403e'!B2410*(INDEX(traitement!$A$2:$B$10,MATCH('SUIVI VENTES 403e'!$H2410,traitement!$A$2:$A$10,0),2)),"")</f>
        <v>9</v>
      </c>
      <c r="B2424">
        <f>IFERROR('SUIVI VENTES 403e'!F2410,"")</f>
        <v>106.5</v>
      </c>
      <c r="C2424">
        <f>IFERROR(IF('SUIVI VENTES 403e'!$A2410&lt;&gt;"",ROUND($B2424/$A2424,2),""),"")</f>
        <v>11.83</v>
      </c>
      <c r="D2424" cm="1">
        <f t="array" ref="D2424">IFERROR(INDEX($F$3:$R$7,MATCH($G2424,$F$4:$F$7,0),MATCH($H2424,$F$3:$R$3,0)+1),"")</f>
        <v>7</v>
      </c>
      <c r="E2424">
        <f>IFERROR(IF('SUIVI VENTES 403e'!$A2410&lt;&gt;"",ROUND((($C2424/1.2)-$D2424),2),""),"")</f>
        <v>2.86</v>
      </c>
      <c r="F2424">
        <f>IFERROR(IF('SUIVI VENTES 403e'!$A2410&lt;&gt;"",ROUND($E2424*$A2424,2),""),"")</f>
        <v>25.74</v>
      </c>
      <c r="G2424">
        <f>IFERROR(IF('SUIVI VENTES 403e'!$A2410&lt;&gt;"",YEAR('SUIVI VENTES 403e'!$G2410),""),"")</f>
        <v>2024</v>
      </c>
      <c r="H2424">
        <f>IFERROR(IF('SUIVI VENTES 403e'!$A2410&lt;&gt;"",MONTH('SUIVI VENTES 403e'!$G2410),""),"")</f>
        <v>3</v>
      </c>
    </row>
    <row r="2425" spans="1:8" x14ac:dyDescent="0.25">
      <c r="A2425">
        <f>IFERROR('SUIVI VENTES 403e'!B2411*(INDEX(traitement!$A$2:$B$10,MATCH('SUIVI VENTES 403e'!$H2411,traitement!$A$2:$A$10,0),2)),"")</f>
        <v>15</v>
      </c>
      <c r="B2425">
        <f>IFERROR('SUIVI VENTES 403e'!F2411,"")</f>
        <v>177.5</v>
      </c>
      <c r="C2425">
        <f>IFERROR(IF('SUIVI VENTES 403e'!$A2411&lt;&gt;"",ROUND($B2425/$A2425,2),""),"")</f>
        <v>11.83</v>
      </c>
      <c r="D2425" cm="1">
        <f t="array" ref="D2425">IFERROR(INDEX($F$3:$R$7,MATCH($G2425,$F$4:$F$7,0),MATCH($H2425,$F$3:$R$3,0)+1),"")</f>
        <v>7</v>
      </c>
      <c r="E2425">
        <f>IFERROR(IF('SUIVI VENTES 403e'!$A2411&lt;&gt;"",ROUND((($C2425/1.2)-$D2425),2),""),"")</f>
        <v>2.86</v>
      </c>
      <c r="F2425">
        <f>IFERROR(IF('SUIVI VENTES 403e'!$A2411&lt;&gt;"",ROUND($E2425*$A2425,2),""),"")</f>
        <v>42.9</v>
      </c>
      <c r="G2425">
        <f>IFERROR(IF('SUIVI VENTES 403e'!$A2411&lt;&gt;"",YEAR('SUIVI VENTES 403e'!$G2411),""),"")</f>
        <v>2024</v>
      </c>
      <c r="H2425">
        <f>IFERROR(IF('SUIVI VENTES 403e'!$A2411&lt;&gt;"",MONTH('SUIVI VENTES 403e'!$G2411),""),"")</f>
        <v>3</v>
      </c>
    </row>
    <row r="2426" spans="1:8" x14ac:dyDescent="0.25">
      <c r="A2426">
        <f>IFERROR('SUIVI VENTES 403e'!B2412*(INDEX(traitement!$A$2:$B$10,MATCH('SUIVI VENTES 403e'!$H2412,traitement!$A$2:$A$10,0),2)),"")</f>
        <v>10</v>
      </c>
      <c r="B2426">
        <f>IFERROR('SUIVI VENTES 403e'!F2412,"")</f>
        <v>118.33</v>
      </c>
      <c r="C2426">
        <f>IFERROR(IF('SUIVI VENTES 403e'!$A2412&lt;&gt;"",ROUND($B2426/$A2426,2),""),"")</f>
        <v>11.83</v>
      </c>
      <c r="D2426" cm="1">
        <f t="array" ref="D2426">IFERROR(INDEX($F$3:$R$7,MATCH($G2426,$F$4:$F$7,0),MATCH($H2426,$F$3:$R$3,0)+1),"")</f>
        <v>7</v>
      </c>
      <c r="E2426">
        <f>IFERROR(IF('SUIVI VENTES 403e'!$A2412&lt;&gt;"",ROUND((($C2426/1.2)-$D2426),2),""),"")</f>
        <v>2.86</v>
      </c>
      <c r="F2426">
        <f>IFERROR(IF('SUIVI VENTES 403e'!$A2412&lt;&gt;"",ROUND($E2426*$A2426,2),""),"")</f>
        <v>28.6</v>
      </c>
      <c r="G2426">
        <f>IFERROR(IF('SUIVI VENTES 403e'!$A2412&lt;&gt;"",YEAR('SUIVI VENTES 403e'!$G2412),""),"")</f>
        <v>2024</v>
      </c>
      <c r="H2426">
        <f>IFERROR(IF('SUIVI VENTES 403e'!$A2412&lt;&gt;"",MONTH('SUIVI VENTES 403e'!$G2412),""),"")</f>
        <v>3</v>
      </c>
    </row>
    <row r="2427" spans="1:8" x14ac:dyDescent="0.25">
      <c r="A2427">
        <f>IFERROR('SUIVI VENTES 403e'!B2413*(INDEX(traitement!$A$2:$B$10,MATCH('SUIVI VENTES 403e'!$H2413,traitement!$A$2:$A$10,0),2)),"")</f>
        <v>1</v>
      </c>
      <c r="B2427">
        <f>IFERROR('SUIVI VENTES 403e'!F2413,"")</f>
        <v>0</v>
      </c>
      <c r="C2427">
        <f>IFERROR(IF('SUIVI VENTES 403e'!$A2413&lt;&gt;"",ROUND($B2427/$A2427,2),""),"")</f>
        <v>0</v>
      </c>
      <c r="D2427" cm="1">
        <f t="array" ref="D2427">IFERROR(INDEX($F$3:$R$7,MATCH($G2427,$F$4:$F$7,0),MATCH($H2427,$F$3:$R$3,0)+1),"")</f>
        <v>7</v>
      </c>
      <c r="E2427">
        <f>IFERROR(IF('SUIVI VENTES 403e'!$A2413&lt;&gt;"",ROUND((($C2427/1.2)-$D2427),2),""),"")</f>
        <v>-7</v>
      </c>
      <c r="F2427">
        <f>IFERROR(IF('SUIVI VENTES 403e'!$A2413&lt;&gt;"",ROUND($E2427*$A2427,2),""),"")</f>
        <v>-7</v>
      </c>
      <c r="G2427">
        <f>IFERROR(IF('SUIVI VENTES 403e'!$A2413&lt;&gt;"",YEAR('SUIVI VENTES 403e'!$G2413),""),"")</f>
        <v>2024</v>
      </c>
      <c r="H2427">
        <f>IFERROR(IF('SUIVI VENTES 403e'!$A2413&lt;&gt;"",MONTH('SUIVI VENTES 403e'!$G2413),""),"")</f>
        <v>3</v>
      </c>
    </row>
    <row r="2428" spans="1:8" x14ac:dyDescent="0.25">
      <c r="A2428">
        <f>IFERROR('SUIVI VENTES 403e'!B2414*(INDEX(traitement!$A$2:$B$10,MATCH('SUIVI VENTES 403e'!$H2414,traitement!$A$2:$A$10,0),2)),"")</f>
        <v>5</v>
      </c>
      <c r="B2428">
        <f>IFERROR('SUIVI VENTES 403e'!F2414,"")</f>
        <v>59.17</v>
      </c>
      <c r="C2428">
        <f>IFERROR(IF('SUIVI VENTES 403e'!$A2414&lt;&gt;"",ROUND($B2428/$A2428,2),""),"")</f>
        <v>11.83</v>
      </c>
      <c r="D2428" cm="1">
        <f t="array" ref="D2428">IFERROR(INDEX($F$3:$R$7,MATCH($G2428,$F$4:$F$7,0),MATCH($H2428,$F$3:$R$3,0)+1),"")</f>
        <v>7</v>
      </c>
      <c r="E2428">
        <f>IFERROR(IF('SUIVI VENTES 403e'!$A2414&lt;&gt;"",ROUND((($C2428/1.2)-$D2428),2),""),"")</f>
        <v>2.86</v>
      </c>
      <c r="F2428">
        <f>IFERROR(IF('SUIVI VENTES 403e'!$A2414&lt;&gt;"",ROUND($E2428*$A2428,2),""),"")</f>
        <v>14.3</v>
      </c>
      <c r="G2428">
        <f>IFERROR(IF('SUIVI VENTES 403e'!$A2414&lt;&gt;"",YEAR('SUIVI VENTES 403e'!$G2414),""),"")</f>
        <v>2024</v>
      </c>
      <c r="H2428">
        <f>IFERROR(IF('SUIVI VENTES 403e'!$A2414&lt;&gt;"",MONTH('SUIVI VENTES 403e'!$G2414),""),"")</f>
        <v>3</v>
      </c>
    </row>
    <row r="2429" spans="1:8" x14ac:dyDescent="0.25">
      <c r="A2429">
        <f>IFERROR('SUIVI VENTES 403e'!B2415*(INDEX(traitement!$A$2:$B$10,MATCH('SUIVI VENTES 403e'!$H2415,traitement!$A$2:$A$10,0),2)),"")</f>
        <v>3</v>
      </c>
      <c r="B2429">
        <f>IFERROR('SUIVI VENTES 403e'!F2415,"")</f>
        <v>35.5</v>
      </c>
      <c r="C2429">
        <f>IFERROR(IF('SUIVI VENTES 403e'!$A2415&lt;&gt;"",ROUND($B2429/$A2429,2),""),"")</f>
        <v>11.83</v>
      </c>
      <c r="D2429" cm="1">
        <f t="array" ref="D2429">IFERROR(INDEX($F$3:$R$7,MATCH($G2429,$F$4:$F$7,0),MATCH($H2429,$F$3:$R$3,0)+1),"")</f>
        <v>7</v>
      </c>
      <c r="E2429">
        <f>IFERROR(IF('SUIVI VENTES 403e'!$A2415&lt;&gt;"",ROUND((($C2429/1.2)-$D2429),2),""),"")</f>
        <v>2.86</v>
      </c>
      <c r="F2429">
        <f>IFERROR(IF('SUIVI VENTES 403e'!$A2415&lt;&gt;"",ROUND($E2429*$A2429,2),""),"")</f>
        <v>8.58</v>
      </c>
      <c r="G2429">
        <f>IFERROR(IF('SUIVI VENTES 403e'!$A2415&lt;&gt;"",YEAR('SUIVI VENTES 403e'!$G2415),""),"")</f>
        <v>2024</v>
      </c>
      <c r="H2429">
        <f>IFERROR(IF('SUIVI VENTES 403e'!$A2415&lt;&gt;"",MONTH('SUIVI VENTES 403e'!$G2415),""),"")</f>
        <v>3</v>
      </c>
    </row>
    <row r="2430" spans="1:8" x14ac:dyDescent="0.25">
      <c r="A2430">
        <f>IFERROR('SUIVI VENTES 403e'!B2416*(INDEX(traitement!$A$2:$B$10,MATCH('SUIVI VENTES 403e'!$H2416,traitement!$A$2:$A$10,0),2)),"")</f>
        <v>15</v>
      </c>
      <c r="B2430">
        <f>IFERROR('SUIVI VENTES 403e'!F2416,"")</f>
        <v>177.5</v>
      </c>
      <c r="C2430">
        <f>IFERROR(IF('SUIVI VENTES 403e'!$A2416&lt;&gt;"",ROUND($B2430/$A2430,2),""),"")</f>
        <v>11.83</v>
      </c>
      <c r="D2430" cm="1">
        <f t="array" ref="D2430">IFERROR(INDEX($F$3:$R$7,MATCH($G2430,$F$4:$F$7,0),MATCH($H2430,$F$3:$R$3,0)+1),"")</f>
        <v>7</v>
      </c>
      <c r="E2430">
        <f>IFERROR(IF('SUIVI VENTES 403e'!$A2416&lt;&gt;"",ROUND((($C2430/1.2)-$D2430),2),""),"")</f>
        <v>2.86</v>
      </c>
      <c r="F2430">
        <f>IFERROR(IF('SUIVI VENTES 403e'!$A2416&lt;&gt;"",ROUND($E2430*$A2430,2),""),"")</f>
        <v>42.9</v>
      </c>
      <c r="G2430">
        <f>IFERROR(IF('SUIVI VENTES 403e'!$A2416&lt;&gt;"",YEAR('SUIVI VENTES 403e'!$G2416),""),"")</f>
        <v>2024</v>
      </c>
      <c r="H2430">
        <f>IFERROR(IF('SUIVI VENTES 403e'!$A2416&lt;&gt;"",MONTH('SUIVI VENTES 403e'!$G2416),""),"")</f>
        <v>3</v>
      </c>
    </row>
    <row r="2431" spans="1:8" x14ac:dyDescent="0.25">
      <c r="A2431">
        <f>IFERROR('SUIVI VENTES 403e'!B2417*(INDEX(traitement!$A$2:$B$10,MATCH('SUIVI VENTES 403e'!$H2417,traitement!$A$2:$A$10,0),2)),"")</f>
        <v>3</v>
      </c>
      <c r="B2431">
        <f>IFERROR('SUIVI VENTES 403e'!F2417,"")</f>
        <v>0</v>
      </c>
      <c r="C2431">
        <f>IFERROR(IF('SUIVI VENTES 403e'!$A2417&lt;&gt;"",ROUND($B2431/$A2431,2),""),"")</f>
        <v>0</v>
      </c>
      <c r="D2431" cm="1">
        <f t="array" ref="D2431">IFERROR(INDEX($F$3:$R$7,MATCH($G2431,$F$4:$F$7,0),MATCH($H2431,$F$3:$R$3,0)+1),"")</f>
        <v>7</v>
      </c>
      <c r="E2431">
        <f>IFERROR(IF('SUIVI VENTES 403e'!$A2417&lt;&gt;"",ROUND((($C2431/1.2)-$D2431),2),""),"")</f>
        <v>-7</v>
      </c>
      <c r="F2431">
        <f>IFERROR(IF('SUIVI VENTES 403e'!$A2417&lt;&gt;"",ROUND($E2431*$A2431,2),""),"")</f>
        <v>-21</v>
      </c>
      <c r="G2431">
        <f>IFERROR(IF('SUIVI VENTES 403e'!$A2417&lt;&gt;"",YEAR('SUIVI VENTES 403e'!$G2417),""),"")</f>
        <v>2024</v>
      </c>
      <c r="H2431">
        <f>IFERROR(IF('SUIVI VENTES 403e'!$A2417&lt;&gt;"",MONTH('SUIVI VENTES 403e'!$G2417),""),"")</f>
        <v>3</v>
      </c>
    </row>
    <row r="2432" spans="1:8" x14ac:dyDescent="0.25">
      <c r="A2432">
        <f>IFERROR('SUIVI VENTES 403e'!B2418*(INDEX(traitement!$A$2:$B$10,MATCH('SUIVI VENTES 403e'!$H2418,traitement!$A$2:$A$10,0),2)),"")</f>
        <v>10</v>
      </c>
      <c r="B2432">
        <f>IFERROR('SUIVI VENTES 403e'!F2418,"")</f>
        <v>111</v>
      </c>
      <c r="C2432">
        <f>IFERROR(IF('SUIVI VENTES 403e'!$A2418&lt;&gt;"",ROUND($B2432/$A2432,2),""),"")</f>
        <v>11.1</v>
      </c>
      <c r="D2432" cm="1">
        <f t="array" ref="D2432">IFERROR(INDEX($F$3:$R$7,MATCH($G2432,$F$4:$F$7,0),MATCH($H2432,$F$3:$R$3,0)+1),"")</f>
        <v>7</v>
      </c>
      <c r="E2432">
        <f>IFERROR(IF('SUIVI VENTES 403e'!$A2418&lt;&gt;"",ROUND((($C2432/1.2)-$D2432),2),""),"")</f>
        <v>2.25</v>
      </c>
      <c r="F2432">
        <f>IFERROR(IF('SUIVI VENTES 403e'!$A2418&lt;&gt;"",ROUND($E2432*$A2432,2),""),"")</f>
        <v>22.5</v>
      </c>
      <c r="G2432">
        <f>IFERROR(IF('SUIVI VENTES 403e'!$A2418&lt;&gt;"",YEAR('SUIVI VENTES 403e'!$G2418),""),"")</f>
        <v>2024</v>
      </c>
      <c r="H2432">
        <f>IFERROR(IF('SUIVI VENTES 403e'!$A2418&lt;&gt;"",MONTH('SUIVI VENTES 403e'!$G2418),""),"")</f>
        <v>3</v>
      </c>
    </row>
    <row r="2433" spans="1:8" x14ac:dyDescent="0.25">
      <c r="A2433">
        <f>IFERROR('SUIVI VENTES 403e'!B2419*(INDEX(traitement!$A$2:$B$10,MATCH('SUIVI VENTES 403e'!$H2419,traitement!$A$2:$A$10,0),2)),"")</f>
        <v>0.5</v>
      </c>
      <c r="B2433">
        <f>IFERROR('SUIVI VENTES 403e'!F2419,"")</f>
        <v>12.83</v>
      </c>
      <c r="C2433">
        <f>IFERROR(IF('SUIVI VENTES 403e'!$A2419&lt;&gt;"",ROUND($B2433/$A2433,2),""),"")</f>
        <v>25.66</v>
      </c>
      <c r="D2433" cm="1">
        <f t="array" ref="D2433">IFERROR(INDEX($F$3:$R$7,MATCH($G2433,$F$4:$F$7,0),MATCH($H2433,$F$3:$R$3,0)+1),"")</f>
        <v>7</v>
      </c>
      <c r="E2433">
        <f>IFERROR(IF('SUIVI VENTES 403e'!$A2419&lt;&gt;"",ROUND((($C2433/1.2)-$D2433),2),""),"")</f>
        <v>14.38</v>
      </c>
      <c r="F2433">
        <f>IFERROR(IF('SUIVI VENTES 403e'!$A2419&lt;&gt;"",ROUND($E2433*$A2433,2),""),"")</f>
        <v>7.19</v>
      </c>
      <c r="G2433">
        <f>IFERROR(IF('SUIVI VENTES 403e'!$A2419&lt;&gt;"",YEAR('SUIVI VENTES 403e'!$G2419),""),"")</f>
        <v>2024</v>
      </c>
      <c r="H2433">
        <f>IFERROR(IF('SUIVI VENTES 403e'!$A2419&lt;&gt;"",MONTH('SUIVI VENTES 403e'!$G2419),""),"")</f>
        <v>3</v>
      </c>
    </row>
    <row r="2434" spans="1:8" x14ac:dyDescent="0.25">
      <c r="A2434">
        <f>IFERROR('SUIVI VENTES 403e'!B2420*(INDEX(traitement!$A$2:$B$10,MATCH('SUIVI VENTES 403e'!$H2420,traitement!$A$2:$A$10,0),2)),"")</f>
        <v>11</v>
      </c>
      <c r="B2434">
        <f>IFERROR('SUIVI VENTES 403e'!F2420,"")</f>
        <v>130.16999999999999</v>
      </c>
      <c r="C2434">
        <f>IFERROR(IF('SUIVI VENTES 403e'!$A2420&lt;&gt;"",ROUND($B2434/$A2434,2),""),"")</f>
        <v>11.83</v>
      </c>
      <c r="D2434" cm="1">
        <f t="array" ref="D2434">IFERROR(INDEX($F$3:$R$7,MATCH($G2434,$F$4:$F$7,0),MATCH($H2434,$F$3:$R$3,0)+1),"")</f>
        <v>7</v>
      </c>
      <c r="E2434">
        <f>IFERROR(IF('SUIVI VENTES 403e'!$A2420&lt;&gt;"",ROUND((($C2434/1.2)-$D2434),2),""),"")</f>
        <v>2.86</v>
      </c>
      <c r="F2434">
        <f>IFERROR(IF('SUIVI VENTES 403e'!$A2420&lt;&gt;"",ROUND($E2434*$A2434,2),""),"")</f>
        <v>31.46</v>
      </c>
      <c r="G2434">
        <f>IFERROR(IF('SUIVI VENTES 403e'!$A2420&lt;&gt;"",YEAR('SUIVI VENTES 403e'!$G2420),""),"")</f>
        <v>2024</v>
      </c>
      <c r="H2434">
        <f>IFERROR(IF('SUIVI VENTES 403e'!$A2420&lt;&gt;"",MONTH('SUIVI VENTES 403e'!$G2420),""),"")</f>
        <v>3</v>
      </c>
    </row>
    <row r="2435" spans="1:8" x14ac:dyDescent="0.25">
      <c r="A2435">
        <f>IFERROR('SUIVI VENTES 403e'!B2421*(INDEX(traitement!$A$2:$B$10,MATCH('SUIVI VENTES 403e'!$H2421,traitement!$A$2:$A$10,0),2)),"")</f>
        <v>11</v>
      </c>
      <c r="B2435">
        <f>IFERROR('SUIVI VENTES 403e'!F2421,"")</f>
        <v>130.16999999999999</v>
      </c>
      <c r="C2435">
        <f>IFERROR(IF('SUIVI VENTES 403e'!$A2421&lt;&gt;"",ROUND($B2435/$A2435,2),""),"")</f>
        <v>11.83</v>
      </c>
      <c r="D2435" cm="1">
        <f t="array" ref="D2435">IFERROR(INDEX($F$3:$R$7,MATCH($G2435,$F$4:$F$7,0),MATCH($H2435,$F$3:$R$3,0)+1),"")</f>
        <v>8</v>
      </c>
      <c r="E2435">
        <f>IFERROR(IF('SUIVI VENTES 403e'!$A2421&lt;&gt;"",ROUND((($C2435/1.2)-$D2435),2),""),"")</f>
        <v>1.86</v>
      </c>
      <c r="F2435">
        <f>IFERROR(IF('SUIVI VENTES 403e'!$A2421&lt;&gt;"",ROUND($E2435*$A2435,2),""),"")</f>
        <v>20.46</v>
      </c>
      <c r="G2435">
        <f>IFERROR(IF('SUIVI VENTES 403e'!$A2421&lt;&gt;"",YEAR('SUIVI VENTES 403e'!$G2421),""),"")</f>
        <v>2024</v>
      </c>
      <c r="H2435">
        <f>IFERROR(IF('SUIVI VENTES 403e'!$A2421&lt;&gt;"",MONTH('SUIVI VENTES 403e'!$G2421),""),"")</f>
        <v>4</v>
      </c>
    </row>
    <row r="2436" spans="1:8" x14ac:dyDescent="0.25">
      <c r="A2436">
        <f>IFERROR('SUIVI VENTES 403e'!B2422*(INDEX(traitement!$A$2:$B$10,MATCH('SUIVI VENTES 403e'!$H2422,traitement!$A$2:$A$10,0),2)),"")</f>
        <v>12</v>
      </c>
      <c r="B2436">
        <f>IFERROR('SUIVI VENTES 403e'!F2422,"")</f>
        <v>142</v>
      </c>
      <c r="C2436">
        <f>IFERROR(IF('SUIVI VENTES 403e'!$A2422&lt;&gt;"",ROUND($B2436/$A2436,2),""),"")</f>
        <v>11.83</v>
      </c>
      <c r="D2436" cm="1">
        <f t="array" ref="D2436">IFERROR(INDEX($F$3:$R$7,MATCH($G2436,$F$4:$F$7,0),MATCH($H2436,$F$3:$R$3,0)+1),"")</f>
        <v>8</v>
      </c>
      <c r="E2436">
        <f>IFERROR(IF('SUIVI VENTES 403e'!$A2422&lt;&gt;"",ROUND((($C2436/1.2)-$D2436),2),""),"")</f>
        <v>1.86</v>
      </c>
      <c r="F2436">
        <f>IFERROR(IF('SUIVI VENTES 403e'!$A2422&lt;&gt;"",ROUND($E2436*$A2436,2),""),"")</f>
        <v>22.32</v>
      </c>
      <c r="G2436">
        <f>IFERROR(IF('SUIVI VENTES 403e'!$A2422&lt;&gt;"",YEAR('SUIVI VENTES 403e'!$G2422),""),"")</f>
        <v>2024</v>
      </c>
      <c r="H2436">
        <f>IFERROR(IF('SUIVI VENTES 403e'!$A2422&lt;&gt;"",MONTH('SUIVI VENTES 403e'!$G2422),""),"")</f>
        <v>4</v>
      </c>
    </row>
    <row r="2437" spans="1:8" x14ac:dyDescent="0.25">
      <c r="A2437">
        <f>IFERROR('SUIVI VENTES 403e'!B2423*(INDEX(traitement!$A$2:$B$10,MATCH('SUIVI VENTES 403e'!$H2423,traitement!$A$2:$A$10,0),2)),"")</f>
        <v>2</v>
      </c>
      <c r="B2437">
        <f>IFERROR('SUIVI VENTES 403e'!F2423,"")</f>
        <v>23.67</v>
      </c>
      <c r="C2437">
        <f>IFERROR(IF('SUIVI VENTES 403e'!$A2423&lt;&gt;"",ROUND($B2437/$A2437,2),""),"")</f>
        <v>11.84</v>
      </c>
      <c r="D2437" cm="1">
        <f t="array" ref="D2437">IFERROR(INDEX($F$3:$R$7,MATCH($G2437,$F$4:$F$7,0),MATCH($H2437,$F$3:$R$3,0)+1),"")</f>
        <v>8</v>
      </c>
      <c r="E2437">
        <f>IFERROR(IF('SUIVI VENTES 403e'!$A2423&lt;&gt;"",ROUND((($C2437/1.2)-$D2437),2),""),"")</f>
        <v>1.87</v>
      </c>
      <c r="F2437">
        <f>IFERROR(IF('SUIVI VENTES 403e'!$A2423&lt;&gt;"",ROUND($E2437*$A2437,2),""),"")</f>
        <v>3.74</v>
      </c>
      <c r="G2437">
        <f>IFERROR(IF('SUIVI VENTES 403e'!$A2423&lt;&gt;"",YEAR('SUIVI VENTES 403e'!$G2423),""),"")</f>
        <v>2024</v>
      </c>
      <c r="H2437">
        <f>IFERROR(IF('SUIVI VENTES 403e'!$A2423&lt;&gt;"",MONTH('SUIVI VENTES 403e'!$G2423),""),"")</f>
        <v>4</v>
      </c>
    </row>
    <row r="2438" spans="1:8" x14ac:dyDescent="0.25">
      <c r="A2438">
        <f>IFERROR('SUIVI VENTES 403e'!B2424*(INDEX(traitement!$A$2:$B$10,MATCH('SUIVI VENTES 403e'!$H2424,traitement!$A$2:$A$10,0),2)),"")</f>
        <v>2</v>
      </c>
      <c r="B2438">
        <f>IFERROR('SUIVI VENTES 403e'!F2424,"")</f>
        <v>23.67</v>
      </c>
      <c r="C2438">
        <f>IFERROR(IF('SUIVI VENTES 403e'!$A2424&lt;&gt;"",ROUND($B2438/$A2438,2),""),"")</f>
        <v>11.84</v>
      </c>
      <c r="D2438" cm="1">
        <f t="array" ref="D2438">IFERROR(INDEX($F$3:$R$7,MATCH($G2438,$F$4:$F$7,0),MATCH($H2438,$F$3:$R$3,0)+1),"")</f>
        <v>8</v>
      </c>
      <c r="E2438">
        <f>IFERROR(IF('SUIVI VENTES 403e'!$A2424&lt;&gt;"",ROUND((($C2438/1.2)-$D2438),2),""),"")</f>
        <v>1.87</v>
      </c>
      <c r="F2438">
        <f>IFERROR(IF('SUIVI VENTES 403e'!$A2424&lt;&gt;"",ROUND($E2438*$A2438,2),""),"")</f>
        <v>3.74</v>
      </c>
      <c r="G2438">
        <f>IFERROR(IF('SUIVI VENTES 403e'!$A2424&lt;&gt;"",YEAR('SUIVI VENTES 403e'!$G2424),""),"")</f>
        <v>2024</v>
      </c>
      <c r="H2438">
        <f>IFERROR(IF('SUIVI VENTES 403e'!$A2424&lt;&gt;"",MONTH('SUIVI VENTES 403e'!$G2424),""),"")</f>
        <v>4</v>
      </c>
    </row>
    <row r="2439" spans="1:8" x14ac:dyDescent="0.25">
      <c r="A2439">
        <f>IFERROR('SUIVI VENTES 403e'!B2425*(INDEX(traitement!$A$2:$B$10,MATCH('SUIVI VENTES 403e'!$H2425,traitement!$A$2:$A$10,0),2)),"")</f>
        <v>2</v>
      </c>
      <c r="B2439">
        <f>IFERROR('SUIVI VENTES 403e'!F2425,"")</f>
        <v>23.67</v>
      </c>
      <c r="C2439">
        <f>IFERROR(IF('SUIVI VENTES 403e'!$A2425&lt;&gt;"",ROUND($B2439/$A2439,2),""),"")</f>
        <v>11.84</v>
      </c>
      <c r="D2439" cm="1">
        <f t="array" ref="D2439">IFERROR(INDEX($F$3:$R$7,MATCH($G2439,$F$4:$F$7,0),MATCH($H2439,$F$3:$R$3,0)+1),"")</f>
        <v>8</v>
      </c>
      <c r="E2439">
        <f>IFERROR(IF('SUIVI VENTES 403e'!$A2425&lt;&gt;"",ROUND((($C2439/1.2)-$D2439),2),""),"")</f>
        <v>1.87</v>
      </c>
      <c r="F2439">
        <f>IFERROR(IF('SUIVI VENTES 403e'!$A2425&lt;&gt;"",ROUND($E2439*$A2439,2),""),"")</f>
        <v>3.74</v>
      </c>
      <c r="G2439">
        <f>IFERROR(IF('SUIVI VENTES 403e'!$A2425&lt;&gt;"",YEAR('SUIVI VENTES 403e'!$G2425),""),"")</f>
        <v>2024</v>
      </c>
      <c r="H2439">
        <f>IFERROR(IF('SUIVI VENTES 403e'!$A2425&lt;&gt;"",MONTH('SUIVI VENTES 403e'!$G2425),""),"")</f>
        <v>4</v>
      </c>
    </row>
    <row r="2440" spans="1:8" x14ac:dyDescent="0.25">
      <c r="A2440">
        <f>IFERROR('SUIVI VENTES 403e'!B2426*(INDEX(traitement!$A$2:$B$10,MATCH('SUIVI VENTES 403e'!$H2426,traitement!$A$2:$A$10,0),2)),"")</f>
        <v>-12</v>
      </c>
      <c r="B2440">
        <f>IFERROR('SUIVI VENTES 403e'!F2426,"")</f>
        <v>-142</v>
      </c>
      <c r="C2440">
        <f>IFERROR(IF('SUIVI VENTES 403e'!$A2426&lt;&gt;"",ROUND($B2440/$A2440,2),""),"")</f>
        <v>11.83</v>
      </c>
      <c r="D2440" cm="1">
        <f t="array" ref="D2440">IFERROR(INDEX($F$3:$R$7,MATCH($G2440,$F$4:$F$7,0),MATCH($H2440,$F$3:$R$3,0)+1),"")</f>
        <v>8</v>
      </c>
      <c r="E2440">
        <f>IFERROR(IF('SUIVI VENTES 403e'!$A2426&lt;&gt;"",ROUND((($C2440/1.2)-$D2440),2),""),"")</f>
        <v>1.86</v>
      </c>
      <c r="F2440">
        <f>IFERROR(IF('SUIVI VENTES 403e'!$A2426&lt;&gt;"",ROUND($E2440*$A2440,2),""),"")</f>
        <v>-22.32</v>
      </c>
      <c r="G2440">
        <f>IFERROR(IF('SUIVI VENTES 403e'!$A2426&lt;&gt;"",YEAR('SUIVI VENTES 403e'!$G2426),""),"")</f>
        <v>2024</v>
      </c>
      <c r="H2440">
        <f>IFERROR(IF('SUIVI VENTES 403e'!$A2426&lt;&gt;"",MONTH('SUIVI VENTES 403e'!$G2426),""),"")</f>
        <v>4</v>
      </c>
    </row>
    <row r="2441" spans="1:8" x14ac:dyDescent="0.25">
      <c r="A2441">
        <f>IFERROR('SUIVI VENTES 403e'!B2427*(INDEX(traitement!$A$2:$B$10,MATCH('SUIVI VENTES 403e'!$H2427,traitement!$A$2:$A$10,0),2)),"")</f>
        <v>10</v>
      </c>
      <c r="B2441">
        <f>IFERROR('SUIVI VENTES 403e'!F2427,"")</f>
        <v>118.33</v>
      </c>
      <c r="C2441">
        <f>IFERROR(IF('SUIVI VENTES 403e'!$A2427&lt;&gt;"",ROUND($B2441/$A2441,2),""),"")</f>
        <v>11.83</v>
      </c>
      <c r="D2441" cm="1">
        <f t="array" ref="D2441">IFERROR(INDEX($F$3:$R$7,MATCH($G2441,$F$4:$F$7,0),MATCH($H2441,$F$3:$R$3,0)+1),"")</f>
        <v>8</v>
      </c>
      <c r="E2441">
        <f>IFERROR(IF('SUIVI VENTES 403e'!$A2427&lt;&gt;"",ROUND((($C2441/1.2)-$D2441),2),""),"")</f>
        <v>1.86</v>
      </c>
      <c r="F2441">
        <f>IFERROR(IF('SUIVI VENTES 403e'!$A2427&lt;&gt;"",ROUND($E2441*$A2441,2),""),"")</f>
        <v>18.600000000000001</v>
      </c>
      <c r="G2441">
        <f>IFERROR(IF('SUIVI VENTES 403e'!$A2427&lt;&gt;"",YEAR('SUIVI VENTES 403e'!$G2427),""),"")</f>
        <v>2024</v>
      </c>
      <c r="H2441">
        <f>IFERROR(IF('SUIVI VENTES 403e'!$A2427&lt;&gt;"",MONTH('SUIVI VENTES 403e'!$G2427),""),"")</f>
        <v>4</v>
      </c>
    </row>
    <row r="2442" spans="1:8" x14ac:dyDescent="0.25">
      <c r="A2442">
        <f>IFERROR('SUIVI VENTES 403e'!B2428*(INDEX(traitement!$A$2:$B$10,MATCH('SUIVI VENTES 403e'!$H2428,traitement!$A$2:$A$10,0),2)),"")</f>
        <v>6</v>
      </c>
      <c r="B2442">
        <f>IFERROR('SUIVI VENTES 403e'!F2428,"")</f>
        <v>92.25</v>
      </c>
      <c r="C2442">
        <f>IFERROR(IF('SUIVI VENTES 403e'!$A2428&lt;&gt;"",ROUND($B2442/$A2442,2),""),"")</f>
        <v>15.38</v>
      </c>
      <c r="D2442" cm="1">
        <f t="array" ref="D2442">IFERROR(INDEX($F$3:$R$7,MATCH($G2442,$F$4:$F$7,0),MATCH($H2442,$F$3:$R$3,0)+1),"")</f>
        <v>8</v>
      </c>
      <c r="E2442">
        <f>IFERROR(IF('SUIVI VENTES 403e'!$A2428&lt;&gt;"",ROUND((($C2442/1.2)-$D2442),2),""),"")</f>
        <v>4.82</v>
      </c>
      <c r="F2442">
        <f>IFERROR(IF('SUIVI VENTES 403e'!$A2428&lt;&gt;"",ROUND($E2442*$A2442,2),""),"")</f>
        <v>28.92</v>
      </c>
      <c r="G2442">
        <f>IFERROR(IF('SUIVI VENTES 403e'!$A2428&lt;&gt;"",YEAR('SUIVI VENTES 403e'!$G2428),""),"")</f>
        <v>2024</v>
      </c>
      <c r="H2442">
        <f>IFERROR(IF('SUIVI VENTES 403e'!$A2428&lt;&gt;"",MONTH('SUIVI VENTES 403e'!$G2428),""),"")</f>
        <v>4</v>
      </c>
    </row>
    <row r="2443" spans="1:8" x14ac:dyDescent="0.25">
      <c r="A2443">
        <f>IFERROR('SUIVI VENTES 403e'!B2429*(INDEX(traitement!$A$2:$B$10,MATCH('SUIVI VENTES 403e'!$H2429,traitement!$A$2:$A$10,0),2)),"")</f>
        <v>4</v>
      </c>
      <c r="B2443">
        <f>IFERROR('SUIVI VENTES 403e'!F2429,"")</f>
        <v>47.33</v>
      </c>
      <c r="C2443">
        <f>IFERROR(IF('SUIVI VENTES 403e'!$A2429&lt;&gt;"",ROUND($B2443/$A2443,2),""),"")</f>
        <v>11.83</v>
      </c>
      <c r="D2443" cm="1">
        <f t="array" ref="D2443">IFERROR(INDEX($F$3:$R$7,MATCH($G2443,$F$4:$F$7,0),MATCH($H2443,$F$3:$R$3,0)+1),"")</f>
        <v>8</v>
      </c>
      <c r="E2443">
        <f>IFERROR(IF('SUIVI VENTES 403e'!$A2429&lt;&gt;"",ROUND((($C2443/1.2)-$D2443),2),""),"")</f>
        <v>1.86</v>
      </c>
      <c r="F2443">
        <f>IFERROR(IF('SUIVI VENTES 403e'!$A2429&lt;&gt;"",ROUND($E2443*$A2443,2),""),"")</f>
        <v>7.44</v>
      </c>
      <c r="G2443">
        <f>IFERROR(IF('SUIVI VENTES 403e'!$A2429&lt;&gt;"",YEAR('SUIVI VENTES 403e'!$G2429),""),"")</f>
        <v>2024</v>
      </c>
      <c r="H2443">
        <f>IFERROR(IF('SUIVI VENTES 403e'!$A2429&lt;&gt;"",MONTH('SUIVI VENTES 403e'!$G2429),""),"")</f>
        <v>4</v>
      </c>
    </row>
    <row r="2444" spans="1:8" x14ac:dyDescent="0.25">
      <c r="A2444">
        <f>IFERROR('SUIVI VENTES 403e'!B2430*(INDEX(traitement!$A$2:$B$10,MATCH('SUIVI VENTES 403e'!$H2430,traitement!$A$2:$A$10,0),2)),"")</f>
        <v>12</v>
      </c>
      <c r="B2444">
        <f>IFERROR('SUIVI VENTES 403e'!F2430,"")</f>
        <v>142</v>
      </c>
      <c r="C2444">
        <f>IFERROR(IF('SUIVI VENTES 403e'!$A2430&lt;&gt;"",ROUND($B2444/$A2444,2),""),"")</f>
        <v>11.83</v>
      </c>
      <c r="D2444" cm="1">
        <f t="array" ref="D2444">IFERROR(INDEX($F$3:$R$7,MATCH($G2444,$F$4:$F$7,0),MATCH($H2444,$F$3:$R$3,0)+1),"")</f>
        <v>8</v>
      </c>
      <c r="E2444">
        <f>IFERROR(IF('SUIVI VENTES 403e'!$A2430&lt;&gt;"",ROUND((($C2444/1.2)-$D2444),2),""),"")</f>
        <v>1.86</v>
      </c>
      <c r="F2444">
        <f>IFERROR(IF('SUIVI VENTES 403e'!$A2430&lt;&gt;"",ROUND($E2444*$A2444,2),""),"")</f>
        <v>22.32</v>
      </c>
      <c r="G2444">
        <f>IFERROR(IF('SUIVI VENTES 403e'!$A2430&lt;&gt;"",YEAR('SUIVI VENTES 403e'!$G2430),""),"")</f>
        <v>2024</v>
      </c>
      <c r="H2444">
        <f>IFERROR(IF('SUIVI VENTES 403e'!$A2430&lt;&gt;"",MONTH('SUIVI VENTES 403e'!$G2430),""),"")</f>
        <v>4</v>
      </c>
    </row>
    <row r="2445" spans="1:8" x14ac:dyDescent="0.25">
      <c r="A2445">
        <f>IFERROR('SUIVI VENTES 403e'!B2431*(INDEX(traitement!$A$2:$B$10,MATCH('SUIVI VENTES 403e'!$H2431,traitement!$A$2:$A$10,0),2)),"")</f>
        <v>6</v>
      </c>
      <c r="B2445">
        <f>IFERROR('SUIVI VENTES 403e'!F2431,"")</f>
        <v>71</v>
      </c>
      <c r="C2445">
        <f>IFERROR(IF('SUIVI VENTES 403e'!$A2431&lt;&gt;"",ROUND($B2445/$A2445,2),""),"")</f>
        <v>11.83</v>
      </c>
      <c r="D2445" cm="1">
        <f t="array" ref="D2445">IFERROR(INDEX($F$3:$R$7,MATCH($G2445,$F$4:$F$7,0),MATCH($H2445,$F$3:$R$3,0)+1),"")</f>
        <v>8</v>
      </c>
      <c r="E2445">
        <f>IFERROR(IF('SUIVI VENTES 403e'!$A2431&lt;&gt;"",ROUND((($C2445/1.2)-$D2445),2),""),"")</f>
        <v>1.86</v>
      </c>
      <c r="F2445">
        <f>IFERROR(IF('SUIVI VENTES 403e'!$A2431&lt;&gt;"",ROUND($E2445*$A2445,2),""),"")</f>
        <v>11.16</v>
      </c>
      <c r="G2445">
        <f>IFERROR(IF('SUIVI VENTES 403e'!$A2431&lt;&gt;"",YEAR('SUIVI VENTES 403e'!$G2431),""),"")</f>
        <v>2024</v>
      </c>
      <c r="H2445">
        <f>IFERROR(IF('SUIVI VENTES 403e'!$A2431&lt;&gt;"",MONTH('SUIVI VENTES 403e'!$G2431),""),"")</f>
        <v>4</v>
      </c>
    </row>
    <row r="2446" spans="1:8" x14ac:dyDescent="0.25">
      <c r="A2446">
        <f>IFERROR('SUIVI VENTES 403e'!B2432*(INDEX(traitement!$A$2:$B$10,MATCH('SUIVI VENTES 403e'!$H2432,traitement!$A$2:$A$10,0),2)),"")</f>
        <v>4</v>
      </c>
      <c r="B2446">
        <f>IFERROR('SUIVI VENTES 403e'!F2432,"")</f>
        <v>47.33</v>
      </c>
      <c r="C2446">
        <f>IFERROR(IF('SUIVI VENTES 403e'!$A2432&lt;&gt;"",ROUND($B2446/$A2446,2),""),"")</f>
        <v>11.83</v>
      </c>
      <c r="D2446" cm="1">
        <f t="array" ref="D2446">IFERROR(INDEX($F$3:$R$7,MATCH($G2446,$F$4:$F$7,0),MATCH($H2446,$F$3:$R$3,0)+1),"")</f>
        <v>8</v>
      </c>
      <c r="E2446">
        <f>IFERROR(IF('SUIVI VENTES 403e'!$A2432&lt;&gt;"",ROUND((($C2446/1.2)-$D2446),2),""),"")</f>
        <v>1.86</v>
      </c>
      <c r="F2446">
        <f>IFERROR(IF('SUIVI VENTES 403e'!$A2432&lt;&gt;"",ROUND($E2446*$A2446,2),""),"")</f>
        <v>7.44</v>
      </c>
      <c r="G2446">
        <f>IFERROR(IF('SUIVI VENTES 403e'!$A2432&lt;&gt;"",YEAR('SUIVI VENTES 403e'!$G2432),""),"")</f>
        <v>2024</v>
      </c>
      <c r="H2446">
        <f>IFERROR(IF('SUIVI VENTES 403e'!$A2432&lt;&gt;"",MONTH('SUIVI VENTES 403e'!$G2432),""),"")</f>
        <v>4</v>
      </c>
    </row>
    <row r="2447" spans="1:8" x14ac:dyDescent="0.25">
      <c r="A2447">
        <f>IFERROR('SUIVI VENTES 403e'!B2433*(INDEX(traitement!$A$2:$B$10,MATCH('SUIVI VENTES 403e'!$H2433,traitement!$A$2:$A$10,0),2)),"")</f>
        <v>1</v>
      </c>
      <c r="B2447">
        <f>IFERROR('SUIVI VENTES 403e'!F2433,"")</f>
        <v>14.5</v>
      </c>
      <c r="C2447">
        <f>IFERROR(IF('SUIVI VENTES 403e'!$A2433&lt;&gt;"",ROUND($B2447/$A2447,2),""),"")</f>
        <v>14.5</v>
      </c>
      <c r="D2447" cm="1">
        <f t="array" ref="D2447">IFERROR(INDEX($F$3:$R$7,MATCH($G2447,$F$4:$F$7,0),MATCH($H2447,$F$3:$R$3,0)+1),"")</f>
        <v>8</v>
      </c>
      <c r="E2447">
        <f>IFERROR(IF('SUIVI VENTES 403e'!$A2433&lt;&gt;"",ROUND((($C2447/1.2)-$D2447),2),""),"")</f>
        <v>4.08</v>
      </c>
      <c r="F2447">
        <f>IFERROR(IF('SUIVI VENTES 403e'!$A2433&lt;&gt;"",ROUND($E2447*$A2447,2),""),"")</f>
        <v>4.08</v>
      </c>
      <c r="G2447">
        <f>IFERROR(IF('SUIVI VENTES 403e'!$A2433&lt;&gt;"",YEAR('SUIVI VENTES 403e'!$G2433),""),"")</f>
        <v>2024</v>
      </c>
      <c r="H2447">
        <f>IFERROR(IF('SUIVI VENTES 403e'!$A2433&lt;&gt;"",MONTH('SUIVI VENTES 403e'!$G2433),""),"")</f>
        <v>4</v>
      </c>
    </row>
    <row r="2448" spans="1:8" x14ac:dyDescent="0.25">
      <c r="A2448">
        <f>IFERROR('SUIVI VENTES 403e'!B2434*(INDEX(traitement!$A$2:$B$10,MATCH('SUIVI VENTES 403e'!$H2434,traitement!$A$2:$A$10,0),2)),"")</f>
        <v>3</v>
      </c>
      <c r="B2448">
        <f>IFERROR('SUIVI VENTES 403e'!F2434,"")</f>
        <v>43.5</v>
      </c>
      <c r="C2448">
        <f>IFERROR(IF('SUIVI VENTES 403e'!$A2434&lt;&gt;"",ROUND($B2448/$A2448,2),""),"")</f>
        <v>14.5</v>
      </c>
      <c r="D2448" cm="1">
        <f t="array" ref="D2448">IFERROR(INDEX($F$3:$R$7,MATCH($G2448,$F$4:$F$7,0),MATCH($H2448,$F$3:$R$3,0)+1),"")</f>
        <v>8</v>
      </c>
      <c r="E2448">
        <f>IFERROR(IF('SUIVI VENTES 403e'!$A2434&lt;&gt;"",ROUND((($C2448/1.2)-$D2448),2),""),"")</f>
        <v>4.08</v>
      </c>
      <c r="F2448">
        <f>IFERROR(IF('SUIVI VENTES 403e'!$A2434&lt;&gt;"",ROUND($E2448*$A2448,2),""),"")</f>
        <v>12.24</v>
      </c>
      <c r="G2448">
        <f>IFERROR(IF('SUIVI VENTES 403e'!$A2434&lt;&gt;"",YEAR('SUIVI VENTES 403e'!$G2434),""),"")</f>
        <v>2024</v>
      </c>
      <c r="H2448">
        <f>IFERROR(IF('SUIVI VENTES 403e'!$A2434&lt;&gt;"",MONTH('SUIVI VENTES 403e'!$G2434),""),"")</f>
        <v>4</v>
      </c>
    </row>
    <row r="2449" spans="1:8" x14ac:dyDescent="0.25">
      <c r="A2449">
        <f>IFERROR('SUIVI VENTES 403e'!B2435*(INDEX(traitement!$A$2:$B$10,MATCH('SUIVI VENTES 403e'!$H2435,traitement!$A$2:$A$10,0),2)),"")</f>
        <v>8</v>
      </c>
      <c r="B2449">
        <f>IFERROR('SUIVI VENTES 403e'!F2435,"")</f>
        <v>94.67</v>
      </c>
      <c r="C2449">
        <f>IFERROR(IF('SUIVI VENTES 403e'!$A2435&lt;&gt;"",ROUND($B2449/$A2449,2),""),"")</f>
        <v>11.83</v>
      </c>
      <c r="D2449" cm="1">
        <f t="array" ref="D2449">IFERROR(INDEX($F$3:$R$7,MATCH($G2449,$F$4:$F$7,0),MATCH($H2449,$F$3:$R$3,0)+1),"")</f>
        <v>8</v>
      </c>
      <c r="E2449">
        <f>IFERROR(IF('SUIVI VENTES 403e'!$A2435&lt;&gt;"",ROUND((($C2449/1.2)-$D2449),2),""),"")</f>
        <v>1.86</v>
      </c>
      <c r="F2449">
        <f>IFERROR(IF('SUIVI VENTES 403e'!$A2435&lt;&gt;"",ROUND($E2449*$A2449,2),""),"")</f>
        <v>14.88</v>
      </c>
      <c r="G2449">
        <f>IFERROR(IF('SUIVI VENTES 403e'!$A2435&lt;&gt;"",YEAR('SUIVI VENTES 403e'!$G2435),""),"")</f>
        <v>2024</v>
      </c>
      <c r="H2449">
        <f>IFERROR(IF('SUIVI VENTES 403e'!$A2435&lt;&gt;"",MONTH('SUIVI VENTES 403e'!$G2435),""),"")</f>
        <v>4</v>
      </c>
    </row>
    <row r="2450" spans="1:8" x14ac:dyDescent="0.25">
      <c r="A2450">
        <f>IFERROR('SUIVI VENTES 403e'!B2436*(INDEX(traitement!$A$2:$B$10,MATCH('SUIVI VENTES 403e'!$H2436,traitement!$A$2:$A$10,0),2)),"")</f>
        <v>6</v>
      </c>
      <c r="B2450">
        <f>IFERROR('SUIVI VENTES 403e'!F2436,"")</f>
        <v>71</v>
      </c>
      <c r="C2450">
        <f>IFERROR(IF('SUIVI VENTES 403e'!$A2436&lt;&gt;"",ROUND($B2450/$A2450,2),""),"")</f>
        <v>11.83</v>
      </c>
      <c r="D2450" cm="1">
        <f t="array" ref="D2450">IFERROR(INDEX($F$3:$R$7,MATCH($G2450,$F$4:$F$7,0),MATCH($H2450,$F$3:$R$3,0)+1),"")</f>
        <v>8</v>
      </c>
      <c r="E2450">
        <f>IFERROR(IF('SUIVI VENTES 403e'!$A2436&lt;&gt;"",ROUND((($C2450/1.2)-$D2450),2),""),"")</f>
        <v>1.86</v>
      </c>
      <c r="F2450">
        <f>IFERROR(IF('SUIVI VENTES 403e'!$A2436&lt;&gt;"",ROUND($E2450*$A2450,2),""),"")</f>
        <v>11.16</v>
      </c>
      <c r="G2450">
        <f>IFERROR(IF('SUIVI VENTES 403e'!$A2436&lt;&gt;"",YEAR('SUIVI VENTES 403e'!$G2436),""),"")</f>
        <v>2024</v>
      </c>
      <c r="H2450">
        <f>IFERROR(IF('SUIVI VENTES 403e'!$A2436&lt;&gt;"",MONTH('SUIVI VENTES 403e'!$G2436),""),"")</f>
        <v>4</v>
      </c>
    </row>
    <row r="2451" spans="1:8" x14ac:dyDescent="0.25">
      <c r="A2451">
        <f>IFERROR('SUIVI VENTES 403e'!B2437*(INDEX(traitement!$A$2:$B$10,MATCH('SUIVI VENTES 403e'!$H2437,traitement!$A$2:$A$10,0),2)),"")</f>
        <v>3</v>
      </c>
      <c r="B2451">
        <f>IFERROR('SUIVI VENTES 403e'!F2437,"")</f>
        <v>35.5</v>
      </c>
      <c r="C2451">
        <f>IFERROR(IF('SUIVI VENTES 403e'!$A2437&lt;&gt;"",ROUND($B2451/$A2451,2),""),"")</f>
        <v>11.83</v>
      </c>
      <c r="D2451" cm="1">
        <f t="array" ref="D2451">IFERROR(INDEX($F$3:$R$7,MATCH($G2451,$F$4:$F$7,0),MATCH($H2451,$F$3:$R$3,0)+1),"")</f>
        <v>8</v>
      </c>
      <c r="E2451">
        <f>IFERROR(IF('SUIVI VENTES 403e'!$A2437&lt;&gt;"",ROUND((($C2451/1.2)-$D2451),2),""),"")</f>
        <v>1.86</v>
      </c>
      <c r="F2451">
        <f>IFERROR(IF('SUIVI VENTES 403e'!$A2437&lt;&gt;"",ROUND($E2451*$A2451,2),""),"")</f>
        <v>5.58</v>
      </c>
      <c r="G2451">
        <f>IFERROR(IF('SUIVI VENTES 403e'!$A2437&lt;&gt;"",YEAR('SUIVI VENTES 403e'!$G2437),""),"")</f>
        <v>2024</v>
      </c>
      <c r="H2451">
        <f>IFERROR(IF('SUIVI VENTES 403e'!$A2437&lt;&gt;"",MONTH('SUIVI VENTES 403e'!$G2437),""),"")</f>
        <v>4</v>
      </c>
    </row>
    <row r="2452" spans="1:8" x14ac:dyDescent="0.25">
      <c r="A2452">
        <f>IFERROR('SUIVI VENTES 403e'!B2438*(INDEX(traitement!$A$2:$B$10,MATCH('SUIVI VENTES 403e'!$H2438,traitement!$A$2:$A$10,0),2)),"")</f>
        <v>4</v>
      </c>
      <c r="B2452">
        <f>IFERROR('SUIVI VENTES 403e'!F2438,"")</f>
        <v>58</v>
      </c>
      <c r="C2452">
        <f>IFERROR(IF('SUIVI VENTES 403e'!$A2438&lt;&gt;"",ROUND($B2452/$A2452,2),""),"")</f>
        <v>14.5</v>
      </c>
      <c r="D2452" cm="1">
        <f t="array" ref="D2452">IFERROR(INDEX($F$3:$R$7,MATCH($G2452,$F$4:$F$7,0),MATCH($H2452,$F$3:$R$3,0)+1),"")</f>
        <v>8</v>
      </c>
      <c r="E2452">
        <f>IFERROR(IF('SUIVI VENTES 403e'!$A2438&lt;&gt;"",ROUND((($C2452/1.2)-$D2452),2),""),"")</f>
        <v>4.08</v>
      </c>
      <c r="F2452">
        <f>IFERROR(IF('SUIVI VENTES 403e'!$A2438&lt;&gt;"",ROUND($E2452*$A2452,2),""),"")</f>
        <v>16.32</v>
      </c>
      <c r="G2452">
        <f>IFERROR(IF('SUIVI VENTES 403e'!$A2438&lt;&gt;"",YEAR('SUIVI VENTES 403e'!$G2438),""),"")</f>
        <v>2024</v>
      </c>
      <c r="H2452">
        <f>IFERROR(IF('SUIVI VENTES 403e'!$A2438&lt;&gt;"",MONTH('SUIVI VENTES 403e'!$G2438),""),"")</f>
        <v>4</v>
      </c>
    </row>
    <row r="2453" spans="1:8" x14ac:dyDescent="0.25">
      <c r="A2453">
        <f>IFERROR('SUIVI VENTES 403e'!B2439*(INDEX(traitement!$A$2:$B$10,MATCH('SUIVI VENTES 403e'!$H2439,traitement!$A$2:$A$10,0),2)),"")</f>
        <v>1</v>
      </c>
      <c r="B2453">
        <f>IFERROR('SUIVI VENTES 403e'!F2439,"")</f>
        <v>25.67</v>
      </c>
      <c r="C2453">
        <f>IFERROR(IF('SUIVI VENTES 403e'!$A2439&lt;&gt;"",ROUND($B2453/$A2453,2),""),"")</f>
        <v>25.67</v>
      </c>
      <c r="D2453" cm="1">
        <f t="array" ref="D2453">IFERROR(INDEX($F$3:$R$7,MATCH($G2453,$F$4:$F$7,0),MATCH($H2453,$F$3:$R$3,0)+1),"")</f>
        <v>8</v>
      </c>
      <c r="E2453">
        <f>IFERROR(IF('SUIVI VENTES 403e'!$A2439&lt;&gt;"",ROUND((($C2453/1.2)-$D2453),2),""),"")</f>
        <v>13.39</v>
      </c>
      <c r="F2453">
        <f>IFERROR(IF('SUIVI VENTES 403e'!$A2439&lt;&gt;"",ROUND($E2453*$A2453,2),""),"")</f>
        <v>13.39</v>
      </c>
      <c r="G2453">
        <f>IFERROR(IF('SUIVI VENTES 403e'!$A2439&lt;&gt;"",YEAR('SUIVI VENTES 403e'!$G2439),""),"")</f>
        <v>2024</v>
      </c>
      <c r="H2453">
        <f>IFERROR(IF('SUIVI VENTES 403e'!$A2439&lt;&gt;"",MONTH('SUIVI VENTES 403e'!$G2439),""),"")</f>
        <v>4</v>
      </c>
    </row>
    <row r="2454" spans="1:8" x14ac:dyDescent="0.25">
      <c r="A2454">
        <f>IFERROR('SUIVI VENTES 403e'!B2440*(INDEX(traitement!$A$2:$B$10,MATCH('SUIVI VENTES 403e'!$H2440,traitement!$A$2:$A$10,0),2)),"")</f>
        <v>5</v>
      </c>
      <c r="B2454">
        <f>IFERROR('SUIVI VENTES 403e'!F2440,"")</f>
        <v>55.5</v>
      </c>
      <c r="C2454">
        <f>IFERROR(IF('SUIVI VENTES 403e'!$A2440&lt;&gt;"",ROUND($B2454/$A2454,2),""),"")</f>
        <v>11.1</v>
      </c>
      <c r="D2454" cm="1">
        <f t="array" ref="D2454">IFERROR(INDEX($F$3:$R$7,MATCH($G2454,$F$4:$F$7,0),MATCH($H2454,$F$3:$R$3,0)+1),"")</f>
        <v>8</v>
      </c>
      <c r="E2454">
        <f>IFERROR(IF('SUIVI VENTES 403e'!$A2440&lt;&gt;"",ROUND((($C2454/1.2)-$D2454),2),""),"")</f>
        <v>1.25</v>
      </c>
      <c r="F2454">
        <f>IFERROR(IF('SUIVI VENTES 403e'!$A2440&lt;&gt;"",ROUND($E2454*$A2454,2),""),"")</f>
        <v>6.25</v>
      </c>
      <c r="G2454">
        <f>IFERROR(IF('SUIVI VENTES 403e'!$A2440&lt;&gt;"",YEAR('SUIVI VENTES 403e'!$G2440),""),"")</f>
        <v>2024</v>
      </c>
      <c r="H2454">
        <f>IFERROR(IF('SUIVI VENTES 403e'!$A2440&lt;&gt;"",MONTH('SUIVI VENTES 403e'!$G2440),""),"")</f>
        <v>4</v>
      </c>
    </row>
    <row r="2455" spans="1:8" x14ac:dyDescent="0.25">
      <c r="A2455">
        <f>IFERROR('SUIVI VENTES 403e'!B2441*(INDEX(traitement!$A$2:$B$10,MATCH('SUIVI VENTES 403e'!$H2441,traitement!$A$2:$A$10,0),2)),"")</f>
        <v>6</v>
      </c>
      <c r="B2455">
        <f>IFERROR('SUIVI VENTES 403e'!F2441,"")</f>
        <v>71</v>
      </c>
      <c r="C2455">
        <f>IFERROR(IF('SUIVI VENTES 403e'!$A2441&lt;&gt;"",ROUND($B2455/$A2455,2),""),"")</f>
        <v>11.83</v>
      </c>
      <c r="D2455" cm="1">
        <f t="array" ref="D2455">IFERROR(INDEX($F$3:$R$7,MATCH($G2455,$F$4:$F$7,0),MATCH($H2455,$F$3:$R$3,0)+1),"")</f>
        <v>8</v>
      </c>
      <c r="E2455">
        <f>IFERROR(IF('SUIVI VENTES 403e'!$A2441&lt;&gt;"",ROUND((($C2455/1.2)-$D2455),2),""),"")</f>
        <v>1.86</v>
      </c>
      <c r="F2455">
        <f>IFERROR(IF('SUIVI VENTES 403e'!$A2441&lt;&gt;"",ROUND($E2455*$A2455,2),""),"")</f>
        <v>11.16</v>
      </c>
      <c r="G2455">
        <f>IFERROR(IF('SUIVI VENTES 403e'!$A2441&lt;&gt;"",YEAR('SUIVI VENTES 403e'!$G2441),""),"")</f>
        <v>2024</v>
      </c>
      <c r="H2455">
        <f>IFERROR(IF('SUIVI VENTES 403e'!$A2441&lt;&gt;"",MONTH('SUIVI VENTES 403e'!$G2441),""),"")</f>
        <v>4</v>
      </c>
    </row>
    <row r="2456" spans="1:8" x14ac:dyDescent="0.25">
      <c r="A2456">
        <f>IFERROR('SUIVI VENTES 403e'!B2442*(INDEX(traitement!$A$2:$B$10,MATCH('SUIVI VENTES 403e'!$H2442,traitement!$A$2:$A$10,0),2)),"")</f>
        <v>15</v>
      </c>
      <c r="B2456">
        <f>IFERROR('SUIVI VENTES 403e'!F2442,"")</f>
        <v>177.5</v>
      </c>
      <c r="C2456">
        <f>IFERROR(IF('SUIVI VENTES 403e'!$A2442&lt;&gt;"",ROUND($B2456/$A2456,2),""),"")</f>
        <v>11.83</v>
      </c>
      <c r="D2456" cm="1">
        <f t="array" ref="D2456">IFERROR(INDEX($F$3:$R$7,MATCH($G2456,$F$4:$F$7,0),MATCH($H2456,$F$3:$R$3,0)+1),"")</f>
        <v>8</v>
      </c>
      <c r="E2456">
        <f>IFERROR(IF('SUIVI VENTES 403e'!$A2442&lt;&gt;"",ROUND((($C2456/1.2)-$D2456),2),""),"")</f>
        <v>1.86</v>
      </c>
      <c r="F2456">
        <f>IFERROR(IF('SUIVI VENTES 403e'!$A2442&lt;&gt;"",ROUND($E2456*$A2456,2),""),"")</f>
        <v>27.9</v>
      </c>
      <c r="G2456">
        <f>IFERROR(IF('SUIVI VENTES 403e'!$A2442&lt;&gt;"",YEAR('SUIVI VENTES 403e'!$G2442),""),"")</f>
        <v>2024</v>
      </c>
      <c r="H2456">
        <f>IFERROR(IF('SUIVI VENTES 403e'!$A2442&lt;&gt;"",MONTH('SUIVI VENTES 403e'!$G2442),""),"")</f>
        <v>4</v>
      </c>
    </row>
    <row r="2457" spans="1:8" x14ac:dyDescent="0.25">
      <c r="A2457">
        <f>IFERROR('SUIVI VENTES 403e'!B2443*(INDEX(traitement!$A$2:$B$10,MATCH('SUIVI VENTES 403e'!$H2443,traitement!$A$2:$A$10,0),2)),"")</f>
        <v>12</v>
      </c>
      <c r="B2457">
        <f>IFERROR('SUIVI VENTES 403e'!F2443,"")</f>
        <v>142</v>
      </c>
      <c r="C2457">
        <f>IFERROR(IF('SUIVI VENTES 403e'!$A2443&lt;&gt;"",ROUND($B2457/$A2457,2),""),"")</f>
        <v>11.83</v>
      </c>
      <c r="D2457" cm="1">
        <f t="array" ref="D2457">IFERROR(INDEX($F$3:$R$7,MATCH($G2457,$F$4:$F$7,0),MATCH($H2457,$F$3:$R$3,0)+1),"")</f>
        <v>8</v>
      </c>
      <c r="E2457">
        <f>IFERROR(IF('SUIVI VENTES 403e'!$A2443&lt;&gt;"",ROUND((($C2457/1.2)-$D2457),2),""),"")</f>
        <v>1.86</v>
      </c>
      <c r="F2457">
        <f>IFERROR(IF('SUIVI VENTES 403e'!$A2443&lt;&gt;"",ROUND($E2457*$A2457,2),""),"")</f>
        <v>22.32</v>
      </c>
      <c r="G2457">
        <f>IFERROR(IF('SUIVI VENTES 403e'!$A2443&lt;&gt;"",YEAR('SUIVI VENTES 403e'!$G2443),""),"")</f>
        <v>2024</v>
      </c>
      <c r="H2457">
        <f>IFERROR(IF('SUIVI VENTES 403e'!$A2443&lt;&gt;"",MONTH('SUIVI VENTES 403e'!$G2443),""),"")</f>
        <v>4</v>
      </c>
    </row>
    <row r="2458" spans="1:8" x14ac:dyDescent="0.25">
      <c r="A2458">
        <f>IFERROR('SUIVI VENTES 403e'!B2444*(INDEX(traitement!$A$2:$B$10,MATCH('SUIVI VENTES 403e'!$H2444,traitement!$A$2:$A$10,0),2)),"")</f>
        <v>8</v>
      </c>
      <c r="B2458">
        <f>IFERROR('SUIVI VENTES 403e'!F2444,"")</f>
        <v>94.67</v>
      </c>
      <c r="C2458">
        <f>IFERROR(IF('SUIVI VENTES 403e'!$A2444&lt;&gt;"",ROUND($B2458/$A2458,2),""),"")</f>
        <v>11.83</v>
      </c>
      <c r="D2458" cm="1">
        <f t="array" ref="D2458">IFERROR(INDEX($F$3:$R$7,MATCH($G2458,$F$4:$F$7,0),MATCH($H2458,$F$3:$R$3,0)+1),"")</f>
        <v>8</v>
      </c>
      <c r="E2458">
        <f>IFERROR(IF('SUIVI VENTES 403e'!$A2444&lt;&gt;"",ROUND((($C2458/1.2)-$D2458),2),""),"")</f>
        <v>1.86</v>
      </c>
      <c r="F2458">
        <f>IFERROR(IF('SUIVI VENTES 403e'!$A2444&lt;&gt;"",ROUND($E2458*$A2458,2),""),"")</f>
        <v>14.88</v>
      </c>
      <c r="G2458">
        <f>IFERROR(IF('SUIVI VENTES 403e'!$A2444&lt;&gt;"",YEAR('SUIVI VENTES 403e'!$G2444),""),"")</f>
        <v>2024</v>
      </c>
      <c r="H2458">
        <f>IFERROR(IF('SUIVI VENTES 403e'!$A2444&lt;&gt;"",MONTH('SUIVI VENTES 403e'!$G2444),""),"")</f>
        <v>4</v>
      </c>
    </row>
    <row r="2459" spans="1:8" x14ac:dyDescent="0.25">
      <c r="A2459">
        <f>IFERROR('SUIVI VENTES 403e'!B2445*(INDEX(traitement!$A$2:$B$10,MATCH('SUIVI VENTES 403e'!$H2445,traitement!$A$2:$A$10,0),2)),"")</f>
        <v>12</v>
      </c>
      <c r="B2459">
        <f>IFERROR('SUIVI VENTES 403e'!F2445,"")</f>
        <v>142</v>
      </c>
      <c r="C2459">
        <f>IFERROR(IF('SUIVI VENTES 403e'!$A2445&lt;&gt;"",ROUND($B2459/$A2459,2),""),"")</f>
        <v>11.83</v>
      </c>
      <c r="D2459" cm="1">
        <f t="array" ref="D2459">IFERROR(INDEX($F$3:$R$7,MATCH($G2459,$F$4:$F$7,0),MATCH($H2459,$F$3:$R$3,0)+1),"")</f>
        <v>8</v>
      </c>
      <c r="E2459">
        <f>IFERROR(IF('SUIVI VENTES 403e'!$A2445&lt;&gt;"",ROUND((($C2459/1.2)-$D2459),2),""),"")</f>
        <v>1.86</v>
      </c>
      <c r="F2459">
        <f>IFERROR(IF('SUIVI VENTES 403e'!$A2445&lt;&gt;"",ROUND($E2459*$A2459,2),""),"")</f>
        <v>22.32</v>
      </c>
      <c r="G2459">
        <f>IFERROR(IF('SUIVI VENTES 403e'!$A2445&lt;&gt;"",YEAR('SUIVI VENTES 403e'!$G2445),""),"")</f>
        <v>2024</v>
      </c>
      <c r="H2459">
        <f>IFERROR(IF('SUIVI VENTES 403e'!$A2445&lt;&gt;"",MONTH('SUIVI VENTES 403e'!$G2445),""),"")</f>
        <v>4</v>
      </c>
    </row>
    <row r="2460" spans="1:8" x14ac:dyDescent="0.25">
      <c r="A2460">
        <f>IFERROR('SUIVI VENTES 403e'!B2446*(INDEX(traitement!$A$2:$B$10,MATCH('SUIVI VENTES 403e'!$H2446,traitement!$A$2:$A$10,0),2)),"")</f>
        <v>12</v>
      </c>
      <c r="B2460">
        <f>IFERROR('SUIVI VENTES 403e'!F2446,"")</f>
        <v>142</v>
      </c>
      <c r="C2460">
        <f>IFERROR(IF('SUIVI VENTES 403e'!$A2446&lt;&gt;"",ROUND($B2460/$A2460,2),""),"")</f>
        <v>11.83</v>
      </c>
      <c r="D2460" cm="1">
        <f t="array" ref="D2460">IFERROR(INDEX($F$3:$R$7,MATCH($G2460,$F$4:$F$7,0),MATCH($H2460,$F$3:$R$3,0)+1),"")</f>
        <v>8</v>
      </c>
      <c r="E2460">
        <f>IFERROR(IF('SUIVI VENTES 403e'!$A2446&lt;&gt;"",ROUND((($C2460/1.2)-$D2460),2),""),"")</f>
        <v>1.86</v>
      </c>
      <c r="F2460">
        <f>IFERROR(IF('SUIVI VENTES 403e'!$A2446&lt;&gt;"",ROUND($E2460*$A2460,2),""),"")</f>
        <v>22.32</v>
      </c>
      <c r="G2460">
        <f>IFERROR(IF('SUIVI VENTES 403e'!$A2446&lt;&gt;"",YEAR('SUIVI VENTES 403e'!$G2446),""),"")</f>
        <v>2024</v>
      </c>
      <c r="H2460">
        <f>IFERROR(IF('SUIVI VENTES 403e'!$A2446&lt;&gt;"",MONTH('SUIVI VENTES 403e'!$G2446),""),"")</f>
        <v>4</v>
      </c>
    </row>
    <row r="2461" spans="1:8" x14ac:dyDescent="0.25">
      <c r="A2461">
        <f>IFERROR('SUIVI VENTES 403e'!B2447*(INDEX(traitement!$A$2:$B$10,MATCH('SUIVI VENTES 403e'!$H2447,traitement!$A$2:$A$10,0),2)),"")</f>
        <v>6</v>
      </c>
      <c r="B2461">
        <f>IFERROR('SUIVI VENTES 403e'!F2447,"")</f>
        <v>71</v>
      </c>
      <c r="C2461">
        <f>IFERROR(IF('SUIVI VENTES 403e'!$A2447&lt;&gt;"",ROUND($B2461/$A2461,2),""),"")</f>
        <v>11.83</v>
      </c>
      <c r="D2461" cm="1">
        <f t="array" ref="D2461">IFERROR(INDEX($F$3:$R$7,MATCH($G2461,$F$4:$F$7,0),MATCH($H2461,$F$3:$R$3,0)+1),"")</f>
        <v>8</v>
      </c>
      <c r="E2461">
        <f>IFERROR(IF('SUIVI VENTES 403e'!$A2447&lt;&gt;"",ROUND((($C2461/1.2)-$D2461),2),""),"")</f>
        <v>1.86</v>
      </c>
      <c r="F2461">
        <f>IFERROR(IF('SUIVI VENTES 403e'!$A2447&lt;&gt;"",ROUND($E2461*$A2461,2),""),"")</f>
        <v>11.16</v>
      </c>
      <c r="G2461">
        <f>IFERROR(IF('SUIVI VENTES 403e'!$A2447&lt;&gt;"",YEAR('SUIVI VENTES 403e'!$G2447),""),"")</f>
        <v>2024</v>
      </c>
      <c r="H2461">
        <f>IFERROR(IF('SUIVI VENTES 403e'!$A2447&lt;&gt;"",MONTH('SUIVI VENTES 403e'!$G2447),""),"")</f>
        <v>4</v>
      </c>
    </row>
    <row r="2462" spans="1:8" x14ac:dyDescent="0.25">
      <c r="A2462">
        <f>IFERROR('SUIVI VENTES 403e'!B2448*(INDEX(traitement!$A$2:$B$10,MATCH('SUIVI VENTES 403e'!$H2448,traitement!$A$2:$A$10,0),2)),"")</f>
        <v>20</v>
      </c>
      <c r="B2462">
        <f>IFERROR('SUIVI VENTES 403e'!F2448,"")</f>
        <v>236.67</v>
      </c>
      <c r="C2462">
        <f>IFERROR(IF('SUIVI VENTES 403e'!$A2448&lt;&gt;"",ROUND($B2462/$A2462,2),""),"")</f>
        <v>11.83</v>
      </c>
      <c r="D2462" cm="1">
        <f t="array" ref="D2462">IFERROR(INDEX($F$3:$R$7,MATCH($G2462,$F$4:$F$7,0),MATCH($H2462,$F$3:$R$3,0)+1),"")</f>
        <v>8</v>
      </c>
      <c r="E2462">
        <f>IFERROR(IF('SUIVI VENTES 403e'!$A2448&lt;&gt;"",ROUND((($C2462/1.2)-$D2462),2),""),"")</f>
        <v>1.86</v>
      </c>
      <c r="F2462">
        <f>IFERROR(IF('SUIVI VENTES 403e'!$A2448&lt;&gt;"",ROUND($E2462*$A2462,2),""),"")</f>
        <v>37.200000000000003</v>
      </c>
      <c r="G2462">
        <f>IFERROR(IF('SUIVI VENTES 403e'!$A2448&lt;&gt;"",YEAR('SUIVI VENTES 403e'!$G2448),""),"")</f>
        <v>2024</v>
      </c>
      <c r="H2462">
        <f>IFERROR(IF('SUIVI VENTES 403e'!$A2448&lt;&gt;"",MONTH('SUIVI VENTES 403e'!$G2448),""),"")</f>
        <v>4</v>
      </c>
    </row>
    <row r="2463" spans="1:8" x14ac:dyDescent="0.25">
      <c r="A2463">
        <f>IFERROR('SUIVI VENTES 403e'!B2449*(INDEX(traitement!$A$2:$B$10,MATCH('SUIVI VENTES 403e'!$H2449,traitement!$A$2:$A$10,0),2)),"")</f>
        <v>5</v>
      </c>
      <c r="B2463">
        <f>IFERROR('SUIVI VENTES 403e'!F2449,"")</f>
        <v>72.5</v>
      </c>
      <c r="C2463">
        <f>IFERROR(IF('SUIVI VENTES 403e'!$A2449&lt;&gt;"",ROUND($B2463/$A2463,2),""),"")</f>
        <v>14.5</v>
      </c>
      <c r="D2463" cm="1">
        <f t="array" ref="D2463">IFERROR(INDEX($F$3:$R$7,MATCH($G2463,$F$4:$F$7,0),MATCH($H2463,$F$3:$R$3,0)+1),"")</f>
        <v>8</v>
      </c>
      <c r="E2463">
        <f>IFERROR(IF('SUIVI VENTES 403e'!$A2449&lt;&gt;"",ROUND((($C2463/1.2)-$D2463),2),""),"")</f>
        <v>4.08</v>
      </c>
      <c r="F2463">
        <f>IFERROR(IF('SUIVI VENTES 403e'!$A2449&lt;&gt;"",ROUND($E2463*$A2463,2),""),"")</f>
        <v>20.399999999999999</v>
      </c>
      <c r="G2463">
        <f>IFERROR(IF('SUIVI VENTES 403e'!$A2449&lt;&gt;"",YEAR('SUIVI VENTES 403e'!$G2449),""),"")</f>
        <v>2024</v>
      </c>
      <c r="H2463">
        <f>IFERROR(IF('SUIVI VENTES 403e'!$A2449&lt;&gt;"",MONTH('SUIVI VENTES 403e'!$G2449),""),"")</f>
        <v>4</v>
      </c>
    </row>
    <row r="2464" spans="1:8" x14ac:dyDescent="0.25">
      <c r="A2464">
        <f>IFERROR('SUIVI VENTES 403e'!B2450*(INDEX(traitement!$A$2:$B$10,MATCH('SUIVI VENTES 403e'!$H2450,traitement!$A$2:$A$10,0),2)),"")</f>
        <v>10</v>
      </c>
      <c r="B2464">
        <f>IFERROR('SUIVI VENTES 403e'!F2450,"")</f>
        <v>118.33</v>
      </c>
      <c r="C2464">
        <f>IFERROR(IF('SUIVI VENTES 403e'!$A2450&lt;&gt;"",ROUND($B2464/$A2464,2),""),"")</f>
        <v>11.83</v>
      </c>
      <c r="D2464" cm="1">
        <f t="array" ref="D2464">IFERROR(INDEX($F$3:$R$7,MATCH($G2464,$F$4:$F$7,0),MATCH($H2464,$F$3:$R$3,0)+1),"")</f>
        <v>8</v>
      </c>
      <c r="E2464">
        <f>IFERROR(IF('SUIVI VENTES 403e'!$A2450&lt;&gt;"",ROUND((($C2464/1.2)-$D2464),2),""),"")</f>
        <v>1.86</v>
      </c>
      <c r="F2464">
        <f>IFERROR(IF('SUIVI VENTES 403e'!$A2450&lt;&gt;"",ROUND($E2464*$A2464,2),""),"")</f>
        <v>18.600000000000001</v>
      </c>
      <c r="G2464">
        <f>IFERROR(IF('SUIVI VENTES 403e'!$A2450&lt;&gt;"",YEAR('SUIVI VENTES 403e'!$G2450),""),"")</f>
        <v>2024</v>
      </c>
      <c r="H2464">
        <f>IFERROR(IF('SUIVI VENTES 403e'!$A2450&lt;&gt;"",MONTH('SUIVI VENTES 403e'!$G2450),""),"")</f>
        <v>4</v>
      </c>
    </row>
    <row r="2465" spans="1:8" x14ac:dyDescent="0.25">
      <c r="A2465">
        <f>IFERROR('SUIVI VENTES 403e'!B2451*(INDEX(traitement!$A$2:$B$10,MATCH('SUIVI VENTES 403e'!$H2451,traitement!$A$2:$A$10,0),2)),"")</f>
        <v>11</v>
      </c>
      <c r="B2465">
        <f>IFERROR('SUIVI VENTES 403e'!F2451,"")</f>
        <v>130.16999999999999</v>
      </c>
      <c r="C2465">
        <f>IFERROR(IF('SUIVI VENTES 403e'!$A2451&lt;&gt;"",ROUND($B2465/$A2465,2),""),"")</f>
        <v>11.83</v>
      </c>
      <c r="D2465" cm="1">
        <f t="array" ref="D2465">IFERROR(INDEX($F$3:$R$7,MATCH($G2465,$F$4:$F$7,0),MATCH($H2465,$F$3:$R$3,0)+1),"")</f>
        <v>8</v>
      </c>
      <c r="E2465">
        <f>IFERROR(IF('SUIVI VENTES 403e'!$A2451&lt;&gt;"",ROUND((($C2465/1.2)-$D2465),2),""),"")</f>
        <v>1.86</v>
      </c>
      <c r="F2465">
        <f>IFERROR(IF('SUIVI VENTES 403e'!$A2451&lt;&gt;"",ROUND($E2465*$A2465,2),""),"")</f>
        <v>20.46</v>
      </c>
      <c r="G2465">
        <f>IFERROR(IF('SUIVI VENTES 403e'!$A2451&lt;&gt;"",YEAR('SUIVI VENTES 403e'!$G2451),""),"")</f>
        <v>2024</v>
      </c>
      <c r="H2465">
        <f>IFERROR(IF('SUIVI VENTES 403e'!$A2451&lt;&gt;"",MONTH('SUIVI VENTES 403e'!$G2451),""),"")</f>
        <v>4</v>
      </c>
    </row>
    <row r="2466" spans="1:8" x14ac:dyDescent="0.25">
      <c r="A2466">
        <f>IFERROR('SUIVI VENTES 403e'!B2452*(INDEX(traitement!$A$2:$B$10,MATCH('SUIVI VENTES 403e'!$H2452,traitement!$A$2:$A$10,0),2)),"")</f>
        <v>15</v>
      </c>
      <c r="B2466">
        <f>IFERROR('SUIVI VENTES 403e'!F2452,"")</f>
        <v>177.5</v>
      </c>
      <c r="C2466">
        <f>IFERROR(IF('SUIVI VENTES 403e'!$A2452&lt;&gt;"",ROUND($B2466/$A2466,2),""),"")</f>
        <v>11.83</v>
      </c>
      <c r="D2466" cm="1">
        <f t="array" ref="D2466">IFERROR(INDEX($F$3:$R$7,MATCH($G2466,$F$4:$F$7,0),MATCH($H2466,$F$3:$R$3,0)+1),"")</f>
        <v>8</v>
      </c>
      <c r="E2466">
        <f>IFERROR(IF('SUIVI VENTES 403e'!$A2452&lt;&gt;"",ROUND((($C2466/1.2)-$D2466),2),""),"")</f>
        <v>1.86</v>
      </c>
      <c r="F2466">
        <f>IFERROR(IF('SUIVI VENTES 403e'!$A2452&lt;&gt;"",ROUND($E2466*$A2466,2),""),"")</f>
        <v>27.9</v>
      </c>
      <c r="G2466">
        <f>IFERROR(IF('SUIVI VENTES 403e'!$A2452&lt;&gt;"",YEAR('SUIVI VENTES 403e'!$G2452),""),"")</f>
        <v>2024</v>
      </c>
      <c r="H2466">
        <f>IFERROR(IF('SUIVI VENTES 403e'!$A2452&lt;&gt;"",MONTH('SUIVI VENTES 403e'!$G2452),""),"")</f>
        <v>4</v>
      </c>
    </row>
    <row r="2467" spans="1:8" x14ac:dyDescent="0.25">
      <c r="A2467">
        <f>IFERROR('SUIVI VENTES 403e'!B2453*(INDEX(traitement!$A$2:$B$10,MATCH('SUIVI VENTES 403e'!$H2453,traitement!$A$2:$A$10,0),2)),"")</f>
        <v>5</v>
      </c>
      <c r="B2467">
        <f>IFERROR('SUIVI VENTES 403e'!F2453,"")</f>
        <v>55.5</v>
      </c>
      <c r="C2467">
        <f>IFERROR(IF('SUIVI VENTES 403e'!$A2453&lt;&gt;"",ROUND($B2467/$A2467,2),""),"")</f>
        <v>11.1</v>
      </c>
      <c r="D2467" cm="1">
        <f t="array" ref="D2467">IFERROR(INDEX($F$3:$R$7,MATCH($G2467,$F$4:$F$7,0),MATCH($H2467,$F$3:$R$3,0)+1),"")</f>
        <v>8</v>
      </c>
      <c r="E2467">
        <f>IFERROR(IF('SUIVI VENTES 403e'!$A2453&lt;&gt;"",ROUND((($C2467/1.2)-$D2467),2),""),"")</f>
        <v>1.25</v>
      </c>
      <c r="F2467">
        <f>IFERROR(IF('SUIVI VENTES 403e'!$A2453&lt;&gt;"",ROUND($E2467*$A2467,2),""),"")</f>
        <v>6.25</v>
      </c>
      <c r="G2467">
        <f>IFERROR(IF('SUIVI VENTES 403e'!$A2453&lt;&gt;"",YEAR('SUIVI VENTES 403e'!$G2453),""),"")</f>
        <v>2024</v>
      </c>
      <c r="H2467">
        <f>IFERROR(IF('SUIVI VENTES 403e'!$A2453&lt;&gt;"",MONTH('SUIVI VENTES 403e'!$G2453),""),"")</f>
        <v>4</v>
      </c>
    </row>
    <row r="2468" spans="1:8" x14ac:dyDescent="0.25">
      <c r="A2468">
        <f>IFERROR('SUIVI VENTES 403e'!B2454*(INDEX(traitement!$A$2:$B$10,MATCH('SUIVI VENTES 403e'!$H2454,traitement!$A$2:$A$10,0),2)),"")</f>
        <v>11</v>
      </c>
      <c r="B2468">
        <f>IFERROR('SUIVI VENTES 403e'!F2454,"")</f>
        <v>130.16999999999999</v>
      </c>
      <c r="C2468">
        <f>IFERROR(IF('SUIVI VENTES 403e'!$A2454&lt;&gt;"",ROUND($B2468/$A2468,2),""),"")</f>
        <v>11.83</v>
      </c>
      <c r="D2468" cm="1">
        <f t="array" ref="D2468">IFERROR(INDEX($F$3:$R$7,MATCH($G2468,$F$4:$F$7,0),MATCH($H2468,$F$3:$R$3,0)+1),"")</f>
        <v>8</v>
      </c>
      <c r="E2468">
        <f>IFERROR(IF('SUIVI VENTES 403e'!$A2454&lt;&gt;"",ROUND((($C2468/1.2)-$D2468),2),""),"")</f>
        <v>1.86</v>
      </c>
      <c r="F2468">
        <f>IFERROR(IF('SUIVI VENTES 403e'!$A2454&lt;&gt;"",ROUND($E2468*$A2468,2),""),"")</f>
        <v>20.46</v>
      </c>
      <c r="G2468">
        <f>IFERROR(IF('SUIVI VENTES 403e'!$A2454&lt;&gt;"",YEAR('SUIVI VENTES 403e'!$G2454),""),"")</f>
        <v>2024</v>
      </c>
      <c r="H2468">
        <f>IFERROR(IF('SUIVI VENTES 403e'!$A2454&lt;&gt;"",MONTH('SUIVI VENTES 403e'!$G2454),""),"")</f>
        <v>4</v>
      </c>
    </row>
    <row r="2469" spans="1:8" x14ac:dyDescent="0.25">
      <c r="A2469">
        <f>IFERROR('SUIVI VENTES 403e'!B2455*(INDEX(traitement!$A$2:$B$10,MATCH('SUIVI VENTES 403e'!$H2455,traitement!$A$2:$A$10,0),2)),"")</f>
        <v>5</v>
      </c>
      <c r="B2469">
        <f>IFERROR('SUIVI VENTES 403e'!F2455,"")</f>
        <v>55.5</v>
      </c>
      <c r="C2469">
        <f>IFERROR(IF('SUIVI VENTES 403e'!$A2455&lt;&gt;"",ROUND($B2469/$A2469,2),""),"")</f>
        <v>11.1</v>
      </c>
      <c r="D2469" cm="1">
        <f t="array" ref="D2469">IFERROR(INDEX($F$3:$R$7,MATCH($G2469,$F$4:$F$7,0),MATCH($H2469,$F$3:$R$3,0)+1),"")</f>
        <v>8</v>
      </c>
      <c r="E2469">
        <f>IFERROR(IF('SUIVI VENTES 403e'!$A2455&lt;&gt;"",ROUND((($C2469/1.2)-$D2469),2),""),"")</f>
        <v>1.25</v>
      </c>
      <c r="F2469">
        <f>IFERROR(IF('SUIVI VENTES 403e'!$A2455&lt;&gt;"",ROUND($E2469*$A2469,2),""),"")</f>
        <v>6.25</v>
      </c>
      <c r="G2469">
        <f>IFERROR(IF('SUIVI VENTES 403e'!$A2455&lt;&gt;"",YEAR('SUIVI VENTES 403e'!$G2455),""),"")</f>
        <v>2024</v>
      </c>
      <c r="H2469">
        <f>IFERROR(IF('SUIVI VENTES 403e'!$A2455&lt;&gt;"",MONTH('SUIVI VENTES 403e'!$G2455),""),"")</f>
        <v>4</v>
      </c>
    </row>
    <row r="2470" spans="1:8" x14ac:dyDescent="0.25">
      <c r="A2470">
        <f>IFERROR('SUIVI VENTES 403e'!B2456*(INDEX(traitement!$A$2:$B$10,MATCH('SUIVI VENTES 403e'!$H2456,traitement!$A$2:$A$10,0),2)),"")</f>
        <v>10</v>
      </c>
      <c r="B2470">
        <f>IFERROR('SUIVI VENTES 403e'!F2456,"")</f>
        <v>118.33</v>
      </c>
      <c r="C2470">
        <f>IFERROR(IF('SUIVI VENTES 403e'!$A2456&lt;&gt;"",ROUND($B2470/$A2470,2),""),"")</f>
        <v>11.83</v>
      </c>
      <c r="D2470" cm="1">
        <f t="array" ref="D2470">IFERROR(INDEX($F$3:$R$7,MATCH($G2470,$F$4:$F$7,0),MATCH($H2470,$F$3:$R$3,0)+1),"")</f>
        <v>8</v>
      </c>
      <c r="E2470">
        <f>IFERROR(IF('SUIVI VENTES 403e'!$A2456&lt;&gt;"",ROUND((($C2470/1.2)-$D2470),2),""),"")</f>
        <v>1.86</v>
      </c>
      <c r="F2470">
        <f>IFERROR(IF('SUIVI VENTES 403e'!$A2456&lt;&gt;"",ROUND($E2470*$A2470,2),""),"")</f>
        <v>18.600000000000001</v>
      </c>
      <c r="G2470">
        <f>IFERROR(IF('SUIVI VENTES 403e'!$A2456&lt;&gt;"",YEAR('SUIVI VENTES 403e'!$G2456),""),"")</f>
        <v>2024</v>
      </c>
      <c r="H2470">
        <f>IFERROR(IF('SUIVI VENTES 403e'!$A2456&lt;&gt;"",MONTH('SUIVI VENTES 403e'!$G2456),""),"")</f>
        <v>4</v>
      </c>
    </row>
    <row r="2471" spans="1:8" x14ac:dyDescent="0.25">
      <c r="A2471">
        <f>IFERROR('SUIVI VENTES 403e'!B2457*(INDEX(traitement!$A$2:$B$10,MATCH('SUIVI VENTES 403e'!$H2457,traitement!$A$2:$A$10,0),2)),"")</f>
        <v>10</v>
      </c>
      <c r="B2471">
        <f>IFERROR('SUIVI VENTES 403e'!F2457,"")</f>
        <v>111</v>
      </c>
      <c r="C2471">
        <f>IFERROR(IF('SUIVI VENTES 403e'!$A2457&lt;&gt;"",ROUND($B2471/$A2471,2),""),"")</f>
        <v>11.1</v>
      </c>
      <c r="D2471" cm="1">
        <f t="array" ref="D2471">IFERROR(INDEX($F$3:$R$7,MATCH($G2471,$F$4:$F$7,0),MATCH($H2471,$F$3:$R$3,0)+1),"")</f>
        <v>8</v>
      </c>
      <c r="E2471">
        <f>IFERROR(IF('SUIVI VENTES 403e'!$A2457&lt;&gt;"",ROUND((($C2471/1.2)-$D2471),2),""),"")</f>
        <v>1.25</v>
      </c>
      <c r="F2471">
        <f>IFERROR(IF('SUIVI VENTES 403e'!$A2457&lt;&gt;"",ROUND($E2471*$A2471,2),""),"")</f>
        <v>12.5</v>
      </c>
      <c r="G2471">
        <f>IFERROR(IF('SUIVI VENTES 403e'!$A2457&lt;&gt;"",YEAR('SUIVI VENTES 403e'!$G2457),""),"")</f>
        <v>2024</v>
      </c>
      <c r="H2471">
        <f>IFERROR(IF('SUIVI VENTES 403e'!$A2457&lt;&gt;"",MONTH('SUIVI VENTES 403e'!$G2457),""),"")</f>
        <v>4</v>
      </c>
    </row>
    <row r="2472" spans="1:8" x14ac:dyDescent="0.25">
      <c r="A2472">
        <f>IFERROR('SUIVI VENTES 403e'!B2458*(INDEX(traitement!$A$2:$B$10,MATCH('SUIVI VENTES 403e'!$H2458,traitement!$A$2:$A$10,0),2)),"")</f>
        <v>5</v>
      </c>
      <c r="B2472">
        <f>IFERROR('SUIVI VENTES 403e'!F2458,"")</f>
        <v>59.17</v>
      </c>
      <c r="C2472">
        <f>IFERROR(IF('SUIVI VENTES 403e'!$A2458&lt;&gt;"",ROUND($B2472/$A2472,2),""),"")</f>
        <v>11.83</v>
      </c>
      <c r="D2472" cm="1">
        <f t="array" ref="D2472">IFERROR(INDEX($F$3:$R$7,MATCH($G2472,$F$4:$F$7,0),MATCH($H2472,$F$3:$R$3,0)+1),"")</f>
        <v>8</v>
      </c>
      <c r="E2472">
        <f>IFERROR(IF('SUIVI VENTES 403e'!$A2458&lt;&gt;"",ROUND((($C2472/1.2)-$D2472),2),""),"")</f>
        <v>1.86</v>
      </c>
      <c r="F2472">
        <f>IFERROR(IF('SUIVI VENTES 403e'!$A2458&lt;&gt;"",ROUND($E2472*$A2472,2),""),"")</f>
        <v>9.3000000000000007</v>
      </c>
      <c r="G2472">
        <f>IFERROR(IF('SUIVI VENTES 403e'!$A2458&lt;&gt;"",YEAR('SUIVI VENTES 403e'!$G2458),""),"")</f>
        <v>2024</v>
      </c>
      <c r="H2472">
        <f>IFERROR(IF('SUIVI VENTES 403e'!$A2458&lt;&gt;"",MONTH('SUIVI VENTES 403e'!$G2458),""),"")</f>
        <v>4</v>
      </c>
    </row>
    <row r="2473" spans="1:8" x14ac:dyDescent="0.25">
      <c r="A2473">
        <f>IFERROR('SUIVI VENTES 403e'!B2459*(INDEX(traitement!$A$2:$B$10,MATCH('SUIVI VENTES 403e'!$H2459,traitement!$A$2:$A$10,0),2)),"")</f>
        <v>2.5</v>
      </c>
      <c r="B2473">
        <f>IFERROR('SUIVI VENTES 403e'!F2459,"")</f>
        <v>36.25</v>
      </c>
      <c r="C2473">
        <f>IFERROR(IF('SUIVI VENTES 403e'!$A2459&lt;&gt;"",ROUND($B2473/$A2473,2),""),"")</f>
        <v>14.5</v>
      </c>
      <c r="D2473" cm="1">
        <f t="array" ref="D2473">IFERROR(INDEX($F$3:$R$7,MATCH($G2473,$F$4:$F$7,0),MATCH($H2473,$F$3:$R$3,0)+1),"")</f>
        <v>8</v>
      </c>
      <c r="E2473">
        <f>IFERROR(IF('SUIVI VENTES 403e'!$A2459&lt;&gt;"",ROUND((($C2473/1.2)-$D2473),2),""),"")</f>
        <v>4.08</v>
      </c>
      <c r="F2473">
        <f>IFERROR(IF('SUIVI VENTES 403e'!$A2459&lt;&gt;"",ROUND($E2473*$A2473,2),""),"")</f>
        <v>10.199999999999999</v>
      </c>
      <c r="G2473">
        <f>IFERROR(IF('SUIVI VENTES 403e'!$A2459&lt;&gt;"",YEAR('SUIVI VENTES 403e'!$G2459),""),"")</f>
        <v>2024</v>
      </c>
      <c r="H2473">
        <f>IFERROR(IF('SUIVI VENTES 403e'!$A2459&lt;&gt;"",MONTH('SUIVI VENTES 403e'!$G2459),""),"")</f>
        <v>4</v>
      </c>
    </row>
    <row r="2474" spans="1:8" x14ac:dyDescent="0.25">
      <c r="A2474">
        <f>IFERROR('SUIVI VENTES 403e'!B2460*(INDEX(traitement!$A$2:$B$10,MATCH('SUIVI VENTES 403e'!$H2460,traitement!$A$2:$A$10,0),2)),"")</f>
        <v>15</v>
      </c>
      <c r="B2474">
        <f>IFERROR('SUIVI VENTES 403e'!F2460,"")</f>
        <v>166.5</v>
      </c>
      <c r="C2474">
        <f>IFERROR(IF('SUIVI VENTES 403e'!$A2460&lt;&gt;"",ROUND($B2474/$A2474,2),""),"")</f>
        <v>11.1</v>
      </c>
      <c r="D2474" cm="1">
        <f t="array" ref="D2474">IFERROR(INDEX($F$3:$R$7,MATCH($G2474,$F$4:$F$7,0),MATCH($H2474,$F$3:$R$3,0)+1),"")</f>
        <v>8</v>
      </c>
      <c r="E2474">
        <f>IFERROR(IF('SUIVI VENTES 403e'!$A2460&lt;&gt;"",ROUND((($C2474/1.2)-$D2474),2),""),"")</f>
        <v>1.25</v>
      </c>
      <c r="F2474">
        <f>IFERROR(IF('SUIVI VENTES 403e'!$A2460&lt;&gt;"",ROUND($E2474*$A2474,2),""),"")</f>
        <v>18.75</v>
      </c>
      <c r="G2474">
        <f>IFERROR(IF('SUIVI VENTES 403e'!$A2460&lt;&gt;"",YEAR('SUIVI VENTES 403e'!$G2460),""),"")</f>
        <v>2024</v>
      </c>
      <c r="H2474">
        <f>IFERROR(IF('SUIVI VENTES 403e'!$A2460&lt;&gt;"",MONTH('SUIVI VENTES 403e'!$G2460),""),"")</f>
        <v>4</v>
      </c>
    </row>
    <row r="2475" spans="1:8" x14ac:dyDescent="0.25">
      <c r="A2475">
        <f>IFERROR('SUIVI VENTES 403e'!B2461*(INDEX(traitement!$A$2:$B$10,MATCH('SUIVI VENTES 403e'!$H2461,traitement!$A$2:$A$10,0),2)),"")</f>
        <v>10</v>
      </c>
      <c r="B2475">
        <f>IFERROR('SUIVI VENTES 403e'!F2461,"")</f>
        <v>118.33</v>
      </c>
      <c r="C2475">
        <f>IFERROR(IF('SUIVI VENTES 403e'!$A2461&lt;&gt;"",ROUND($B2475/$A2475,2),""),"")</f>
        <v>11.83</v>
      </c>
      <c r="D2475" cm="1">
        <f t="array" ref="D2475">IFERROR(INDEX($F$3:$R$7,MATCH($G2475,$F$4:$F$7,0),MATCH($H2475,$F$3:$R$3,0)+1),"")</f>
        <v>8</v>
      </c>
      <c r="E2475">
        <f>IFERROR(IF('SUIVI VENTES 403e'!$A2461&lt;&gt;"",ROUND((($C2475/1.2)-$D2475),2),""),"")</f>
        <v>1.86</v>
      </c>
      <c r="F2475">
        <f>IFERROR(IF('SUIVI VENTES 403e'!$A2461&lt;&gt;"",ROUND($E2475*$A2475,2),""),"")</f>
        <v>18.600000000000001</v>
      </c>
      <c r="G2475">
        <f>IFERROR(IF('SUIVI VENTES 403e'!$A2461&lt;&gt;"",YEAR('SUIVI VENTES 403e'!$G2461),""),"")</f>
        <v>2024</v>
      </c>
      <c r="H2475">
        <f>IFERROR(IF('SUIVI VENTES 403e'!$A2461&lt;&gt;"",MONTH('SUIVI VENTES 403e'!$G2461),""),"")</f>
        <v>4</v>
      </c>
    </row>
    <row r="2476" spans="1:8" x14ac:dyDescent="0.25">
      <c r="A2476">
        <f>IFERROR('SUIVI VENTES 403e'!B2462*(INDEX(traitement!$A$2:$B$10,MATCH('SUIVI VENTES 403e'!$H2462,traitement!$A$2:$A$10,0),2)),"")</f>
        <v>10</v>
      </c>
      <c r="B2476">
        <f>IFERROR('SUIVI VENTES 403e'!F2462,"")</f>
        <v>118.33</v>
      </c>
      <c r="C2476">
        <f>IFERROR(IF('SUIVI VENTES 403e'!$A2462&lt;&gt;"",ROUND($B2476/$A2476,2),""),"")</f>
        <v>11.83</v>
      </c>
      <c r="D2476" cm="1">
        <f t="array" ref="D2476">IFERROR(INDEX($F$3:$R$7,MATCH($G2476,$F$4:$F$7,0),MATCH($H2476,$F$3:$R$3,0)+1),"")</f>
        <v>8</v>
      </c>
      <c r="E2476">
        <f>IFERROR(IF('SUIVI VENTES 403e'!$A2462&lt;&gt;"",ROUND((($C2476/1.2)-$D2476),2),""),"")</f>
        <v>1.86</v>
      </c>
      <c r="F2476">
        <f>IFERROR(IF('SUIVI VENTES 403e'!$A2462&lt;&gt;"",ROUND($E2476*$A2476,2),""),"")</f>
        <v>18.600000000000001</v>
      </c>
      <c r="G2476">
        <f>IFERROR(IF('SUIVI VENTES 403e'!$A2462&lt;&gt;"",YEAR('SUIVI VENTES 403e'!$G2462),""),"")</f>
        <v>2024</v>
      </c>
      <c r="H2476">
        <f>IFERROR(IF('SUIVI VENTES 403e'!$A2462&lt;&gt;"",MONTH('SUIVI VENTES 403e'!$G2462),""),"")</f>
        <v>4</v>
      </c>
    </row>
    <row r="2477" spans="1:8" x14ac:dyDescent="0.25">
      <c r="A2477">
        <f>IFERROR('SUIVI VENTES 403e'!B2463*(INDEX(traitement!$A$2:$B$10,MATCH('SUIVI VENTES 403e'!$H2463,traitement!$A$2:$A$10,0),2)),"")</f>
        <v>6</v>
      </c>
      <c r="B2477">
        <f>IFERROR('SUIVI VENTES 403e'!F2463,"")</f>
        <v>71</v>
      </c>
      <c r="C2477">
        <f>IFERROR(IF('SUIVI VENTES 403e'!$A2463&lt;&gt;"",ROUND($B2477/$A2477,2),""),"")</f>
        <v>11.83</v>
      </c>
      <c r="D2477" cm="1">
        <f t="array" ref="D2477">IFERROR(INDEX($F$3:$R$7,MATCH($G2477,$F$4:$F$7,0),MATCH($H2477,$F$3:$R$3,0)+1),"")</f>
        <v>9</v>
      </c>
      <c r="E2477">
        <f>IFERROR(IF('SUIVI VENTES 403e'!$A2463&lt;&gt;"",ROUND((($C2477/1.2)-$D2477),2),""),"")</f>
        <v>0.86</v>
      </c>
      <c r="F2477">
        <f>IFERROR(IF('SUIVI VENTES 403e'!$A2463&lt;&gt;"",ROUND($E2477*$A2477,2),""),"")</f>
        <v>5.16</v>
      </c>
      <c r="G2477">
        <f>IFERROR(IF('SUIVI VENTES 403e'!$A2463&lt;&gt;"",YEAR('SUIVI VENTES 403e'!$G2463),""),"")</f>
        <v>2024</v>
      </c>
      <c r="H2477">
        <f>IFERROR(IF('SUIVI VENTES 403e'!$A2463&lt;&gt;"",MONTH('SUIVI VENTES 403e'!$G2463),""),"")</f>
        <v>5</v>
      </c>
    </row>
    <row r="2478" spans="1:8" x14ac:dyDescent="0.25">
      <c r="A2478">
        <f>IFERROR('SUIVI VENTES 403e'!B2464*(INDEX(traitement!$A$2:$B$10,MATCH('SUIVI VENTES 403e'!$H2464,traitement!$A$2:$A$10,0),2)),"")</f>
        <v>3</v>
      </c>
      <c r="B2478">
        <f>IFERROR('SUIVI VENTES 403e'!F2464,"")</f>
        <v>35.5</v>
      </c>
      <c r="C2478">
        <f>IFERROR(IF('SUIVI VENTES 403e'!$A2464&lt;&gt;"",ROUND($B2478/$A2478,2),""),"")</f>
        <v>11.83</v>
      </c>
      <c r="D2478" cm="1">
        <f t="array" ref="D2478">IFERROR(INDEX($F$3:$R$7,MATCH($G2478,$F$4:$F$7,0),MATCH($H2478,$F$3:$R$3,0)+1),"")</f>
        <v>9</v>
      </c>
      <c r="E2478">
        <f>IFERROR(IF('SUIVI VENTES 403e'!$A2464&lt;&gt;"",ROUND((($C2478/1.2)-$D2478),2),""),"")</f>
        <v>0.86</v>
      </c>
      <c r="F2478">
        <f>IFERROR(IF('SUIVI VENTES 403e'!$A2464&lt;&gt;"",ROUND($E2478*$A2478,2),""),"")</f>
        <v>2.58</v>
      </c>
      <c r="G2478">
        <f>IFERROR(IF('SUIVI VENTES 403e'!$A2464&lt;&gt;"",YEAR('SUIVI VENTES 403e'!$G2464),""),"")</f>
        <v>2024</v>
      </c>
      <c r="H2478">
        <f>IFERROR(IF('SUIVI VENTES 403e'!$A2464&lt;&gt;"",MONTH('SUIVI VENTES 403e'!$G2464),""),"")</f>
        <v>5</v>
      </c>
    </row>
    <row r="2479" spans="1:8" x14ac:dyDescent="0.25">
      <c r="A2479">
        <f>IFERROR('SUIVI VENTES 403e'!B2465*(INDEX(traitement!$A$2:$B$10,MATCH('SUIVI VENTES 403e'!$H2465,traitement!$A$2:$A$10,0),2)),"")</f>
        <v>10</v>
      </c>
      <c r="B2479">
        <f>IFERROR('SUIVI VENTES 403e'!F2465,"")</f>
        <v>111</v>
      </c>
      <c r="C2479">
        <f>IFERROR(IF('SUIVI VENTES 403e'!$A2465&lt;&gt;"",ROUND($B2479/$A2479,2),""),"")</f>
        <v>11.1</v>
      </c>
      <c r="D2479" cm="1">
        <f t="array" ref="D2479">IFERROR(INDEX($F$3:$R$7,MATCH($G2479,$F$4:$F$7,0),MATCH($H2479,$F$3:$R$3,0)+1),"")</f>
        <v>9</v>
      </c>
      <c r="E2479">
        <f>IFERROR(IF('SUIVI VENTES 403e'!$A2465&lt;&gt;"",ROUND((($C2479/1.2)-$D2479),2),""),"")</f>
        <v>0.25</v>
      </c>
      <c r="F2479">
        <f>IFERROR(IF('SUIVI VENTES 403e'!$A2465&lt;&gt;"",ROUND($E2479*$A2479,2),""),"")</f>
        <v>2.5</v>
      </c>
      <c r="G2479">
        <f>IFERROR(IF('SUIVI VENTES 403e'!$A2465&lt;&gt;"",YEAR('SUIVI VENTES 403e'!$G2465),""),"")</f>
        <v>2024</v>
      </c>
      <c r="H2479">
        <f>IFERROR(IF('SUIVI VENTES 403e'!$A2465&lt;&gt;"",MONTH('SUIVI VENTES 403e'!$G2465),""),"")</f>
        <v>5</v>
      </c>
    </row>
    <row r="2480" spans="1:8" x14ac:dyDescent="0.25">
      <c r="A2480">
        <f>IFERROR('SUIVI VENTES 403e'!B2466*(INDEX(traitement!$A$2:$B$10,MATCH('SUIVI VENTES 403e'!$H2466,traitement!$A$2:$A$10,0),2)),"")</f>
        <v>10</v>
      </c>
      <c r="B2480">
        <f>IFERROR('SUIVI VENTES 403e'!F2466,"")</f>
        <v>118.33</v>
      </c>
      <c r="C2480">
        <f>IFERROR(IF('SUIVI VENTES 403e'!$A2466&lt;&gt;"",ROUND($B2480/$A2480,2),""),"")</f>
        <v>11.83</v>
      </c>
      <c r="D2480" cm="1">
        <f t="array" ref="D2480">IFERROR(INDEX($F$3:$R$7,MATCH($G2480,$F$4:$F$7,0),MATCH($H2480,$F$3:$R$3,0)+1),"")</f>
        <v>9</v>
      </c>
      <c r="E2480">
        <f>IFERROR(IF('SUIVI VENTES 403e'!$A2466&lt;&gt;"",ROUND((($C2480/1.2)-$D2480),2),""),"")</f>
        <v>0.86</v>
      </c>
      <c r="F2480">
        <f>IFERROR(IF('SUIVI VENTES 403e'!$A2466&lt;&gt;"",ROUND($E2480*$A2480,2),""),"")</f>
        <v>8.6</v>
      </c>
      <c r="G2480">
        <f>IFERROR(IF('SUIVI VENTES 403e'!$A2466&lt;&gt;"",YEAR('SUIVI VENTES 403e'!$G2466),""),"")</f>
        <v>2024</v>
      </c>
      <c r="H2480">
        <f>IFERROR(IF('SUIVI VENTES 403e'!$A2466&lt;&gt;"",MONTH('SUIVI VENTES 403e'!$G2466),""),"")</f>
        <v>5</v>
      </c>
    </row>
    <row r="2481" spans="1:8" x14ac:dyDescent="0.25">
      <c r="A2481">
        <f>IFERROR('SUIVI VENTES 403e'!B2467*(INDEX(traitement!$A$2:$B$10,MATCH('SUIVI VENTES 403e'!$H2467,traitement!$A$2:$A$10,0),2)),"")</f>
        <v>12</v>
      </c>
      <c r="B2481">
        <f>IFERROR('SUIVI VENTES 403e'!F2467,"")</f>
        <v>142</v>
      </c>
      <c r="C2481">
        <f>IFERROR(IF('SUIVI VENTES 403e'!$A2467&lt;&gt;"",ROUND($B2481/$A2481,2),""),"")</f>
        <v>11.83</v>
      </c>
      <c r="D2481" cm="1">
        <f t="array" ref="D2481">IFERROR(INDEX($F$3:$R$7,MATCH($G2481,$F$4:$F$7,0),MATCH($H2481,$F$3:$R$3,0)+1),"")</f>
        <v>9</v>
      </c>
      <c r="E2481">
        <f>IFERROR(IF('SUIVI VENTES 403e'!$A2467&lt;&gt;"",ROUND((($C2481/1.2)-$D2481),2),""),"")</f>
        <v>0.86</v>
      </c>
      <c r="F2481">
        <f>IFERROR(IF('SUIVI VENTES 403e'!$A2467&lt;&gt;"",ROUND($E2481*$A2481,2),""),"")</f>
        <v>10.32</v>
      </c>
      <c r="G2481">
        <f>IFERROR(IF('SUIVI VENTES 403e'!$A2467&lt;&gt;"",YEAR('SUIVI VENTES 403e'!$G2467),""),"")</f>
        <v>2024</v>
      </c>
      <c r="H2481">
        <f>IFERROR(IF('SUIVI VENTES 403e'!$A2467&lt;&gt;"",MONTH('SUIVI VENTES 403e'!$G2467),""),"")</f>
        <v>5</v>
      </c>
    </row>
    <row r="2482" spans="1:8" x14ac:dyDescent="0.25">
      <c r="A2482">
        <f>IFERROR('SUIVI VENTES 403e'!B2468*(INDEX(traitement!$A$2:$B$10,MATCH('SUIVI VENTES 403e'!$H2468,traitement!$A$2:$A$10,0),2)),"")</f>
        <v>8</v>
      </c>
      <c r="B2482">
        <f>IFERROR('SUIVI VENTES 403e'!F2468,"")</f>
        <v>94.67</v>
      </c>
      <c r="C2482">
        <f>IFERROR(IF('SUIVI VENTES 403e'!$A2468&lt;&gt;"",ROUND($B2482/$A2482,2),""),"")</f>
        <v>11.83</v>
      </c>
      <c r="D2482" cm="1">
        <f t="array" ref="D2482">IFERROR(INDEX($F$3:$R$7,MATCH($G2482,$F$4:$F$7,0),MATCH($H2482,$F$3:$R$3,0)+1),"")</f>
        <v>9</v>
      </c>
      <c r="E2482">
        <f>IFERROR(IF('SUIVI VENTES 403e'!$A2468&lt;&gt;"",ROUND((($C2482/1.2)-$D2482),2),""),"")</f>
        <v>0.86</v>
      </c>
      <c r="F2482">
        <f>IFERROR(IF('SUIVI VENTES 403e'!$A2468&lt;&gt;"",ROUND($E2482*$A2482,2),""),"")</f>
        <v>6.88</v>
      </c>
      <c r="G2482">
        <f>IFERROR(IF('SUIVI VENTES 403e'!$A2468&lt;&gt;"",YEAR('SUIVI VENTES 403e'!$G2468),""),"")</f>
        <v>2024</v>
      </c>
      <c r="H2482">
        <f>IFERROR(IF('SUIVI VENTES 403e'!$A2468&lt;&gt;"",MONTH('SUIVI VENTES 403e'!$G2468),""),"")</f>
        <v>5</v>
      </c>
    </row>
    <row r="2483" spans="1:8" x14ac:dyDescent="0.25">
      <c r="A2483">
        <f>IFERROR('SUIVI VENTES 403e'!B2469*(INDEX(traitement!$A$2:$B$10,MATCH('SUIVI VENTES 403e'!$H2469,traitement!$A$2:$A$10,0),2)),"")</f>
        <v>5</v>
      </c>
      <c r="B2483">
        <f>IFERROR('SUIVI VENTES 403e'!F2469,"")</f>
        <v>59.17</v>
      </c>
      <c r="C2483">
        <f>IFERROR(IF('SUIVI VENTES 403e'!$A2469&lt;&gt;"",ROUND($B2483/$A2483,2),""),"")</f>
        <v>11.83</v>
      </c>
      <c r="D2483" cm="1">
        <f t="array" ref="D2483">IFERROR(INDEX($F$3:$R$7,MATCH($G2483,$F$4:$F$7,0),MATCH($H2483,$F$3:$R$3,0)+1),"")</f>
        <v>9</v>
      </c>
      <c r="E2483">
        <f>IFERROR(IF('SUIVI VENTES 403e'!$A2469&lt;&gt;"",ROUND((($C2483/1.2)-$D2483),2),""),"")</f>
        <v>0.86</v>
      </c>
      <c r="F2483">
        <f>IFERROR(IF('SUIVI VENTES 403e'!$A2469&lt;&gt;"",ROUND($E2483*$A2483,2),""),"")</f>
        <v>4.3</v>
      </c>
      <c r="G2483">
        <f>IFERROR(IF('SUIVI VENTES 403e'!$A2469&lt;&gt;"",YEAR('SUIVI VENTES 403e'!$G2469),""),"")</f>
        <v>2024</v>
      </c>
      <c r="H2483">
        <f>IFERROR(IF('SUIVI VENTES 403e'!$A2469&lt;&gt;"",MONTH('SUIVI VENTES 403e'!$G2469),""),"")</f>
        <v>5</v>
      </c>
    </row>
    <row r="2484" spans="1:8" x14ac:dyDescent="0.25">
      <c r="A2484">
        <f>IFERROR('SUIVI VENTES 403e'!B2470*(INDEX(traitement!$A$2:$B$10,MATCH('SUIVI VENTES 403e'!$H2470,traitement!$A$2:$A$10,0),2)),"")</f>
        <v>5</v>
      </c>
      <c r="B2484">
        <f>IFERROR('SUIVI VENTES 403e'!F2470,"")</f>
        <v>59.17</v>
      </c>
      <c r="C2484">
        <f>IFERROR(IF('SUIVI VENTES 403e'!$A2470&lt;&gt;"",ROUND($B2484/$A2484,2),""),"")</f>
        <v>11.83</v>
      </c>
      <c r="D2484" cm="1">
        <f t="array" ref="D2484">IFERROR(INDEX($F$3:$R$7,MATCH($G2484,$F$4:$F$7,0),MATCH($H2484,$F$3:$R$3,0)+1),"")</f>
        <v>9</v>
      </c>
      <c r="E2484">
        <f>IFERROR(IF('SUIVI VENTES 403e'!$A2470&lt;&gt;"",ROUND((($C2484/1.2)-$D2484),2),""),"")</f>
        <v>0.86</v>
      </c>
      <c r="F2484">
        <f>IFERROR(IF('SUIVI VENTES 403e'!$A2470&lt;&gt;"",ROUND($E2484*$A2484,2),""),"")</f>
        <v>4.3</v>
      </c>
      <c r="G2484">
        <f>IFERROR(IF('SUIVI VENTES 403e'!$A2470&lt;&gt;"",YEAR('SUIVI VENTES 403e'!$G2470),""),"")</f>
        <v>2024</v>
      </c>
      <c r="H2484">
        <f>IFERROR(IF('SUIVI VENTES 403e'!$A2470&lt;&gt;"",MONTH('SUIVI VENTES 403e'!$G2470),""),"")</f>
        <v>5</v>
      </c>
    </row>
    <row r="2485" spans="1:8" x14ac:dyDescent="0.25">
      <c r="A2485">
        <f>IFERROR('SUIVI VENTES 403e'!B2471*(INDEX(traitement!$A$2:$B$10,MATCH('SUIVI VENTES 403e'!$H2471,traitement!$A$2:$A$10,0),2)),"")</f>
        <v>6</v>
      </c>
      <c r="B2485">
        <f>IFERROR('SUIVI VENTES 403e'!F2471,"")</f>
        <v>71</v>
      </c>
      <c r="C2485">
        <f>IFERROR(IF('SUIVI VENTES 403e'!$A2471&lt;&gt;"",ROUND($B2485/$A2485,2),""),"")</f>
        <v>11.83</v>
      </c>
      <c r="D2485" cm="1">
        <f t="array" ref="D2485">IFERROR(INDEX($F$3:$R$7,MATCH($G2485,$F$4:$F$7,0),MATCH($H2485,$F$3:$R$3,0)+1),"")</f>
        <v>9</v>
      </c>
      <c r="E2485">
        <f>IFERROR(IF('SUIVI VENTES 403e'!$A2471&lt;&gt;"",ROUND((($C2485/1.2)-$D2485),2),""),"")</f>
        <v>0.86</v>
      </c>
      <c r="F2485">
        <f>IFERROR(IF('SUIVI VENTES 403e'!$A2471&lt;&gt;"",ROUND($E2485*$A2485,2),""),"")</f>
        <v>5.16</v>
      </c>
      <c r="G2485">
        <f>IFERROR(IF('SUIVI VENTES 403e'!$A2471&lt;&gt;"",YEAR('SUIVI VENTES 403e'!$G2471),""),"")</f>
        <v>2024</v>
      </c>
      <c r="H2485">
        <f>IFERROR(IF('SUIVI VENTES 403e'!$A2471&lt;&gt;"",MONTH('SUIVI VENTES 403e'!$G2471),""),"")</f>
        <v>5</v>
      </c>
    </row>
    <row r="2486" spans="1:8" x14ac:dyDescent="0.25">
      <c r="A2486">
        <f>IFERROR('SUIVI VENTES 403e'!B2472*(INDEX(traitement!$A$2:$B$10,MATCH('SUIVI VENTES 403e'!$H2472,traitement!$A$2:$A$10,0),2)),"")</f>
        <v>5</v>
      </c>
      <c r="B2486">
        <f>IFERROR('SUIVI VENTES 403e'!F2472,"")</f>
        <v>59.17</v>
      </c>
      <c r="C2486">
        <f>IFERROR(IF('SUIVI VENTES 403e'!$A2472&lt;&gt;"",ROUND($B2486/$A2486,2),""),"")</f>
        <v>11.83</v>
      </c>
      <c r="D2486" cm="1">
        <f t="array" ref="D2486">IFERROR(INDEX($F$3:$R$7,MATCH($G2486,$F$4:$F$7,0),MATCH($H2486,$F$3:$R$3,0)+1),"")</f>
        <v>9</v>
      </c>
      <c r="E2486">
        <f>IFERROR(IF('SUIVI VENTES 403e'!$A2472&lt;&gt;"",ROUND((($C2486/1.2)-$D2486),2),""),"")</f>
        <v>0.86</v>
      </c>
      <c r="F2486">
        <f>IFERROR(IF('SUIVI VENTES 403e'!$A2472&lt;&gt;"",ROUND($E2486*$A2486,2),""),"")</f>
        <v>4.3</v>
      </c>
      <c r="G2486">
        <f>IFERROR(IF('SUIVI VENTES 403e'!$A2472&lt;&gt;"",YEAR('SUIVI VENTES 403e'!$G2472),""),"")</f>
        <v>2024</v>
      </c>
      <c r="H2486">
        <f>IFERROR(IF('SUIVI VENTES 403e'!$A2472&lt;&gt;"",MONTH('SUIVI VENTES 403e'!$G2472),""),"")</f>
        <v>5</v>
      </c>
    </row>
    <row r="2487" spans="1:8" x14ac:dyDescent="0.25">
      <c r="A2487">
        <f>IFERROR('SUIVI VENTES 403e'!B2473*(INDEX(traitement!$A$2:$B$10,MATCH('SUIVI VENTES 403e'!$H2473,traitement!$A$2:$A$10,0),2)),"")</f>
        <v>5</v>
      </c>
      <c r="B2487">
        <f>IFERROR('SUIVI VENTES 403e'!F2473,"")</f>
        <v>55.5</v>
      </c>
      <c r="C2487">
        <f>IFERROR(IF('SUIVI VENTES 403e'!$A2473&lt;&gt;"",ROUND($B2487/$A2487,2),""),"")</f>
        <v>11.1</v>
      </c>
      <c r="D2487" cm="1">
        <f t="array" ref="D2487">IFERROR(INDEX($F$3:$R$7,MATCH($G2487,$F$4:$F$7,0),MATCH($H2487,$F$3:$R$3,0)+1),"")</f>
        <v>9</v>
      </c>
      <c r="E2487">
        <f>IFERROR(IF('SUIVI VENTES 403e'!$A2473&lt;&gt;"",ROUND((($C2487/1.2)-$D2487),2),""),"")</f>
        <v>0.25</v>
      </c>
      <c r="F2487">
        <f>IFERROR(IF('SUIVI VENTES 403e'!$A2473&lt;&gt;"",ROUND($E2487*$A2487,2),""),"")</f>
        <v>1.25</v>
      </c>
      <c r="G2487">
        <f>IFERROR(IF('SUIVI VENTES 403e'!$A2473&lt;&gt;"",YEAR('SUIVI VENTES 403e'!$G2473),""),"")</f>
        <v>2024</v>
      </c>
      <c r="H2487">
        <f>IFERROR(IF('SUIVI VENTES 403e'!$A2473&lt;&gt;"",MONTH('SUIVI VENTES 403e'!$G2473),""),"")</f>
        <v>5</v>
      </c>
    </row>
    <row r="2488" spans="1:8" x14ac:dyDescent="0.25">
      <c r="A2488">
        <f>IFERROR('SUIVI VENTES 403e'!B2474*(INDEX(traitement!$A$2:$B$10,MATCH('SUIVI VENTES 403e'!$H2474,traitement!$A$2:$A$10,0),2)),"")</f>
        <v>2</v>
      </c>
      <c r="B2488">
        <f>IFERROR('SUIVI VENTES 403e'!F2474,"")</f>
        <v>23.67</v>
      </c>
      <c r="C2488">
        <f>IFERROR(IF('SUIVI VENTES 403e'!$A2474&lt;&gt;"",ROUND($B2488/$A2488,2),""),"")</f>
        <v>11.84</v>
      </c>
      <c r="D2488" cm="1">
        <f t="array" ref="D2488">IFERROR(INDEX($F$3:$R$7,MATCH($G2488,$F$4:$F$7,0),MATCH($H2488,$F$3:$R$3,0)+1),"")</f>
        <v>9</v>
      </c>
      <c r="E2488">
        <f>IFERROR(IF('SUIVI VENTES 403e'!$A2474&lt;&gt;"",ROUND((($C2488/1.2)-$D2488),2),""),"")</f>
        <v>0.87</v>
      </c>
      <c r="F2488">
        <f>IFERROR(IF('SUIVI VENTES 403e'!$A2474&lt;&gt;"",ROUND($E2488*$A2488,2),""),"")</f>
        <v>1.74</v>
      </c>
      <c r="G2488">
        <f>IFERROR(IF('SUIVI VENTES 403e'!$A2474&lt;&gt;"",YEAR('SUIVI VENTES 403e'!$G2474),""),"")</f>
        <v>2024</v>
      </c>
      <c r="H2488">
        <f>IFERROR(IF('SUIVI VENTES 403e'!$A2474&lt;&gt;"",MONTH('SUIVI VENTES 403e'!$G2474),""),"")</f>
        <v>5</v>
      </c>
    </row>
    <row r="2489" spans="1:8" x14ac:dyDescent="0.25">
      <c r="A2489">
        <f>IFERROR('SUIVI VENTES 403e'!B2475*(INDEX(traitement!$A$2:$B$10,MATCH('SUIVI VENTES 403e'!$H2475,traitement!$A$2:$A$10,0),2)),"")</f>
        <v>0.25</v>
      </c>
      <c r="B2489">
        <f>IFERROR('SUIVI VENTES 403e'!F2475,"")</f>
        <v>6.42</v>
      </c>
      <c r="C2489">
        <f>IFERROR(IF('SUIVI VENTES 403e'!$A2475&lt;&gt;"",ROUND($B2489/$A2489,2),""),"")</f>
        <v>25.68</v>
      </c>
      <c r="D2489" cm="1">
        <f t="array" ref="D2489">IFERROR(INDEX($F$3:$R$7,MATCH($G2489,$F$4:$F$7,0),MATCH($H2489,$F$3:$R$3,0)+1),"")</f>
        <v>9</v>
      </c>
      <c r="E2489">
        <f>IFERROR(IF('SUIVI VENTES 403e'!$A2475&lt;&gt;"",ROUND((($C2489/1.2)-$D2489),2),""),"")</f>
        <v>12.4</v>
      </c>
      <c r="F2489">
        <f>IFERROR(IF('SUIVI VENTES 403e'!$A2475&lt;&gt;"",ROUND($E2489*$A2489,2),""),"")</f>
        <v>3.1</v>
      </c>
      <c r="G2489">
        <f>IFERROR(IF('SUIVI VENTES 403e'!$A2475&lt;&gt;"",YEAR('SUIVI VENTES 403e'!$G2475),""),"")</f>
        <v>2024</v>
      </c>
      <c r="H2489">
        <f>IFERROR(IF('SUIVI VENTES 403e'!$A2475&lt;&gt;"",MONTH('SUIVI VENTES 403e'!$G2475),""),"")</f>
        <v>5</v>
      </c>
    </row>
    <row r="2490" spans="1:8" x14ac:dyDescent="0.25">
      <c r="A2490">
        <f>IFERROR('SUIVI VENTES 403e'!B2476*(INDEX(traitement!$A$2:$B$10,MATCH('SUIVI VENTES 403e'!$H2476,traitement!$A$2:$A$10,0),2)),"")</f>
        <v>3</v>
      </c>
      <c r="B2490">
        <f>IFERROR('SUIVI VENTES 403e'!F2476,"")</f>
        <v>46.25</v>
      </c>
      <c r="C2490">
        <f>IFERROR(IF('SUIVI VENTES 403e'!$A2476&lt;&gt;"",ROUND($B2490/$A2490,2),""),"")</f>
        <v>15.42</v>
      </c>
      <c r="D2490" cm="1">
        <f t="array" ref="D2490">IFERROR(INDEX($F$3:$R$7,MATCH($G2490,$F$4:$F$7,0),MATCH($H2490,$F$3:$R$3,0)+1),"")</f>
        <v>9</v>
      </c>
      <c r="E2490">
        <f>IFERROR(IF('SUIVI VENTES 403e'!$A2476&lt;&gt;"",ROUND((($C2490/1.2)-$D2490),2),""),"")</f>
        <v>3.85</v>
      </c>
      <c r="F2490">
        <f>IFERROR(IF('SUIVI VENTES 403e'!$A2476&lt;&gt;"",ROUND($E2490*$A2490,2),""),"")</f>
        <v>11.55</v>
      </c>
      <c r="G2490">
        <f>IFERROR(IF('SUIVI VENTES 403e'!$A2476&lt;&gt;"",YEAR('SUIVI VENTES 403e'!$G2476),""),"")</f>
        <v>2024</v>
      </c>
      <c r="H2490">
        <f>IFERROR(IF('SUIVI VENTES 403e'!$A2476&lt;&gt;"",MONTH('SUIVI VENTES 403e'!$G2476),""),"")</f>
        <v>5</v>
      </c>
    </row>
    <row r="2491" spans="1:8" x14ac:dyDescent="0.25">
      <c r="A2491">
        <f>IFERROR('SUIVI VENTES 403e'!B2477*(INDEX(traitement!$A$2:$B$10,MATCH('SUIVI VENTES 403e'!$H2477,traitement!$A$2:$A$10,0),2)),"")</f>
        <v>2</v>
      </c>
      <c r="B2491">
        <f>IFERROR('SUIVI VENTES 403e'!F2477,"")</f>
        <v>23.67</v>
      </c>
      <c r="C2491">
        <f>IFERROR(IF('SUIVI VENTES 403e'!$A2477&lt;&gt;"",ROUND($B2491/$A2491,2),""),"")</f>
        <v>11.84</v>
      </c>
      <c r="D2491" cm="1">
        <f t="array" ref="D2491">IFERROR(INDEX($F$3:$R$7,MATCH($G2491,$F$4:$F$7,0),MATCH($H2491,$F$3:$R$3,0)+1),"")</f>
        <v>9</v>
      </c>
      <c r="E2491">
        <f>IFERROR(IF('SUIVI VENTES 403e'!$A2477&lt;&gt;"",ROUND((($C2491/1.2)-$D2491),2),""),"")</f>
        <v>0.87</v>
      </c>
      <c r="F2491">
        <f>IFERROR(IF('SUIVI VENTES 403e'!$A2477&lt;&gt;"",ROUND($E2491*$A2491,2),""),"")</f>
        <v>1.74</v>
      </c>
      <c r="G2491">
        <f>IFERROR(IF('SUIVI VENTES 403e'!$A2477&lt;&gt;"",YEAR('SUIVI VENTES 403e'!$G2477),""),"")</f>
        <v>2024</v>
      </c>
      <c r="H2491">
        <f>IFERROR(IF('SUIVI VENTES 403e'!$A2477&lt;&gt;"",MONTH('SUIVI VENTES 403e'!$G2477),""),"")</f>
        <v>5</v>
      </c>
    </row>
    <row r="2492" spans="1:8" x14ac:dyDescent="0.25">
      <c r="A2492">
        <f>IFERROR('SUIVI VENTES 403e'!B2478*(INDEX(traitement!$A$2:$B$10,MATCH('SUIVI VENTES 403e'!$H2478,traitement!$A$2:$A$10,0),2)),"")</f>
        <v>1</v>
      </c>
      <c r="B2492">
        <f>IFERROR('SUIVI VENTES 403e'!F2478,"")</f>
        <v>25.67</v>
      </c>
      <c r="C2492">
        <f>IFERROR(IF('SUIVI VENTES 403e'!$A2478&lt;&gt;"",ROUND($B2492/$A2492,2),""),"")</f>
        <v>25.67</v>
      </c>
      <c r="D2492" cm="1">
        <f t="array" ref="D2492">IFERROR(INDEX($F$3:$R$7,MATCH($G2492,$F$4:$F$7,0),MATCH($H2492,$F$3:$R$3,0)+1),"")</f>
        <v>9</v>
      </c>
      <c r="E2492">
        <f>IFERROR(IF('SUIVI VENTES 403e'!$A2478&lt;&gt;"",ROUND((($C2492/1.2)-$D2492),2),""),"")</f>
        <v>12.39</v>
      </c>
      <c r="F2492">
        <f>IFERROR(IF('SUIVI VENTES 403e'!$A2478&lt;&gt;"",ROUND($E2492*$A2492,2),""),"")</f>
        <v>12.39</v>
      </c>
      <c r="G2492">
        <f>IFERROR(IF('SUIVI VENTES 403e'!$A2478&lt;&gt;"",YEAR('SUIVI VENTES 403e'!$G2478),""),"")</f>
        <v>2024</v>
      </c>
      <c r="H2492">
        <f>IFERROR(IF('SUIVI VENTES 403e'!$A2478&lt;&gt;"",MONTH('SUIVI VENTES 403e'!$G2478),""),"")</f>
        <v>5</v>
      </c>
    </row>
    <row r="2493" spans="1:8" x14ac:dyDescent="0.25">
      <c r="A2493">
        <f>IFERROR('SUIVI VENTES 403e'!B2479*(INDEX(traitement!$A$2:$B$10,MATCH('SUIVI VENTES 403e'!$H2479,traitement!$A$2:$A$10,0),2)),"")</f>
        <v>5</v>
      </c>
      <c r="B2493">
        <f>IFERROR('SUIVI VENTES 403e'!F2479,"")</f>
        <v>59.17</v>
      </c>
      <c r="C2493">
        <f>IFERROR(IF('SUIVI VENTES 403e'!$A2479&lt;&gt;"",ROUND($B2493/$A2493,2),""),"")</f>
        <v>11.83</v>
      </c>
      <c r="D2493" cm="1">
        <f t="array" ref="D2493">IFERROR(INDEX($F$3:$R$7,MATCH($G2493,$F$4:$F$7,0),MATCH($H2493,$F$3:$R$3,0)+1),"")</f>
        <v>9</v>
      </c>
      <c r="E2493">
        <f>IFERROR(IF('SUIVI VENTES 403e'!$A2479&lt;&gt;"",ROUND((($C2493/1.2)-$D2493),2),""),"")</f>
        <v>0.86</v>
      </c>
      <c r="F2493">
        <f>IFERROR(IF('SUIVI VENTES 403e'!$A2479&lt;&gt;"",ROUND($E2493*$A2493,2),""),"")</f>
        <v>4.3</v>
      </c>
      <c r="G2493">
        <f>IFERROR(IF('SUIVI VENTES 403e'!$A2479&lt;&gt;"",YEAR('SUIVI VENTES 403e'!$G2479),""),"")</f>
        <v>2024</v>
      </c>
      <c r="H2493">
        <f>IFERROR(IF('SUIVI VENTES 403e'!$A2479&lt;&gt;"",MONTH('SUIVI VENTES 403e'!$G2479),""),"")</f>
        <v>5</v>
      </c>
    </row>
    <row r="2494" spans="1:8" x14ac:dyDescent="0.25">
      <c r="A2494">
        <f>IFERROR('SUIVI VENTES 403e'!B2480*(INDEX(traitement!$A$2:$B$10,MATCH('SUIVI VENTES 403e'!$H2480,traitement!$A$2:$A$10,0),2)),"")</f>
        <v>12</v>
      </c>
      <c r="B2494">
        <f>IFERROR('SUIVI VENTES 403e'!F2480,"")</f>
        <v>142</v>
      </c>
      <c r="C2494">
        <f>IFERROR(IF('SUIVI VENTES 403e'!$A2480&lt;&gt;"",ROUND($B2494/$A2494,2),""),"")</f>
        <v>11.83</v>
      </c>
      <c r="D2494" cm="1">
        <f t="array" ref="D2494">IFERROR(INDEX($F$3:$R$7,MATCH($G2494,$F$4:$F$7,0),MATCH($H2494,$F$3:$R$3,0)+1),"")</f>
        <v>9</v>
      </c>
      <c r="E2494">
        <f>IFERROR(IF('SUIVI VENTES 403e'!$A2480&lt;&gt;"",ROUND((($C2494/1.2)-$D2494),2),""),"")</f>
        <v>0.86</v>
      </c>
      <c r="F2494">
        <f>IFERROR(IF('SUIVI VENTES 403e'!$A2480&lt;&gt;"",ROUND($E2494*$A2494,2),""),"")</f>
        <v>10.32</v>
      </c>
      <c r="G2494">
        <f>IFERROR(IF('SUIVI VENTES 403e'!$A2480&lt;&gt;"",YEAR('SUIVI VENTES 403e'!$G2480),""),"")</f>
        <v>2024</v>
      </c>
      <c r="H2494">
        <f>IFERROR(IF('SUIVI VENTES 403e'!$A2480&lt;&gt;"",MONTH('SUIVI VENTES 403e'!$G2480),""),"")</f>
        <v>5</v>
      </c>
    </row>
    <row r="2495" spans="1:8" x14ac:dyDescent="0.25">
      <c r="A2495">
        <f>IFERROR('SUIVI VENTES 403e'!B2481*(INDEX(traitement!$A$2:$B$10,MATCH('SUIVI VENTES 403e'!$H2481,traitement!$A$2:$A$10,0),2)),"")</f>
        <v>12</v>
      </c>
      <c r="B2495">
        <f>IFERROR('SUIVI VENTES 403e'!F2481,"")</f>
        <v>142</v>
      </c>
      <c r="C2495">
        <f>IFERROR(IF('SUIVI VENTES 403e'!$A2481&lt;&gt;"",ROUND($B2495/$A2495,2),""),"")</f>
        <v>11.83</v>
      </c>
      <c r="D2495" cm="1">
        <f t="array" ref="D2495">IFERROR(INDEX($F$3:$R$7,MATCH($G2495,$F$4:$F$7,0),MATCH($H2495,$F$3:$R$3,0)+1),"")</f>
        <v>9</v>
      </c>
      <c r="E2495">
        <f>IFERROR(IF('SUIVI VENTES 403e'!$A2481&lt;&gt;"",ROUND((($C2495/1.2)-$D2495),2),""),"")</f>
        <v>0.86</v>
      </c>
      <c r="F2495">
        <f>IFERROR(IF('SUIVI VENTES 403e'!$A2481&lt;&gt;"",ROUND($E2495*$A2495,2),""),"")</f>
        <v>10.32</v>
      </c>
      <c r="G2495">
        <f>IFERROR(IF('SUIVI VENTES 403e'!$A2481&lt;&gt;"",YEAR('SUIVI VENTES 403e'!$G2481),""),"")</f>
        <v>2024</v>
      </c>
      <c r="H2495">
        <f>IFERROR(IF('SUIVI VENTES 403e'!$A2481&lt;&gt;"",MONTH('SUIVI VENTES 403e'!$G2481),""),"")</f>
        <v>5</v>
      </c>
    </row>
    <row r="2496" spans="1:8" x14ac:dyDescent="0.25">
      <c r="A2496">
        <f>IFERROR('SUIVI VENTES 403e'!B2482*(INDEX(traitement!$A$2:$B$10,MATCH('SUIVI VENTES 403e'!$H2482,traitement!$A$2:$A$10,0),2)),"")</f>
        <v>30</v>
      </c>
      <c r="B2496">
        <f>IFERROR('SUIVI VENTES 403e'!F2482,"")</f>
        <v>333</v>
      </c>
      <c r="C2496">
        <f>IFERROR(IF('SUIVI VENTES 403e'!$A2482&lt;&gt;"",ROUND($B2496/$A2496,2),""),"")</f>
        <v>11.1</v>
      </c>
      <c r="D2496" cm="1">
        <f t="array" ref="D2496">IFERROR(INDEX($F$3:$R$7,MATCH($G2496,$F$4:$F$7,0),MATCH($H2496,$F$3:$R$3,0)+1),"")</f>
        <v>9</v>
      </c>
      <c r="E2496">
        <f>IFERROR(IF('SUIVI VENTES 403e'!$A2482&lt;&gt;"",ROUND((($C2496/1.2)-$D2496),2),""),"")</f>
        <v>0.25</v>
      </c>
      <c r="F2496">
        <f>IFERROR(IF('SUIVI VENTES 403e'!$A2482&lt;&gt;"",ROUND($E2496*$A2496,2),""),"")</f>
        <v>7.5</v>
      </c>
      <c r="G2496">
        <f>IFERROR(IF('SUIVI VENTES 403e'!$A2482&lt;&gt;"",YEAR('SUIVI VENTES 403e'!$G2482),""),"")</f>
        <v>2024</v>
      </c>
      <c r="H2496">
        <f>IFERROR(IF('SUIVI VENTES 403e'!$A2482&lt;&gt;"",MONTH('SUIVI VENTES 403e'!$G2482),""),"")</f>
        <v>5</v>
      </c>
    </row>
    <row r="2497" spans="1:8" x14ac:dyDescent="0.25">
      <c r="A2497">
        <f>IFERROR('SUIVI VENTES 403e'!B2483*(INDEX(traitement!$A$2:$B$10,MATCH('SUIVI VENTES 403e'!$H2483,traitement!$A$2:$A$10,0),2)),"")</f>
        <v>1.5</v>
      </c>
      <c r="B2497">
        <f>IFERROR('SUIVI VENTES 403e'!F2483,"")</f>
        <v>21.75</v>
      </c>
      <c r="C2497">
        <f>IFERROR(IF('SUIVI VENTES 403e'!$A2483&lt;&gt;"",ROUND($B2497/$A2497,2),""),"")</f>
        <v>14.5</v>
      </c>
      <c r="D2497" cm="1">
        <f t="array" ref="D2497">IFERROR(INDEX($F$3:$R$7,MATCH($G2497,$F$4:$F$7,0),MATCH($H2497,$F$3:$R$3,0)+1),"")</f>
        <v>9</v>
      </c>
      <c r="E2497">
        <f>IFERROR(IF('SUIVI VENTES 403e'!$A2483&lt;&gt;"",ROUND((($C2497/1.2)-$D2497),2),""),"")</f>
        <v>3.08</v>
      </c>
      <c r="F2497">
        <f>IFERROR(IF('SUIVI VENTES 403e'!$A2483&lt;&gt;"",ROUND($E2497*$A2497,2),""),"")</f>
        <v>4.62</v>
      </c>
      <c r="G2497">
        <f>IFERROR(IF('SUIVI VENTES 403e'!$A2483&lt;&gt;"",YEAR('SUIVI VENTES 403e'!$G2483),""),"")</f>
        <v>2024</v>
      </c>
      <c r="H2497">
        <f>IFERROR(IF('SUIVI VENTES 403e'!$A2483&lt;&gt;"",MONTH('SUIVI VENTES 403e'!$G2483),""),"")</f>
        <v>5</v>
      </c>
    </row>
    <row r="2498" spans="1:8" x14ac:dyDescent="0.25">
      <c r="A2498">
        <f>IFERROR('SUIVI VENTES 403e'!B2484*(INDEX(traitement!$A$2:$B$10,MATCH('SUIVI VENTES 403e'!$H2484,traitement!$A$2:$A$10,0),2)),"")</f>
        <v>6</v>
      </c>
      <c r="B2498">
        <f>IFERROR('SUIVI VENTES 403e'!F2484,"")</f>
        <v>71</v>
      </c>
      <c r="C2498">
        <f>IFERROR(IF('SUIVI VENTES 403e'!$A2484&lt;&gt;"",ROUND($B2498/$A2498,2),""),"")</f>
        <v>11.83</v>
      </c>
      <c r="D2498" cm="1">
        <f t="array" ref="D2498">IFERROR(INDEX($F$3:$R$7,MATCH($G2498,$F$4:$F$7,0),MATCH($H2498,$F$3:$R$3,0)+1),"")</f>
        <v>9</v>
      </c>
      <c r="E2498">
        <f>IFERROR(IF('SUIVI VENTES 403e'!$A2484&lt;&gt;"",ROUND((($C2498/1.2)-$D2498),2),""),"")</f>
        <v>0.86</v>
      </c>
      <c r="F2498">
        <f>IFERROR(IF('SUIVI VENTES 403e'!$A2484&lt;&gt;"",ROUND($E2498*$A2498,2),""),"")</f>
        <v>5.16</v>
      </c>
      <c r="G2498">
        <f>IFERROR(IF('SUIVI VENTES 403e'!$A2484&lt;&gt;"",YEAR('SUIVI VENTES 403e'!$G2484),""),"")</f>
        <v>2024</v>
      </c>
      <c r="H2498">
        <f>IFERROR(IF('SUIVI VENTES 403e'!$A2484&lt;&gt;"",MONTH('SUIVI VENTES 403e'!$G2484),""),"")</f>
        <v>5</v>
      </c>
    </row>
    <row r="2499" spans="1:8" x14ac:dyDescent="0.25">
      <c r="A2499">
        <f>IFERROR('SUIVI VENTES 403e'!B2485*(INDEX(traitement!$A$2:$B$10,MATCH('SUIVI VENTES 403e'!$H2485,traitement!$A$2:$A$10,0),2)),"")</f>
        <v>3</v>
      </c>
      <c r="B2499">
        <f>IFERROR('SUIVI VENTES 403e'!F2485,"")</f>
        <v>35.5</v>
      </c>
      <c r="C2499">
        <f>IFERROR(IF('SUIVI VENTES 403e'!$A2485&lt;&gt;"",ROUND($B2499/$A2499,2),""),"")</f>
        <v>11.83</v>
      </c>
      <c r="D2499" cm="1">
        <f t="array" ref="D2499">IFERROR(INDEX($F$3:$R$7,MATCH($G2499,$F$4:$F$7,0),MATCH($H2499,$F$3:$R$3,0)+1),"")</f>
        <v>9</v>
      </c>
      <c r="E2499">
        <f>IFERROR(IF('SUIVI VENTES 403e'!$A2485&lt;&gt;"",ROUND((($C2499/1.2)-$D2499),2),""),"")</f>
        <v>0.86</v>
      </c>
      <c r="F2499">
        <f>IFERROR(IF('SUIVI VENTES 403e'!$A2485&lt;&gt;"",ROUND($E2499*$A2499,2),""),"")</f>
        <v>2.58</v>
      </c>
      <c r="G2499">
        <f>IFERROR(IF('SUIVI VENTES 403e'!$A2485&lt;&gt;"",YEAR('SUIVI VENTES 403e'!$G2485),""),"")</f>
        <v>2024</v>
      </c>
      <c r="H2499">
        <f>IFERROR(IF('SUIVI VENTES 403e'!$A2485&lt;&gt;"",MONTH('SUIVI VENTES 403e'!$G2485),""),"")</f>
        <v>5</v>
      </c>
    </row>
    <row r="2500" spans="1:8" x14ac:dyDescent="0.25">
      <c r="A2500">
        <f>IFERROR('SUIVI VENTES 403e'!B2486*(INDEX(traitement!$A$2:$B$10,MATCH('SUIVI VENTES 403e'!$H2486,traitement!$A$2:$A$10,0),2)),"")</f>
        <v>15</v>
      </c>
      <c r="B2500">
        <f>IFERROR('SUIVI VENTES 403e'!F2486,"")</f>
        <v>177.5</v>
      </c>
      <c r="C2500">
        <f>IFERROR(IF('SUIVI VENTES 403e'!$A2486&lt;&gt;"",ROUND($B2500/$A2500,2),""),"")</f>
        <v>11.83</v>
      </c>
      <c r="D2500" cm="1">
        <f t="array" ref="D2500">IFERROR(INDEX($F$3:$R$7,MATCH($G2500,$F$4:$F$7,0),MATCH($H2500,$F$3:$R$3,0)+1),"")</f>
        <v>9</v>
      </c>
      <c r="E2500">
        <f>IFERROR(IF('SUIVI VENTES 403e'!$A2486&lt;&gt;"",ROUND((($C2500/1.2)-$D2500),2),""),"")</f>
        <v>0.86</v>
      </c>
      <c r="F2500">
        <f>IFERROR(IF('SUIVI VENTES 403e'!$A2486&lt;&gt;"",ROUND($E2500*$A2500,2),""),"")</f>
        <v>12.9</v>
      </c>
      <c r="G2500">
        <f>IFERROR(IF('SUIVI VENTES 403e'!$A2486&lt;&gt;"",YEAR('SUIVI VENTES 403e'!$G2486),""),"")</f>
        <v>2024</v>
      </c>
      <c r="H2500">
        <f>IFERROR(IF('SUIVI VENTES 403e'!$A2486&lt;&gt;"",MONTH('SUIVI VENTES 403e'!$G2486),""),"")</f>
        <v>5</v>
      </c>
    </row>
    <row r="2501" spans="1:8" x14ac:dyDescent="0.25">
      <c r="A2501">
        <f>IFERROR('SUIVI VENTES 403e'!B2487*(INDEX(traitement!$A$2:$B$10,MATCH('SUIVI VENTES 403e'!$H2487,traitement!$A$2:$A$10,0),2)),"")</f>
        <v>4</v>
      </c>
      <c r="B2501">
        <f>IFERROR('SUIVI VENTES 403e'!F2487,"")</f>
        <v>47.33</v>
      </c>
      <c r="C2501">
        <f>IFERROR(IF('SUIVI VENTES 403e'!$A2487&lt;&gt;"",ROUND($B2501/$A2501,2),""),"")</f>
        <v>11.83</v>
      </c>
      <c r="D2501" cm="1">
        <f t="array" ref="D2501">IFERROR(INDEX($F$3:$R$7,MATCH($G2501,$F$4:$F$7,0),MATCH($H2501,$F$3:$R$3,0)+1),"")</f>
        <v>9</v>
      </c>
      <c r="E2501">
        <f>IFERROR(IF('SUIVI VENTES 403e'!$A2487&lt;&gt;"",ROUND((($C2501/1.2)-$D2501),2),""),"")</f>
        <v>0.86</v>
      </c>
      <c r="F2501">
        <f>IFERROR(IF('SUIVI VENTES 403e'!$A2487&lt;&gt;"",ROUND($E2501*$A2501,2),""),"")</f>
        <v>3.44</v>
      </c>
      <c r="G2501">
        <f>IFERROR(IF('SUIVI VENTES 403e'!$A2487&lt;&gt;"",YEAR('SUIVI VENTES 403e'!$G2487),""),"")</f>
        <v>2024</v>
      </c>
      <c r="H2501">
        <f>IFERROR(IF('SUIVI VENTES 403e'!$A2487&lt;&gt;"",MONTH('SUIVI VENTES 403e'!$G2487),""),"")</f>
        <v>5</v>
      </c>
    </row>
    <row r="2502" spans="1:8" x14ac:dyDescent="0.25">
      <c r="A2502">
        <f>IFERROR('SUIVI VENTES 403e'!B2488*(INDEX(traitement!$A$2:$B$10,MATCH('SUIVI VENTES 403e'!$H2488,traitement!$A$2:$A$10,0),2)),"")</f>
        <v>12</v>
      </c>
      <c r="B2502">
        <f>IFERROR('SUIVI VENTES 403e'!F2488,"")</f>
        <v>142</v>
      </c>
      <c r="C2502">
        <f>IFERROR(IF('SUIVI VENTES 403e'!$A2488&lt;&gt;"",ROUND($B2502/$A2502,2),""),"")</f>
        <v>11.83</v>
      </c>
      <c r="D2502" cm="1">
        <f t="array" ref="D2502">IFERROR(INDEX($F$3:$R$7,MATCH($G2502,$F$4:$F$7,0),MATCH($H2502,$F$3:$R$3,0)+1),"")</f>
        <v>9</v>
      </c>
      <c r="E2502">
        <f>IFERROR(IF('SUIVI VENTES 403e'!$A2488&lt;&gt;"",ROUND((($C2502/1.2)-$D2502),2),""),"")</f>
        <v>0.86</v>
      </c>
      <c r="F2502">
        <f>IFERROR(IF('SUIVI VENTES 403e'!$A2488&lt;&gt;"",ROUND($E2502*$A2502,2),""),"")</f>
        <v>10.32</v>
      </c>
      <c r="G2502">
        <f>IFERROR(IF('SUIVI VENTES 403e'!$A2488&lt;&gt;"",YEAR('SUIVI VENTES 403e'!$G2488),""),"")</f>
        <v>2024</v>
      </c>
      <c r="H2502">
        <f>IFERROR(IF('SUIVI VENTES 403e'!$A2488&lt;&gt;"",MONTH('SUIVI VENTES 403e'!$G2488),""),"")</f>
        <v>5</v>
      </c>
    </row>
    <row r="2503" spans="1:8" x14ac:dyDescent="0.25">
      <c r="A2503">
        <f>IFERROR('SUIVI VENTES 403e'!B2489*(INDEX(traitement!$A$2:$B$10,MATCH('SUIVI VENTES 403e'!$H2489,traitement!$A$2:$A$10,0),2)),"")</f>
        <v>6</v>
      </c>
      <c r="B2503">
        <f>IFERROR('SUIVI VENTES 403e'!F2489,"")</f>
        <v>71</v>
      </c>
      <c r="C2503">
        <f>IFERROR(IF('SUIVI VENTES 403e'!$A2489&lt;&gt;"",ROUND($B2503/$A2503,2),""),"")</f>
        <v>11.83</v>
      </c>
      <c r="D2503" cm="1">
        <f t="array" ref="D2503">IFERROR(INDEX($F$3:$R$7,MATCH($G2503,$F$4:$F$7,0),MATCH($H2503,$F$3:$R$3,0)+1),"")</f>
        <v>9</v>
      </c>
      <c r="E2503">
        <f>IFERROR(IF('SUIVI VENTES 403e'!$A2489&lt;&gt;"",ROUND((($C2503/1.2)-$D2503),2),""),"")</f>
        <v>0.86</v>
      </c>
      <c r="F2503">
        <f>IFERROR(IF('SUIVI VENTES 403e'!$A2489&lt;&gt;"",ROUND($E2503*$A2503,2),""),"")</f>
        <v>5.16</v>
      </c>
      <c r="G2503">
        <f>IFERROR(IF('SUIVI VENTES 403e'!$A2489&lt;&gt;"",YEAR('SUIVI VENTES 403e'!$G2489),""),"")</f>
        <v>2024</v>
      </c>
      <c r="H2503">
        <f>IFERROR(IF('SUIVI VENTES 403e'!$A2489&lt;&gt;"",MONTH('SUIVI VENTES 403e'!$G2489),""),"")</f>
        <v>5</v>
      </c>
    </row>
    <row r="2504" spans="1:8" x14ac:dyDescent="0.25">
      <c r="A2504">
        <f>IFERROR('SUIVI VENTES 403e'!B2490*(INDEX(traitement!$A$2:$B$10,MATCH('SUIVI VENTES 403e'!$H2490,traitement!$A$2:$A$10,0),2)),"")</f>
        <v>6</v>
      </c>
      <c r="B2504">
        <f>IFERROR('SUIVI VENTES 403e'!F2490,"")</f>
        <v>71</v>
      </c>
      <c r="C2504">
        <f>IFERROR(IF('SUIVI VENTES 403e'!$A2490&lt;&gt;"",ROUND($B2504/$A2504,2),""),"")</f>
        <v>11.83</v>
      </c>
      <c r="D2504" cm="1">
        <f t="array" ref="D2504">IFERROR(INDEX($F$3:$R$7,MATCH($G2504,$F$4:$F$7,0),MATCH($H2504,$F$3:$R$3,0)+1),"")</f>
        <v>9</v>
      </c>
      <c r="E2504">
        <f>IFERROR(IF('SUIVI VENTES 403e'!$A2490&lt;&gt;"",ROUND((($C2504/1.2)-$D2504),2),""),"")</f>
        <v>0.86</v>
      </c>
      <c r="F2504">
        <f>IFERROR(IF('SUIVI VENTES 403e'!$A2490&lt;&gt;"",ROUND($E2504*$A2504,2),""),"")</f>
        <v>5.16</v>
      </c>
      <c r="G2504">
        <f>IFERROR(IF('SUIVI VENTES 403e'!$A2490&lt;&gt;"",YEAR('SUIVI VENTES 403e'!$G2490),""),"")</f>
        <v>2024</v>
      </c>
      <c r="H2504">
        <f>IFERROR(IF('SUIVI VENTES 403e'!$A2490&lt;&gt;"",MONTH('SUIVI VENTES 403e'!$G2490),""),"")</f>
        <v>5</v>
      </c>
    </row>
    <row r="2505" spans="1:8" x14ac:dyDescent="0.25">
      <c r="A2505">
        <f>IFERROR('SUIVI VENTES 403e'!B2491*(INDEX(traitement!$A$2:$B$10,MATCH('SUIVI VENTES 403e'!$H2491,traitement!$A$2:$A$10,0),2)),"")</f>
        <v>8</v>
      </c>
      <c r="B2505">
        <f>IFERROR('SUIVI VENTES 403e'!F2491,"")</f>
        <v>94.67</v>
      </c>
      <c r="C2505">
        <f>IFERROR(IF('SUIVI VENTES 403e'!$A2491&lt;&gt;"",ROUND($B2505/$A2505,2),""),"")</f>
        <v>11.83</v>
      </c>
      <c r="D2505" cm="1">
        <f t="array" ref="D2505">IFERROR(INDEX($F$3:$R$7,MATCH($G2505,$F$4:$F$7,0),MATCH($H2505,$F$3:$R$3,0)+1),"")</f>
        <v>9</v>
      </c>
      <c r="E2505">
        <f>IFERROR(IF('SUIVI VENTES 403e'!$A2491&lt;&gt;"",ROUND((($C2505/1.2)-$D2505),2),""),"")</f>
        <v>0.86</v>
      </c>
      <c r="F2505">
        <f>IFERROR(IF('SUIVI VENTES 403e'!$A2491&lt;&gt;"",ROUND($E2505*$A2505,2),""),"")</f>
        <v>6.88</v>
      </c>
      <c r="G2505">
        <f>IFERROR(IF('SUIVI VENTES 403e'!$A2491&lt;&gt;"",YEAR('SUIVI VENTES 403e'!$G2491),""),"")</f>
        <v>2024</v>
      </c>
      <c r="H2505">
        <f>IFERROR(IF('SUIVI VENTES 403e'!$A2491&lt;&gt;"",MONTH('SUIVI VENTES 403e'!$G2491),""),"")</f>
        <v>5</v>
      </c>
    </row>
    <row r="2506" spans="1:8" x14ac:dyDescent="0.25">
      <c r="A2506">
        <f>IFERROR('SUIVI VENTES 403e'!B2492*(INDEX(traitement!$A$2:$B$10,MATCH('SUIVI VENTES 403e'!$H2492,traitement!$A$2:$A$10,0),2)),"")</f>
        <v>0.5</v>
      </c>
      <c r="B2506">
        <f>IFERROR('SUIVI VENTES 403e'!F2492,"")</f>
        <v>7.25</v>
      </c>
      <c r="C2506">
        <f>IFERROR(IF('SUIVI VENTES 403e'!$A2492&lt;&gt;"",ROUND($B2506/$A2506,2),""),"")</f>
        <v>14.5</v>
      </c>
      <c r="D2506" cm="1">
        <f t="array" ref="D2506">IFERROR(INDEX($F$3:$R$7,MATCH($G2506,$F$4:$F$7,0),MATCH($H2506,$F$3:$R$3,0)+1),"")</f>
        <v>9</v>
      </c>
      <c r="E2506">
        <f>IFERROR(IF('SUIVI VENTES 403e'!$A2492&lt;&gt;"",ROUND((($C2506/1.2)-$D2506),2),""),"")</f>
        <v>3.08</v>
      </c>
      <c r="F2506">
        <f>IFERROR(IF('SUIVI VENTES 403e'!$A2492&lt;&gt;"",ROUND($E2506*$A2506,2),""),"")</f>
        <v>1.54</v>
      </c>
      <c r="G2506">
        <f>IFERROR(IF('SUIVI VENTES 403e'!$A2492&lt;&gt;"",YEAR('SUIVI VENTES 403e'!$G2492),""),"")</f>
        <v>2024</v>
      </c>
      <c r="H2506">
        <f>IFERROR(IF('SUIVI VENTES 403e'!$A2492&lt;&gt;"",MONTH('SUIVI VENTES 403e'!$G2492),""),"")</f>
        <v>5</v>
      </c>
    </row>
    <row r="2507" spans="1:8" x14ac:dyDescent="0.25">
      <c r="A2507">
        <f>IFERROR('SUIVI VENTES 403e'!B2493*(INDEX(traitement!$A$2:$B$10,MATCH('SUIVI VENTES 403e'!$H2493,traitement!$A$2:$A$10,0),2)),"")</f>
        <v>2</v>
      </c>
      <c r="B2507">
        <f>IFERROR('SUIVI VENTES 403e'!F2493,"")</f>
        <v>23.67</v>
      </c>
      <c r="C2507">
        <f>IFERROR(IF('SUIVI VENTES 403e'!$A2493&lt;&gt;"",ROUND($B2507/$A2507,2),""),"")</f>
        <v>11.84</v>
      </c>
      <c r="D2507" cm="1">
        <f t="array" ref="D2507">IFERROR(INDEX($F$3:$R$7,MATCH($G2507,$F$4:$F$7,0),MATCH($H2507,$F$3:$R$3,0)+1),"")</f>
        <v>9</v>
      </c>
      <c r="E2507">
        <f>IFERROR(IF('SUIVI VENTES 403e'!$A2493&lt;&gt;"",ROUND((($C2507/1.2)-$D2507),2),""),"")</f>
        <v>0.87</v>
      </c>
      <c r="F2507">
        <f>IFERROR(IF('SUIVI VENTES 403e'!$A2493&lt;&gt;"",ROUND($E2507*$A2507,2),""),"")</f>
        <v>1.74</v>
      </c>
      <c r="G2507">
        <f>IFERROR(IF('SUIVI VENTES 403e'!$A2493&lt;&gt;"",YEAR('SUIVI VENTES 403e'!$G2493),""),"")</f>
        <v>2024</v>
      </c>
      <c r="H2507">
        <f>IFERROR(IF('SUIVI VENTES 403e'!$A2493&lt;&gt;"",MONTH('SUIVI VENTES 403e'!$G2493),""),"")</f>
        <v>5</v>
      </c>
    </row>
    <row r="2508" spans="1:8" x14ac:dyDescent="0.25">
      <c r="A2508">
        <f>IFERROR('SUIVI VENTES 403e'!B2494*(INDEX(traitement!$A$2:$B$10,MATCH('SUIVI VENTES 403e'!$H2494,traitement!$A$2:$A$10,0),2)),"")</f>
        <v>11</v>
      </c>
      <c r="B2508">
        <f>IFERROR('SUIVI VENTES 403e'!F2494,"")</f>
        <v>130.16999999999999</v>
      </c>
      <c r="C2508">
        <f>IFERROR(IF('SUIVI VENTES 403e'!$A2494&lt;&gt;"",ROUND($B2508/$A2508,2),""),"")</f>
        <v>11.83</v>
      </c>
      <c r="D2508" cm="1">
        <f t="array" ref="D2508">IFERROR(INDEX($F$3:$R$7,MATCH($G2508,$F$4:$F$7,0),MATCH($H2508,$F$3:$R$3,0)+1),"")</f>
        <v>9</v>
      </c>
      <c r="E2508">
        <f>IFERROR(IF('SUIVI VENTES 403e'!$A2494&lt;&gt;"",ROUND((($C2508/1.2)-$D2508),2),""),"")</f>
        <v>0.86</v>
      </c>
      <c r="F2508">
        <f>IFERROR(IF('SUIVI VENTES 403e'!$A2494&lt;&gt;"",ROUND($E2508*$A2508,2),""),"")</f>
        <v>9.4600000000000009</v>
      </c>
      <c r="G2508">
        <f>IFERROR(IF('SUIVI VENTES 403e'!$A2494&lt;&gt;"",YEAR('SUIVI VENTES 403e'!$G2494),""),"")</f>
        <v>2024</v>
      </c>
      <c r="H2508">
        <f>IFERROR(IF('SUIVI VENTES 403e'!$A2494&lt;&gt;"",MONTH('SUIVI VENTES 403e'!$G2494),""),"")</f>
        <v>5</v>
      </c>
    </row>
    <row r="2509" spans="1:8" x14ac:dyDescent="0.25">
      <c r="A2509">
        <f>IFERROR('SUIVI VENTES 403e'!B2495*(INDEX(traitement!$A$2:$B$10,MATCH('SUIVI VENTES 403e'!$H2495,traitement!$A$2:$A$10,0),2)),"")</f>
        <v>1</v>
      </c>
      <c r="B2509">
        <f>IFERROR('SUIVI VENTES 403e'!F2495,"")</f>
        <v>14.5</v>
      </c>
      <c r="C2509">
        <f>IFERROR(IF('SUIVI VENTES 403e'!$A2495&lt;&gt;"",ROUND($B2509/$A2509,2),""),"")</f>
        <v>14.5</v>
      </c>
      <c r="D2509" cm="1">
        <f t="array" ref="D2509">IFERROR(INDEX($F$3:$R$7,MATCH($G2509,$F$4:$F$7,0),MATCH($H2509,$F$3:$R$3,0)+1),"")</f>
        <v>9</v>
      </c>
      <c r="E2509">
        <f>IFERROR(IF('SUIVI VENTES 403e'!$A2495&lt;&gt;"",ROUND((($C2509/1.2)-$D2509),2),""),"")</f>
        <v>3.08</v>
      </c>
      <c r="F2509">
        <f>IFERROR(IF('SUIVI VENTES 403e'!$A2495&lt;&gt;"",ROUND($E2509*$A2509,2),""),"")</f>
        <v>3.08</v>
      </c>
      <c r="G2509">
        <f>IFERROR(IF('SUIVI VENTES 403e'!$A2495&lt;&gt;"",YEAR('SUIVI VENTES 403e'!$G2495),""),"")</f>
        <v>2024</v>
      </c>
      <c r="H2509">
        <f>IFERROR(IF('SUIVI VENTES 403e'!$A2495&lt;&gt;"",MONTH('SUIVI VENTES 403e'!$G2495),""),"")</f>
        <v>5</v>
      </c>
    </row>
    <row r="2510" spans="1:8" x14ac:dyDescent="0.25">
      <c r="A2510">
        <f>IFERROR('SUIVI VENTES 403e'!B2496*(INDEX(traitement!$A$2:$B$10,MATCH('SUIVI VENTES 403e'!$H2496,traitement!$A$2:$A$10,0),2)),"")</f>
        <v>12</v>
      </c>
      <c r="B2510">
        <f>IFERROR('SUIVI VENTES 403e'!F2496,"")</f>
        <v>142</v>
      </c>
      <c r="C2510">
        <f>IFERROR(IF('SUIVI VENTES 403e'!$A2496&lt;&gt;"",ROUND($B2510/$A2510,2),""),"")</f>
        <v>11.83</v>
      </c>
      <c r="D2510" cm="1">
        <f t="array" ref="D2510">IFERROR(INDEX($F$3:$R$7,MATCH($G2510,$F$4:$F$7,0),MATCH($H2510,$F$3:$R$3,0)+1),"")</f>
        <v>9</v>
      </c>
      <c r="E2510">
        <f>IFERROR(IF('SUIVI VENTES 403e'!$A2496&lt;&gt;"",ROUND((($C2510/1.2)-$D2510),2),""),"")</f>
        <v>0.86</v>
      </c>
      <c r="F2510">
        <f>IFERROR(IF('SUIVI VENTES 403e'!$A2496&lt;&gt;"",ROUND($E2510*$A2510,2),""),"")</f>
        <v>10.32</v>
      </c>
      <c r="G2510">
        <f>IFERROR(IF('SUIVI VENTES 403e'!$A2496&lt;&gt;"",YEAR('SUIVI VENTES 403e'!$G2496),""),"")</f>
        <v>2024</v>
      </c>
      <c r="H2510">
        <f>IFERROR(IF('SUIVI VENTES 403e'!$A2496&lt;&gt;"",MONTH('SUIVI VENTES 403e'!$G2496),""),"")</f>
        <v>5</v>
      </c>
    </row>
    <row r="2511" spans="1:8" x14ac:dyDescent="0.25">
      <c r="A2511">
        <f>IFERROR('SUIVI VENTES 403e'!B2497*(INDEX(traitement!$A$2:$B$10,MATCH('SUIVI VENTES 403e'!$H2497,traitement!$A$2:$A$10,0),2)),"")</f>
        <v>12</v>
      </c>
      <c r="B2511">
        <f>IFERROR('SUIVI VENTES 403e'!F2497,"")</f>
        <v>142</v>
      </c>
      <c r="C2511">
        <f>IFERROR(IF('SUIVI VENTES 403e'!$A2497&lt;&gt;"",ROUND($B2511/$A2511,2),""),"")</f>
        <v>11.83</v>
      </c>
      <c r="D2511" cm="1">
        <f t="array" ref="D2511">IFERROR(INDEX($F$3:$R$7,MATCH($G2511,$F$4:$F$7,0),MATCH($H2511,$F$3:$R$3,0)+1),"")</f>
        <v>9</v>
      </c>
      <c r="E2511">
        <f>IFERROR(IF('SUIVI VENTES 403e'!$A2497&lt;&gt;"",ROUND((($C2511/1.2)-$D2511),2),""),"")</f>
        <v>0.86</v>
      </c>
      <c r="F2511">
        <f>IFERROR(IF('SUIVI VENTES 403e'!$A2497&lt;&gt;"",ROUND($E2511*$A2511,2),""),"")</f>
        <v>10.32</v>
      </c>
      <c r="G2511">
        <f>IFERROR(IF('SUIVI VENTES 403e'!$A2497&lt;&gt;"",YEAR('SUIVI VENTES 403e'!$G2497),""),"")</f>
        <v>2024</v>
      </c>
      <c r="H2511">
        <f>IFERROR(IF('SUIVI VENTES 403e'!$A2497&lt;&gt;"",MONTH('SUIVI VENTES 403e'!$G2497),""),"")</f>
        <v>5</v>
      </c>
    </row>
    <row r="2512" spans="1:8" x14ac:dyDescent="0.25">
      <c r="A2512">
        <f>IFERROR('SUIVI VENTES 403e'!B2498*(INDEX(traitement!$A$2:$B$10,MATCH('SUIVI VENTES 403e'!$H2498,traitement!$A$2:$A$10,0),2)),"")</f>
        <v>12</v>
      </c>
      <c r="B2512">
        <f>IFERROR('SUIVI VENTES 403e'!F2498,"")</f>
        <v>142</v>
      </c>
      <c r="C2512">
        <f>IFERROR(IF('SUIVI VENTES 403e'!$A2498&lt;&gt;"",ROUND($B2512/$A2512,2),""),"")</f>
        <v>11.83</v>
      </c>
      <c r="D2512" cm="1">
        <f t="array" ref="D2512">IFERROR(INDEX($F$3:$R$7,MATCH($G2512,$F$4:$F$7,0),MATCH($H2512,$F$3:$R$3,0)+1),"")</f>
        <v>9</v>
      </c>
      <c r="E2512">
        <f>IFERROR(IF('SUIVI VENTES 403e'!$A2498&lt;&gt;"",ROUND((($C2512/1.2)-$D2512),2),""),"")</f>
        <v>0.86</v>
      </c>
      <c r="F2512">
        <f>IFERROR(IF('SUIVI VENTES 403e'!$A2498&lt;&gt;"",ROUND($E2512*$A2512,2),""),"")</f>
        <v>10.32</v>
      </c>
      <c r="G2512">
        <f>IFERROR(IF('SUIVI VENTES 403e'!$A2498&lt;&gt;"",YEAR('SUIVI VENTES 403e'!$G2498),""),"")</f>
        <v>2024</v>
      </c>
      <c r="H2512">
        <f>IFERROR(IF('SUIVI VENTES 403e'!$A2498&lt;&gt;"",MONTH('SUIVI VENTES 403e'!$G2498),""),"")</f>
        <v>5</v>
      </c>
    </row>
    <row r="2513" spans="1:8" x14ac:dyDescent="0.25">
      <c r="A2513">
        <f>IFERROR('SUIVI VENTES 403e'!B2499*(INDEX(traitement!$A$2:$B$10,MATCH('SUIVI VENTES 403e'!$H2499,traitement!$A$2:$A$10,0),2)),"")</f>
        <v>12</v>
      </c>
      <c r="B2513">
        <f>IFERROR('SUIVI VENTES 403e'!F2499,"")</f>
        <v>142</v>
      </c>
      <c r="C2513">
        <f>IFERROR(IF('SUIVI VENTES 403e'!$A2499&lt;&gt;"",ROUND($B2513/$A2513,2),""),"")</f>
        <v>11.83</v>
      </c>
      <c r="D2513" cm="1">
        <f t="array" ref="D2513">IFERROR(INDEX($F$3:$R$7,MATCH($G2513,$F$4:$F$7,0),MATCH($H2513,$F$3:$R$3,0)+1),"")</f>
        <v>9</v>
      </c>
      <c r="E2513">
        <f>IFERROR(IF('SUIVI VENTES 403e'!$A2499&lt;&gt;"",ROUND((($C2513/1.2)-$D2513),2),""),"")</f>
        <v>0.86</v>
      </c>
      <c r="F2513">
        <f>IFERROR(IF('SUIVI VENTES 403e'!$A2499&lt;&gt;"",ROUND($E2513*$A2513,2),""),"")</f>
        <v>10.32</v>
      </c>
      <c r="G2513">
        <f>IFERROR(IF('SUIVI VENTES 403e'!$A2499&lt;&gt;"",YEAR('SUIVI VENTES 403e'!$G2499),""),"")</f>
        <v>2024</v>
      </c>
      <c r="H2513">
        <f>IFERROR(IF('SUIVI VENTES 403e'!$A2499&lt;&gt;"",MONTH('SUIVI VENTES 403e'!$G2499),""),"")</f>
        <v>5</v>
      </c>
    </row>
    <row r="2514" spans="1:8" x14ac:dyDescent="0.25">
      <c r="A2514">
        <f>IFERROR('SUIVI VENTES 403e'!B2500*(INDEX(traitement!$A$2:$B$10,MATCH('SUIVI VENTES 403e'!$H2500,traitement!$A$2:$A$10,0),2)),"")</f>
        <v>11</v>
      </c>
      <c r="B2514">
        <f>IFERROR('SUIVI VENTES 403e'!F2500,"")</f>
        <v>130.16999999999999</v>
      </c>
      <c r="C2514">
        <f>IFERROR(IF('SUIVI VENTES 403e'!$A2500&lt;&gt;"",ROUND($B2514/$A2514,2),""),"")</f>
        <v>11.83</v>
      </c>
      <c r="D2514" cm="1">
        <f t="array" ref="D2514">IFERROR(INDEX($F$3:$R$7,MATCH($G2514,$F$4:$F$7,0),MATCH($H2514,$F$3:$R$3,0)+1),"")</f>
        <v>9</v>
      </c>
      <c r="E2514">
        <f>IFERROR(IF('SUIVI VENTES 403e'!$A2500&lt;&gt;"",ROUND((($C2514/1.2)-$D2514),2),""),"")</f>
        <v>0.86</v>
      </c>
      <c r="F2514">
        <f>IFERROR(IF('SUIVI VENTES 403e'!$A2500&lt;&gt;"",ROUND($E2514*$A2514,2),""),"")</f>
        <v>9.4600000000000009</v>
      </c>
      <c r="G2514">
        <f>IFERROR(IF('SUIVI VENTES 403e'!$A2500&lt;&gt;"",YEAR('SUIVI VENTES 403e'!$G2500),""),"")</f>
        <v>2024</v>
      </c>
      <c r="H2514">
        <f>IFERROR(IF('SUIVI VENTES 403e'!$A2500&lt;&gt;"",MONTH('SUIVI VENTES 403e'!$G2500),""),"")</f>
        <v>5</v>
      </c>
    </row>
    <row r="2515" spans="1:8" x14ac:dyDescent="0.25">
      <c r="A2515">
        <f>IFERROR('SUIVI VENTES 403e'!B2501*(INDEX(traitement!$A$2:$B$10,MATCH('SUIVI VENTES 403e'!$H2501,traitement!$A$2:$A$10,0),2)),"")</f>
        <v>5</v>
      </c>
      <c r="B2515">
        <f>IFERROR('SUIVI VENTES 403e'!F2501,"")</f>
        <v>55.5</v>
      </c>
      <c r="C2515">
        <f>IFERROR(IF('SUIVI VENTES 403e'!$A2501&lt;&gt;"",ROUND($B2515/$A2515,2),""),"")</f>
        <v>11.1</v>
      </c>
      <c r="D2515" cm="1">
        <f t="array" ref="D2515">IFERROR(INDEX($F$3:$R$7,MATCH($G2515,$F$4:$F$7,0),MATCH($H2515,$F$3:$R$3,0)+1),"")</f>
        <v>9</v>
      </c>
      <c r="E2515">
        <f>IFERROR(IF('SUIVI VENTES 403e'!$A2501&lt;&gt;"",ROUND((($C2515/1.2)-$D2515),2),""),"")</f>
        <v>0.25</v>
      </c>
      <c r="F2515">
        <f>IFERROR(IF('SUIVI VENTES 403e'!$A2501&lt;&gt;"",ROUND($E2515*$A2515,2),""),"")</f>
        <v>1.25</v>
      </c>
      <c r="G2515">
        <f>IFERROR(IF('SUIVI VENTES 403e'!$A2501&lt;&gt;"",YEAR('SUIVI VENTES 403e'!$G2501),""),"")</f>
        <v>2024</v>
      </c>
      <c r="H2515">
        <f>IFERROR(IF('SUIVI VENTES 403e'!$A2501&lt;&gt;"",MONTH('SUIVI VENTES 403e'!$G2501),""),"")</f>
        <v>5</v>
      </c>
    </row>
    <row r="2516" spans="1:8" x14ac:dyDescent="0.25">
      <c r="A2516">
        <f>IFERROR('SUIVI VENTES 403e'!B2502*(INDEX(traitement!$A$2:$B$10,MATCH('SUIVI VENTES 403e'!$H2502,traitement!$A$2:$A$10,0),2)),"")</f>
        <v>4</v>
      </c>
      <c r="B2516">
        <f>IFERROR('SUIVI VENTES 403e'!F2502,"")</f>
        <v>47.33</v>
      </c>
      <c r="C2516">
        <f>IFERROR(IF('SUIVI VENTES 403e'!$A2502&lt;&gt;"",ROUND($B2516/$A2516,2),""),"")</f>
        <v>11.83</v>
      </c>
      <c r="D2516" cm="1">
        <f t="array" ref="D2516">IFERROR(INDEX($F$3:$R$7,MATCH($G2516,$F$4:$F$7,0),MATCH($H2516,$F$3:$R$3,0)+1),"")</f>
        <v>9</v>
      </c>
      <c r="E2516">
        <f>IFERROR(IF('SUIVI VENTES 403e'!$A2502&lt;&gt;"",ROUND((($C2516/1.2)-$D2516),2),""),"")</f>
        <v>0.86</v>
      </c>
      <c r="F2516">
        <f>IFERROR(IF('SUIVI VENTES 403e'!$A2502&lt;&gt;"",ROUND($E2516*$A2516,2),""),"")</f>
        <v>3.44</v>
      </c>
      <c r="G2516">
        <f>IFERROR(IF('SUIVI VENTES 403e'!$A2502&lt;&gt;"",YEAR('SUIVI VENTES 403e'!$G2502),""),"")</f>
        <v>2024</v>
      </c>
      <c r="H2516">
        <f>IFERROR(IF('SUIVI VENTES 403e'!$A2502&lt;&gt;"",MONTH('SUIVI VENTES 403e'!$G2502),""),"")</f>
        <v>5</v>
      </c>
    </row>
    <row r="2517" spans="1:8" x14ac:dyDescent="0.25">
      <c r="A2517">
        <f>IFERROR('SUIVI VENTES 403e'!B2503*(INDEX(traitement!$A$2:$B$10,MATCH('SUIVI VENTES 403e'!$H2503,traitement!$A$2:$A$10,0),2)),"")</f>
        <v>5</v>
      </c>
      <c r="B2517">
        <f>IFERROR('SUIVI VENTES 403e'!F2503,"")</f>
        <v>59.17</v>
      </c>
      <c r="C2517">
        <f>IFERROR(IF('SUIVI VENTES 403e'!$A2503&lt;&gt;"",ROUND($B2517/$A2517,2),""),"")</f>
        <v>11.83</v>
      </c>
      <c r="D2517" cm="1">
        <f t="array" ref="D2517">IFERROR(INDEX($F$3:$R$7,MATCH($G2517,$F$4:$F$7,0),MATCH($H2517,$F$3:$R$3,0)+1),"")</f>
        <v>9</v>
      </c>
      <c r="E2517">
        <f>IFERROR(IF('SUIVI VENTES 403e'!$A2503&lt;&gt;"",ROUND((($C2517/1.2)-$D2517),2),""),"")</f>
        <v>0.86</v>
      </c>
      <c r="F2517">
        <f>IFERROR(IF('SUIVI VENTES 403e'!$A2503&lt;&gt;"",ROUND($E2517*$A2517,2),""),"")</f>
        <v>4.3</v>
      </c>
      <c r="G2517">
        <f>IFERROR(IF('SUIVI VENTES 403e'!$A2503&lt;&gt;"",YEAR('SUIVI VENTES 403e'!$G2503),""),"")</f>
        <v>2024</v>
      </c>
      <c r="H2517">
        <f>IFERROR(IF('SUIVI VENTES 403e'!$A2503&lt;&gt;"",MONTH('SUIVI VENTES 403e'!$G2503),""),"")</f>
        <v>5</v>
      </c>
    </row>
    <row r="2518" spans="1:8" x14ac:dyDescent="0.25">
      <c r="A2518">
        <f>IFERROR('SUIVI VENTES 403e'!B2504*(INDEX(traitement!$A$2:$B$10,MATCH('SUIVI VENTES 403e'!$H2504,traitement!$A$2:$A$10,0),2)),"")</f>
        <v>12</v>
      </c>
      <c r="B2518">
        <f>IFERROR('SUIVI VENTES 403e'!F2504,"")</f>
        <v>142</v>
      </c>
      <c r="C2518">
        <f>IFERROR(IF('SUIVI VENTES 403e'!$A2504&lt;&gt;"",ROUND($B2518/$A2518,2),""),"")</f>
        <v>11.83</v>
      </c>
      <c r="D2518" cm="1">
        <f t="array" ref="D2518">IFERROR(INDEX($F$3:$R$7,MATCH($G2518,$F$4:$F$7,0),MATCH($H2518,$F$3:$R$3,0)+1),"")</f>
        <v>9</v>
      </c>
      <c r="E2518">
        <f>IFERROR(IF('SUIVI VENTES 403e'!$A2504&lt;&gt;"",ROUND((($C2518/1.2)-$D2518),2),""),"")</f>
        <v>0.86</v>
      </c>
      <c r="F2518">
        <f>IFERROR(IF('SUIVI VENTES 403e'!$A2504&lt;&gt;"",ROUND($E2518*$A2518,2),""),"")</f>
        <v>10.32</v>
      </c>
      <c r="G2518">
        <f>IFERROR(IF('SUIVI VENTES 403e'!$A2504&lt;&gt;"",YEAR('SUIVI VENTES 403e'!$G2504),""),"")</f>
        <v>2024</v>
      </c>
      <c r="H2518">
        <f>IFERROR(IF('SUIVI VENTES 403e'!$A2504&lt;&gt;"",MONTH('SUIVI VENTES 403e'!$G2504),""),"")</f>
        <v>5</v>
      </c>
    </row>
    <row r="2519" spans="1:8" x14ac:dyDescent="0.25">
      <c r="A2519">
        <f>IFERROR('SUIVI VENTES 403e'!B2505*(INDEX(traitement!$A$2:$B$10,MATCH('SUIVI VENTES 403e'!$H2505,traitement!$A$2:$A$10,0),2)),"")</f>
        <v>12</v>
      </c>
      <c r="B2519">
        <f>IFERROR('SUIVI VENTES 403e'!F2505,"")</f>
        <v>142</v>
      </c>
      <c r="C2519">
        <f>IFERROR(IF('SUIVI VENTES 403e'!$A2505&lt;&gt;"",ROUND($B2519/$A2519,2),""),"")</f>
        <v>11.83</v>
      </c>
      <c r="D2519" cm="1">
        <f t="array" ref="D2519">IFERROR(INDEX($F$3:$R$7,MATCH($G2519,$F$4:$F$7,0),MATCH($H2519,$F$3:$R$3,0)+1),"")</f>
        <v>9</v>
      </c>
      <c r="E2519">
        <f>IFERROR(IF('SUIVI VENTES 403e'!$A2505&lt;&gt;"",ROUND((($C2519/1.2)-$D2519),2),""),"")</f>
        <v>0.86</v>
      </c>
      <c r="F2519">
        <f>IFERROR(IF('SUIVI VENTES 403e'!$A2505&lt;&gt;"",ROUND($E2519*$A2519,2),""),"")</f>
        <v>10.32</v>
      </c>
      <c r="G2519">
        <f>IFERROR(IF('SUIVI VENTES 403e'!$A2505&lt;&gt;"",YEAR('SUIVI VENTES 403e'!$G2505),""),"")</f>
        <v>2024</v>
      </c>
      <c r="H2519">
        <f>IFERROR(IF('SUIVI VENTES 403e'!$A2505&lt;&gt;"",MONTH('SUIVI VENTES 403e'!$G2505),""),"")</f>
        <v>5</v>
      </c>
    </row>
    <row r="2520" spans="1:8" x14ac:dyDescent="0.25">
      <c r="A2520">
        <f>IFERROR('SUIVI VENTES 403e'!B2506*(INDEX(traitement!$A$2:$B$10,MATCH('SUIVI VENTES 403e'!$H2506,traitement!$A$2:$A$10,0),2)),"")</f>
        <v>1</v>
      </c>
      <c r="B2520">
        <f>IFERROR('SUIVI VENTES 403e'!F2506,"")</f>
        <v>11.83</v>
      </c>
      <c r="C2520">
        <f>IFERROR(IF('SUIVI VENTES 403e'!$A2506&lt;&gt;"",ROUND($B2520/$A2520,2),""),"")</f>
        <v>11.83</v>
      </c>
      <c r="D2520" cm="1">
        <f t="array" ref="D2520">IFERROR(INDEX($F$3:$R$7,MATCH($G2520,$F$4:$F$7,0),MATCH($H2520,$F$3:$R$3,0)+1),"")</f>
        <v>9</v>
      </c>
      <c r="E2520">
        <f>IFERROR(IF('SUIVI VENTES 403e'!$A2506&lt;&gt;"",ROUND((($C2520/1.2)-$D2520),2),""),"")</f>
        <v>0.86</v>
      </c>
      <c r="F2520">
        <f>IFERROR(IF('SUIVI VENTES 403e'!$A2506&lt;&gt;"",ROUND($E2520*$A2520,2),""),"")</f>
        <v>0.86</v>
      </c>
      <c r="G2520">
        <f>IFERROR(IF('SUIVI VENTES 403e'!$A2506&lt;&gt;"",YEAR('SUIVI VENTES 403e'!$G2506),""),"")</f>
        <v>2024</v>
      </c>
      <c r="H2520">
        <f>IFERROR(IF('SUIVI VENTES 403e'!$A2506&lt;&gt;"",MONTH('SUIVI VENTES 403e'!$G2506),""),"")</f>
        <v>5</v>
      </c>
    </row>
    <row r="2521" spans="1:8" x14ac:dyDescent="0.25">
      <c r="A2521">
        <f>IFERROR('SUIVI VENTES 403e'!B2507*(INDEX(traitement!$A$2:$B$10,MATCH('SUIVI VENTES 403e'!$H2507,traitement!$A$2:$A$10,0),2)),"")</f>
        <v>12</v>
      </c>
      <c r="B2521">
        <f>IFERROR('SUIVI VENTES 403e'!F2507,"")</f>
        <v>142</v>
      </c>
      <c r="C2521">
        <f>IFERROR(IF('SUIVI VENTES 403e'!$A2507&lt;&gt;"",ROUND($B2521/$A2521,2),""),"")</f>
        <v>11.83</v>
      </c>
      <c r="D2521" cm="1">
        <f t="array" ref="D2521">IFERROR(INDEX($F$3:$R$7,MATCH($G2521,$F$4:$F$7,0),MATCH($H2521,$F$3:$R$3,0)+1),"")</f>
        <v>9</v>
      </c>
      <c r="E2521">
        <f>IFERROR(IF('SUIVI VENTES 403e'!$A2507&lt;&gt;"",ROUND((($C2521/1.2)-$D2521),2),""),"")</f>
        <v>0.86</v>
      </c>
      <c r="F2521">
        <f>IFERROR(IF('SUIVI VENTES 403e'!$A2507&lt;&gt;"",ROUND($E2521*$A2521,2),""),"")</f>
        <v>10.32</v>
      </c>
      <c r="G2521">
        <f>IFERROR(IF('SUIVI VENTES 403e'!$A2507&lt;&gt;"",YEAR('SUIVI VENTES 403e'!$G2507),""),"")</f>
        <v>2024</v>
      </c>
      <c r="H2521">
        <f>IFERROR(IF('SUIVI VENTES 403e'!$A2507&lt;&gt;"",MONTH('SUIVI VENTES 403e'!$G2507),""),"")</f>
        <v>5</v>
      </c>
    </row>
    <row r="2522" spans="1:8" x14ac:dyDescent="0.25">
      <c r="A2522">
        <f>IFERROR('SUIVI VENTES 403e'!B2508*(INDEX(traitement!$A$2:$B$10,MATCH('SUIVI VENTES 403e'!$H2508,traitement!$A$2:$A$10,0),2)),"")</f>
        <v>3.5</v>
      </c>
      <c r="B2522">
        <f>IFERROR('SUIVI VENTES 403e'!F2508,"")</f>
        <v>50.75</v>
      </c>
      <c r="C2522">
        <f>IFERROR(IF('SUIVI VENTES 403e'!$A2508&lt;&gt;"",ROUND($B2522/$A2522,2),""),"")</f>
        <v>14.5</v>
      </c>
      <c r="D2522" cm="1">
        <f t="array" ref="D2522">IFERROR(INDEX($F$3:$R$7,MATCH($G2522,$F$4:$F$7,0),MATCH($H2522,$F$3:$R$3,0)+1),"")</f>
        <v>9</v>
      </c>
      <c r="E2522">
        <f>IFERROR(IF('SUIVI VENTES 403e'!$A2508&lt;&gt;"",ROUND((($C2522/1.2)-$D2522),2),""),"")</f>
        <v>3.08</v>
      </c>
      <c r="F2522">
        <f>IFERROR(IF('SUIVI VENTES 403e'!$A2508&lt;&gt;"",ROUND($E2522*$A2522,2),""),"")</f>
        <v>10.78</v>
      </c>
      <c r="G2522">
        <f>IFERROR(IF('SUIVI VENTES 403e'!$A2508&lt;&gt;"",YEAR('SUIVI VENTES 403e'!$G2508),""),"")</f>
        <v>2024</v>
      </c>
      <c r="H2522">
        <f>IFERROR(IF('SUIVI VENTES 403e'!$A2508&lt;&gt;"",MONTH('SUIVI VENTES 403e'!$G2508),""),"")</f>
        <v>5</v>
      </c>
    </row>
    <row r="2523" spans="1:8" x14ac:dyDescent="0.25">
      <c r="A2523">
        <f>IFERROR('SUIVI VENTES 403e'!B2509*(INDEX(traitement!$A$2:$B$10,MATCH('SUIVI VENTES 403e'!$H2509,traitement!$A$2:$A$10,0),2)),"")</f>
        <v>10</v>
      </c>
      <c r="B2523">
        <f>IFERROR('SUIVI VENTES 403e'!F2509,"")</f>
        <v>111</v>
      </c>
      <c r="C2523">
        <f>IFERROR(IF('SUIVI VENTES 403e'!$A2509&lt;&gt;"",ROUND($B2523/$A2523,2),""),"")</f>
        <v>11.1</v>
      </c>
      <c r="D2523" cm="1">
        <f t="array" ref="D2523">IFERROR(INDEX($F$3:$R$7,MATCH($G2523,$F$4:$F$7,0),MATCH($H2523,$F$3:$R$3,0)+1),"")</f>
        <v>9</v>
      </c>
      <c r="E2523">
        <f>IFERROR(IF('SUIVI VENTES 403e'!$A2509&lt;&gt;"",ROUND((($C2523/1.2)-$D2523),2),""),"")</f>
        <v>0.25</v>
      </c>
      <c r="F2523">
        <f>IFERROR(IF('SUIVI VENTES 403e'!$A2509&lt;&gt;"",ROUND($E2523*$A2523,2),""),"")</f>
        <v>2.5</v>
      </c>
      <c r="G2523">
        <f>IFERROR(IF('SUIVI VENTES 403e'!$A2509&lt;&gt;"",YEAR('SUIVI VENTES 403e'!$G2509),""),"")</f>
        <v>2024</v>
      </c>
      <c r="H2523">
        <f>IFERROR(IF('SUIVI VENTES 403e'!$A2509&lt;&gt;"",MONTH('SUIVI VENTES 403e'!$G2509),""),"")</f>
        <v>5</v>
      </c>
    </row>
    <row r="2524" spans="1:8" x14ac:dyDescent="0.25">
      <c r="A2524">
        <f>IFERROR('SUIVI VENTES 403e'!B2510*(INDEX(traitement!$A$2:$B$10,MATCH('SUIVI VENTES 403e'!$H2510,traitement!$A$2:$A$10,0),2)),"")</f>
        <v>5</v>
      </c>
      <c r="B2524">
        <f>IFERROR('SUIVI VENTES 403e'!F2510,"")</f>
        <v>55.5</v>
      </c>
      <c r="C2524">
        <f>IFERROR(IF('SUIVI VENTES 403e'!$A2510&lt;&gt;"",ROUND($B2524/$A2524,2),""),"")</f>
        <v>11.1</v>
      </c>
      <c r="D2524" cm="1">
        <f t="array" ref="D2524">IFERROR(INDEX($F$3:$R$7,MATCH($G2524,$F$4:$F$7,0),MATCH($H2524,$F$3:$R$3,0)+1),"")</f>
        <v>9</v>
      </c>
      <c r="E2524">
        <f>IFERROR(IF('SUIVI VENTES 403e'!$A2510&lt;&gt;"",ROUND((($C2524/1.2)-$D2524),2),""),"")</f>
        <v>0.25</v>
      </c>
      <c r="F2524">
        <f>IFERROR(IF('SUIVI VENTES 403e'!$A2510&lt;&gt;"",ROUND($E2524*$A2524,2),""),"")</f>
        <v>1.25</v>
      </c>
      <c r="G2524">
        <f>IFERROR(IF('SUIVI VENTES 403e'!$A2510&lt;&gt;"",YEAR('SUIVI VENTES 403e'!$G2510),""),"")</f>
        <v>2024</v>
      </c>
      <c r="H2524">
        <f>IFERROR(IF('SUIVI VENTES 403e'!$A2510&lt;&gt;"",MONTH('SUIVI VENTES 403e'!$G2510),""),"")</f>
        <v>5</v>
      </c>
    </row>
    <row r="2525" spans="1:8" x14ac:dyDescent="0.25">
      <c r="A2525">
        <f>IFERROR('SUIVI VENTES 403e'!B2511*(INDEX(traitement!$A$2:$B$10,MATCH('SUIVI VENTES 403e'!$H2511,traitement!$A$2:$A$10,0),2)),"")</f>
        <v>3</v>
      </c>
      <c r="B2525">
        <f>IFERROR('SUIVI VENTES 403e'!F2511,"")</f>
        <v>35.5</v>
      </c>
      <c r="C2525">
        <f>IFERROR(IF('SUIVI VENTES 403e'!$A2511&lt;&gt;"",ROUND($B2525/$A2525,2),""),"")</f>
        <v>11.83</v>
      </c>
      <c r="D2525" cm="1">
        <f t="array" ref="D2525">IFERROR(INDEX($F$3:$R$7,MATCH($G2525,$F$4:$F$7,0),MATCH($H2525,$F$3:$R$3,0)+1),"")</f>
        <v>9</v>
      </c>
      <c r="E2525">
        <f>IFERROR(IF('SUIVI VENTES 403e'!$A2511&lt;&gt;"",ROUND((($C2525/1.2)-$D2525),2),""),"")</f>
        <v>0.86</v>
      </c>
      <c r="F2525">
        <f>IFERROR(IF('SUIVI VENTES 403e'!$A2511&lt;&gt;"",ROUND($E2525*$A2525,2),""),"")</f>
        <v>2.58</v>
      </c>
      <c r="G2525">
        <f>IFERROR(IF('SUIVI VENTES 403e'!$A2511&lt;&gt;"",YEAR('SUIVI VENTES 403e'!$G2511),""),"")</f>
        <v>2024</v>
      </c>
      <c r="H2525">
        <f>IFERROR(IF('SUIVI VENTES 403e'!$A2511&lt;&gt;"",MONTH('SUIVI VENTES 403e'!$G2511),""),"")</f>
        <v>5</v>
      </c>
    </row>
    <row r="2526" spans="1:8" x14ac:dyDescent="0.25">
      <c r="A2526">
        <f>IFERROR('SUIVI VENTES 403e'!B2512*(INDEX(traitement!$A$2:$B$10,MATCH('SUIVI VENTES 403e'!$H2512,traitement!$A$2:$A$10,0),2)),"")</f>
        <v>10</v>
      </c>
      <c r="B2526">
        <f>IFERROR('SUIVI VENTES 403e'!F2512,"")</f>
        <v>111</v>
      </c>
      <c r="C2526">
        <f>IFERROR(IF('SUIVI VENTES 403e'!$A2512&lt;&gt;"",ROUND($B2526/$A2526,2),""),"")</f>
        <v>11.1</v>
      </c>
      <c r="D2526" cm="1">
        <f t="array" ref="D2526">IFERROR(INDEX($F$3:$R$7,MATCH($G2526,$F$4:$F$7,0),MATCH($H2526,$F$3:$R$3,0)+1),"")</f>
        <v>9</v>
      </c>
      <c r="E2526">
        <f>IFERROR(IF('SUIVI VENTES 403e'!$A2512&lt;&gt;"",ROUND((($C2526/1.2)-$D2526),2),""),"")</f>
        <v>0.25</v>
      </c>
      <c r="F2526">
        <f>IFERROR(IF('SUIVI VENTES 403e'!$A2512&lt;&gt;"",ROUND($E2526*$A2526,2),""),"")</f>
        <v>2.5</v>
      </c>
      <c r="G2526">
        <f>IFERROR(IF('SUIVI VENTES 403e'!$A2512&lt;&gt;"",YEAR('SUIVI VENTES 403e'!$G2512),""),"")</f>
        <v>2024</v>
      </c>
      <c r="H2526">
        <f>IFERROR(IF('SUIVI VENTES 403e'!$A2512&lt;&gt;"",MONTH('SUIVI VENTES 403e'!$G2512),""),"")</f>
        <v>5</v>
      </c>
    </row>
    <row r="2527" spans="1:8" x14ac:dyDescent="0.25">
      <c r="A2527">
        <f>IFERROR('SUIVI VENTES 403e'!B2513*(INDEX(traitement!$A$2:$B$10,MATCH('SUIVI VENTES 403e'!$H2513,traitement!$A$2:$A$10,0),2)),"")</f>
        <v>2</v>
      </c>
      <c r="B2527">
        <f>IFERROR('SUIVI VENTES 403e'!F2513,"")</f>
        <v>23.67</v>
      </c>
      <c r="C2527">
        <f>IFERROR(IF('SUIVI VENTES 403e'!$A2513&lt;&gt;"",ROUND($B2527/$A2527,2),""),"")</f>
        <v>11.84</v>
      </c>
      <c r="D2527" cm="1">
        <f t="array" ref="D2527">IFERROR(INDEX($F$3:$R$7,MATCH($G2527,$F$4:$F$7,0),MATCH($H2527,$F$3:$R$3,0)+1),"")</f>
        <v>9</v>
      </c>
      <c r="E2527">
        <f>IFERROR(IF('SUIVI VENTES 403e'!$A2513&lt;&gt;"",ROUND((($C2527/1.2)-$D2527),2),""),"")</f>
        <v>0.87</v>
      </c>
      <c r="F2527">
        <f>IFERROR(IF('SUIVI VENTES 403e'!$A2513&lt;&gt;"",ROUND($E2527*$A2527,2),""),"")</f>
        <v>1.74</v>
      </c>
      <c r="G2527">
        <f>IFERROR(IF('SUIVI VENTES 403e'!$A2513&lt;&gt;"",YEAR('SUIVI VENTES 403e'!$G2513),""),"")</f>
        <v>2024</v>
      </c>
      <c r="H2527">
        <f>IFERROR(IF('SUIVI VENTES 403e'!$A2513&lt;&gt;"",MONTH('SUIVI VENTES 403e'!$G2513),""),"")</f>
        <v>5</v>
      </c>
    </row>
    <row r="2528" spans="1:8" x14ac:dyDescent="0.25">
      <c r="A2528">
        <f>IFERROR('SUIVI VENTES 403e'!B2514*(INDEX(traitement!$A$2:$B$10,MATCH('SUIVI VENTES 403e'!$H2514,traitement!$A$2:$A$10,0),2)),"")</f>
        <v>12</v>
      </c>
      <c r="B2528">
        <f>IFERROR('SUIVI VENTES 403e'!F2514,"")</f>
        <v>142</v>
      </c>
      <c r="C2528">
        <f>IFERROR(IF('SUIVI VENTES 403e'!$A2514&lt;&gt;"",ROUND($B2528/$A2528,2),""),"")</f>
        <v>11.83</v>
      </c>
      <c r="D2528" cm="1">
        <f t="array" ref="D2528">IFERROR(INDEX($F$3:$R$7,MATCH($G2528,$F$4:$F$7,0),MATCH($H2528,$F$3:$R$3,0)+1),"")</f>
        <v>9</v>
      </c>
      <c r="E2528">
        <f>IFERROR(IF('SUIVI VENTES 403e'!$A2514&lt;&gt;"",ROUND((($C2528/1.2)-$D2528),2),""),"")</f>
        <v>0.86</v>
      </c>
      <c r="F2528">
        <f>IFERROR(IF('SUIVI VENTES 403e'!$A2514&lt;&gt;"",ROUND($E2528*$A2528,2),""),"")</f>
        <v>10.32</v>
      </c>
      <c r="G2528">
        <f>IFERROR(IF('SUIVI VENTES 403e'!$A2514&lt;&gt;"",YEAR('SUIVI VENTES 403e'!$G2514),""),"")</f>
        <v>2024</v>
      </c>
      <c r="H2528">
        <f>IFERROR(IF('SUIVI VENTES 403e'!$A2514&lt;&gt;"",MONTH('SUIVI VENTES 403e'!$G2514),""),"")</f>
        <v>5</v>
      </c>
    </row>
    <row r="2529" spans="1:8" x14ac:dyDescent="0.25">
      <c r="A2529">
        <f>IFERROR('SUIVI VENTES 403e'!B2515*(INDEX(traitement!$A$2:$B$10,MATCH('SUIVI VENTES 403e'!$H2515,traitement!$A$2:$A$10,0),2)),"")</f>
        <v>5</v>
      </c>
      <c r="B2529">
        <f>IFERROR('SUIVI VENTES 403e'!F2515,"")</f>
        <v>59.17</v>
      </c>
      <c r="C2529">
        <f>IFERROR(IF('SUIVI VENTES 403e'!$A2515&lt;&gt;"",ROUND($B2529/$A2529,2),""),"")</f>
        <v>11.83</v>
      </c>
      <c r="D2529" cm="1">
        <f t="array" ref="D2529">IFERROR(INDEX($F$3:$R$7,MATCH($G2529,$F$4:$F$7,0),MATCH($H2529,$F$3:$R$3,0)+1),"")</f>
        <v>9</v>
      </c>
      <c r="E2529">
        <f>IFERROR(IF('SUIVI VENTES 403e'!$A2515&lt;&gt;"",ROUND((($C2529/1.2)-$D2529),2),""),"")</f>
        <v>0.86</v>
      </c>
      <c r="F2529">
        <f>IFERROR(IF('SUIVI VENTES 403e'!$A2515&lt;&gt;"",ROUND($E2529*$A2529,2),""),"")</f>
        <v>4.3</v>
      </c>
      <c r="G2529">
        <f>IFERROR(IF('SUIVI VENTES 403e'!$A2515&lt;&gt;"",YEAR('SUIVI VENTES 403e'!$G2515),""),"")</f>
        <v>2024</v>
      </c>
      <c r="H2529">
        <f>IFERROR(IF('SUIVI VENTES 403e'!$A2515&lt;&gt;"",MONTH('SUIVI VENTES 403e'!$G2515),""),"")</f>
        <v>5</v>
      </c>
    </row>
    <row r="2530" spans="1:8" x14ac:dyDescent="0.25">
      <c r="A2530">
        <f>IFERROR('SUIVI VENTES 403e'!B2516*(INDEX(traitement!$A$2:$B$10,MATCH('SUIVI VENTES 403e'!$H2516,traitement!$A$2:$A$10,0),2)),"")</f>
        <v>2</v>
      </c>
      <c r="B2530">
        <f>IFERROR('SUIVI VENTES 403e'!F2516,"")</f>
        <v>23.67</v>
      </c>
      <c r="C2530">
        <f>IFERROR(IF('SUIVI VENTES 403e'!$A2516&lt;&gt;"",ROUND($B2530/$A2530,2),""),"")</f>
        <v>11.84</v>
      </c>
      <c r="D2530" cm="1">
        <f t="array" ref="D2530">IFERROR(INDEX($F$3:$R$7,MATCH($G2530,$F$4:$F$7,0),MATCH($H2530,$F$3:$R$3,0)+1),"")</f>
        <v>9</v>
      </c>
      <c r="E2530">
        <f>IFERROR(IF('SUIVI VENTES 403e'!$A2516&lt;&gt;"",ROUND((($C2530/1.2)-$D2530),2),""),"")</f>
        <v>0.87</v>
      </c>
      <c r="F2530">
        <f>IFERROR(IF('SUIVI VENTES 403e'!$A2516&lt;&gt;"",ROUND($E2530*$A2530,2),""),"")</f>
        <v>1.74</v>
      </c>
      <c r="G2530">
        <f>IFERROR(IF('SUIVI VENTES 403e'!$A2516&lt;&gt;"",YEAR('SUIVI VENTES 403e'!$G2516),""),"")</f>
        <v>2024</v>
      </c>
      <c r="H2530">
        <f>IFERROR(IF('SUIVI VENTES 403e'!$A2516&lt;&gt;"",MONTH('SUIVI VENTES 403e'!$G2516),""),"")</f>
        <v>5</v>
      </c>
    </row>
    <row r="2531" spans="1:8" x14ac:dyDescent="0.25">
      <c r="A2531">
        <f>IFERROR('SUIVI VENTES 403e'!B2517*(INDEX(traitement!$A$2:$B$10,MATCH('SUIVI VENTES 403e'!$H2517,traitement!$A$2:$A$10,0),2)),"")</f>
        <v>5</v>
      </c>
      <c r="B2531">
        <f>IFERROR('SUIVI VENTES 403e'!F2517,"")</f>
        <v>55.5</v>
      </c>
      <c r="C2531">
        <f>IFERROR(IF('SUIVI VENTES 403e'!$A2517&lt;&gt;"",ROUND($B2531/$A2531,2),""),"")</f>
        <v>11.1</v>
      </c>
      <c r="D2531" cm="1">
        <f t="array" ref="D2531">IFERROR(INDEX($F$3:$R$7,MATCH($G2531,$F$4:$F$7,0),MATCH($H2531,$F$3:$R$3,0)+1),"")</f>
        <v>9</v>
      </c>
      <c r="E2531">
        <f>IFERROR(IF('SUIVI VENTES 403e'!$A2517&lt;&gt;"",ROUND((($C2531/1.2)-$D2531),2),""),"")</f>
        <v>0.25</v>
      </c>
      <c r="F2531">
        <f>IFERROR(IF('SUIVI VENTES 403e'!$A2517&lt;&gt;"",ROUND($E2531*$A2531,2),""),"")</f>
        <v>1.25</v>
      </c>
      <c r="G2531">
        <f>IFERROR(IF('SUIVI VENTES 403e'!$A2517&lt;&gt;"",YEAR('SUIVI VENTES 403e'!$G2517),""),"")</f>
        <v>2024</v>
      </c>
      <c r="H2531">
        <f>IFERROR(IF('SUIVI VENTES 403e'!$A2517&lt;&gt;"",MONTH('SUIVI VENTES 403e'!$G2517),""),"")</f>
        <v>5</v>
      </c>
    </row>
    <row r="2532" spans="1:8" x14ac:dyDescent="0.25">
      <c r="A2532">
        <f>IFERROR('SUIVI VENTES 403e'!B2518*(INDEX(traitement!$A$2:$B$10,MATCH('SUIVI VENTES 403e'!$H2518,traitement!$A$2:$A$10,0),2)),"")</f>
        <v>15</v>
      </c>
      <c r="B2532">
        <f>IFERROR('SUIVI VENTES 403e'!F2518,"")</f>
        <v>166.5</v>
      </c>
      <c r="C2532">
        <f>IFERROR(IF('SUIVI VENTES 403e'!$A2518&lt;&gt;"",ROUND($B2532/$A2532,2),""),"")</f>
        <v>11.1</v>
      </c>
      <c r="D2532" cm="1">
        <f t="array" ref="D2532">IFERROR(INDEX($F$3:$R$7,MATCH($G2532,$F$4:$F$7,0),MATCH($H2532,$F$3:$R$3,0)+1),"")</f>
        <v>9</v>
      </c>
      <c r="E2532">
        <f>IFERROR(IF('SUIVI VENTES 403e'!$A2518&lt;&gt;"",ROUND((($C2532/1.2)-$D2532),2),""),"")</f>
        <v>0.25</v>
      </c>
      <c r="F2532">
        <f>IFERROR(IF('SUIVI VENTES 403e'!$A2518&lt;&gt;"",ROUND($E2532*$A2532,2),""),"")</f>
        <v>3.75</v>
      </c>
      <c r="G2532">
        <f>IFERROR(IF('SUIVI VENTES 403e'!$A2518&lt;&gt;"",YEAR('SUIVI VENTES 403e'!$G2518),""),"")</f>
        <v>2024</v>
      </c>
      <c r="H2532">
        <f>IFERROR(IF('SUIVI VENTES 403e'!$A2518&lt;&gt;"",MONTH('SUIVI VENTES 403e'!$G2518),""),"")</f>
        <v>5</v>
      </c>
    </row>
    <row r="2533" spans="1:8" x14ac:dyDescent="0.25">
      <c r="A2533">
        <f>IFERROR('SUIVI VENTES 403e'!B2519*(INDEX(traitement!$A$2:$B$10,MATCH('SUIVI VENTES 403e'!$H2519,traitement!$A$2:$A$10,0),2)),"")</f>
        <v>12</v>
      </c>
      <c r="B2533">
        <f>IFERROR('SUIVI VENTES 403e'!F2519,"")</f>
        <v>142</v>
      </c>
      <c r="C2533">
        <f>IFERROR(IF('SUIVI VENTES 403e'!$A2519&lt;&gt;"",ROUND($B2533/$A2533,2),""),"")</f>
        <v>11.83</v>
      </c>
      <c r="D2533" cm="1">
        <f t="array" ref="D2533">IFERROR(INDEX($F$3:$R$7,MATCH($G2533,$F$4:$F$7,0),MATCH($H2533,$F$3:$R$3,0)+1),"")</f>
        <v>9</v>
      </c>
      <c r="E2533">
        <f>IFERROR(IF('SUIVI VENTES 403e'!$A2519&lt;&gt;"",ROUND((($C2533/1.2)-$D2533),2),""),"")</f>
        <v>0.86</v>
      </c>
      <c r="F2533">
        <f>IFERROR(IF('SUIVI VENTES 403e'!$A2519&lt;&gt;"",ROUND($E2533*$A2533,2),""),"")</f>
        <v>10.32</v>
      </c>
      <c r="G2533">
        <f>IFERROR(IF('SUIVI VENTES 403e'!$A2519&lt;&gt;"",YEAR('SUIVI VENTES 403e'!$G2519),""),"")</f>
        <v>2024</v>
      </c>
      <c r="H2533">
        <f>IFERROR(IF('SUIVI VENTES 403e'!$A2519&lt;&gt;"",MONTH('SUIVI VENTES 403e'!$G2519),""),"")</f>
        <v>5</v>
      </c>
    </row>
    <row r="2534" spans="1:8" x14ac:dyDescent="0.25">
      <c r="A2534">
        <f>IFERROR('SUIVI VENTES 403e'!B2520*(INDEX(traitement!$A$2:$B$10,MATCH('SUIVI VENTES 403e'!$H2520,traitement!$A$2:$A$10,0),2)),"")</f>
        <v>10</v>
      </c>
      <c r="B2534">
        <f>IFERROR('SUIVI VENTES 403e'!F2520,"")</f>
        <v>153.83000000000001</v>
      </c>
      <c r="C2534">
        <f>IFERROR(IF('SUIVI VENTES 403e'!$A2520&lt;&gt;"",ROUND($B2534/$A2534,2),""),"")</f>
        <v>15.38</v>
      </c>
      <c r="D2534" cm="1">
        <f t="array" ref="D2534">IFERROR(INDEX($F$3:$R$7,MATCH($G2534,$F$4:$F$7,0),MATCH($H2534,$F$3:$R$3,0)+1),"")</f>
        <v>10</v>
      </c>
      <c r="E2534">
        <f>IFERROR(IF('SUIVI VENTES 403e'!$A2520&lt;&gt;"",ROUND((($C2534/1.2)-$D2534),2),""),"")</f>
        <v>2.82</v>
      </c>
      <c r="F2534">
        <f>IFERROR(IF('SUIVI VENTES 403e'!$A2520&lt;&gt;"",ROUND($E2534*$A2534,2),""),"")</f>
        <v>28.2</v>
      </c>
      <c r="G2534">
        <f>IFERROR(IF('SUIVI VENTES 403e'!$A2520&lt;&gt;"",YEAR('SUIVI VENTES 403e'!$G2520),""),"")</f>
        <v>2024</v>
      </c>
      <c r="H2534">
        <f>IFERROR(IF('SUIVI VENTES 403e'!$A2520&lt;&gt;"",MONTH('SUIVI VENTES 403e'!$G2520),""),"")</f>
        <v>6</v>
      </c>
    </row>
    <row r="2535" spans="1:8" x14ac:dyDescent="0.25">
      <c r="A2535">
        <f>IFERROR('SUIVI VENTES 403e'!B2521*(INDEX(traitement!$A$2:$B$10,MATCH('SUIVI VENTES 403e'!$H2521,traitement!$A$2:$A$10,0),2)),"")</f>
        <v>2</v>
      </c>
      <c r="B2535">
        <f>IFERROR('SUIVI VENTES 403e'!F2521,"")</f>
        <v>30.77</v>
      </c>
      <c r="C2535">
        <f>IFERROR(IF('SUIVI VENTES 403e'!$A2521&lt;&gt;"",ROUND($B2535/$A2535,2),""),"")</f>
        <v>15.39</v>
      </c>
      <c r="D2535" cm="1">
        <f t="array" ref="D2535">IFERROR(INDEX($F$3:$R$7,MATCH($G2535,$F$4:$F$7,0),MATCH($H2535,$F$3:$R$3,0)+1),"")</f>
        <v>10</v>
      </c>
      <c r="E2535">
        <f>IFERROR(IF('SUIVI VENTES 403e'!$A2521&lt;&gt;"",ROUND((($C2535/1.2)-$D2535),2),""),"")</f>
        <v>2.83</v>
      </c>
      <c r="F2535">
        <f>IFERROR(IF('SUIVI VENTES 403e'!$A2521&lt;&gt;"",ROUND($E2535*$A2535,2),""),"")</f>
        <v>5.66</v>
      </c>
      <c r="G2535">
        <f>IFERROR(IF('SUIVI VENTES 403e'!$A2521&lt;&gt;"",YEAR('SUIVI VENTES 403e'!$G2521),""),"")</f>
        <v>2024</v>
      </c>
      <c r="H2535">
        <f>IFERROR(IF('SUIVI VENTES 403e'!$A2521&lt;&gt;"",MONTH('SUIVI VENTES 403e'!$G2521),""),"")</f>
        <v>6</v>
      </c>
    </row>
    <row r="2536" spans="1:8" x14ac:dyDescent="0.25">
      <c r="A2536">
        <f>IFERROR('SUIVI VENTES 403e'!B2522*(INDEX(traitement!$A$2:$B$10,MATCH('SUIVI VENTES 403e'!$H2522,traitement!$A$2:$A$10,0),2)),"")</f>
        <v>11</v>
      </c>
      <c r="B2536">
        <f>IFERROR('SUIVI VENTES 403e'!F2522,"")</f>
        <v>130.16999999999999</v>
      </c>
      <c r="C2536">
        <f>IFERROR(IF('SUIVI VENTES 403e'!$A2522&lt;&gt;"",ROUND($B2536/$A2536,2),""),"")</f>
        <v>11.83</v>
      </c>
      <c r="D2536" cm="1">
        <f t="array" ref="D2536">IFERROR(INDEX($F$3:$R$7,MATCH($G2536,$F$4:$F$7,0),MATCH($H2536,$F$3:$R$3,0)+1),"")</f>
        <v>10</v>
      </c>
      <c r="E2536">
        <f>IFERROR(IF('SUIVI VENTES 403e'!$A2522&lt;&gt;"",ROUND((($C2536/1.2)-$D2536),2),""),"")</f>
        <v>-0.14000000000000001</v>
      </c>
      <c r="F2536">
        <f>IFERROR(IF('SUIVI VENTES 403e'!$A2522&lt;&gt;"",ROUND($E2536*$A2536,2),""),"")</f>
        <v>-1.54</v>
      </c>
      <c r="G2536">
        <f>IFERROR(IF('SUIVI VENTES 403e'!$A2522&lt;&gt;"",YEAR('SUIVI VENTES 403e'!$G2522),""),"")</f>
        <v>2024</v>
      </c>
      <c r="H2536">
        <f>IFERROR(IF('SUIVI VENTES 403e'!$A2522&lt;&gt;"",MONTH('SUIVI VENTES 403e'!$G2522),""),"")</f>
        <v>6</v>
      </c>
    </row>
    <row r="2537" spans="1:8" x14ac:dyDescent="0.25">
      <c r="A2537">
        <f>IFERROR('SUIVI VENTES 403e'!B2523*(INDEX(traitement!$A$2:$B$10,MATCH('SUIVI VENTES 403e'!$H2523,traitement!$A$2:$A$10,0),2)),"")</f>
        <v>10</v>
      </c>
      <c r="B2537">
        <f>IFERROR('SUIVI VENTES 403e'!F2523,"")</f>
        <v>118.33</v>
      </c>
      <c r="C2537">
        <f>IFERROR(IF('SUIVI VENTES 403e'!$A2523&lt;&gt;"",ROUND($B2537/$A2537,2),""),"")</f>
        <v>11.83</v>
      </c>
      <c r="D2537" cm="1">
        <f t="array" ref="D2537">IFERROR(INDEX($F$3:$R$7,MATCH($G2537,$F$4:$F$7,0),MATCH($H2537,$F$3:$R$3,0)+1),"")</f>
        <v>10</v>
      </c>
      <c r="E2537">
        <f>IFERROR(IF('SUIVI VENTES 403e'!$A2523&lt;&gt;"",ROUND((($C2537/1.2)-$D2537),2),""),"")</f>
        <v>-0.14000000000000001</v>
      </c>
      <c r="F2537">
        <f>IFERROR(IF('SUIVI VENTES 403e'!$A2523&lt;&gt;"",ROUND($E2537*$A2537,2),""),"")</f>
        <v>-1.4</v>
      </c>
      <c r="G2537">
        <f>IFERROR(IF('SUIVI VENTES 403e'!$A2523&lt;&gt;"",YEAR('SUIVI VENTES 403e'!$G2523),""),"")</f>
        <v>2024</v>
      </c>
      <c r="H2537">
        <f>IFERROR(IF('SUIVI VENTES 403e'!$A2523&lt;&gt;"",MONTH('SUIVI VENTES 403e'!$G2523),""),"")</f>
        <v>6</v>
      </c>
    </row>
    <row r="2538" spans="1:8" x14ac:dyDescent="0.25">
      <c r="A2538">
        <f>IFERROR('SUIVI VENTES 403e'!B2524*(INDEX(traitement!$A$2:$B$10,MATCH('SUIVI VENTES 403e'!$H2524,traitement!$A$2:$A$10,0),2)),"")</f>
        <v>0.5</v>
      </c>
      <c r="B2538">
        <f>IFERROR('SUIVI VENTES 403e'!F2524,"")</f>
        <v>7.25</v>
      </c>
      <c r="C2538">
        <f>IFERROR(IF('SUIVI VENTES 403e'!$A2524&lt;&gt;"",ROUND($B2538/$A2538,2),""),"")</f>
        <v>14.5</v>
      </c>
      <c r="D2538" cm="1">
        <f t="array" ref="D2538">IFERROR(INDEX($F$3:$R$7,MATCH($G2538,$F$4:$F$7,0),MATCH($H2538,$F$3:$R$3,0)+1),"")</f>
        <v>10</v>
      </c>
      <c r="E2538">
        <f>IFERROR(IF('SUIVI VENTES 403e'!$A2524&lt;&gt;"",ROUND((($C2538/1.2)-$D2538),2),""),"")</f>
        <v>2.08</v>
      </c>
      <c r="F2538">
        <f>IFERROR(IF('SUIVI VENTES 403e'!$A2524&lt;&gt;"",ROUND($E2538*$A2538,2),""),"")</f>
        <v>1.04</v>
      </c>
      <c r="G2538">
        <f>IFERROR(IF('SUIVI VENTES 403e'!$A2524&lt;&gt;"",YEAR('SUIVI VENTES 403e'!$G2524),""),"")</f>
        <v>2024</v>
      </c>
      <c r="H2538">
        <f>IFERROR(IF('SUIVI VENTES 403e'!$A2524&lt;&gt;"",MONTH('SUIVI VENTES 403e'!$G2524),""),"")</f>
        <v>6</v>
      </c>
    </row>
    <row r="2539" spans="1:8" x14ac:dyDescent="0.25">
      <c r="A2539">
        <f>IFERROR('SUIVI VENTES 403e'!B2525*(INDEX(traitement!$A$2:$B$10,MATCH('SUIVI VENTES 403e'!$H2525,traitement!$A$2:$A$10,0),2)),"")</f>
        <v>5</v>
      </c>
      <c r="B2539">
        <f>IFERROR('SUIVI VENTES 403e'!F2525,"")</f>
        <v>59.17</v>
      </c>
      <c r="C2539">
        <f>IFERROR(IF('SUIVI VENTES 403e'!$A2525&lt;&gt;"",ROUND($B2539/$A2539,2),""),"")</f>
        <v>11.83</v>
      </c>
      <c r="D2539" cm="1">
        <f t="array" ref="D2539">IFERROR(INDEX($F$3:$R$7,MATCH($G2539,$F$4:$F$7,0),MATCH($H2539,$F$3:$R$3,0)+1),"")</f>
        <v>10</v>
      </c>
      <c r="E2539">
        <f>IFERROR(IF('SUIVI VENTES 403e'!$A2525&lt;&gt;"",ROUND((($C2539/1.2)-$D2539),2),""),"")</f>
        <v>-0.14000000000000001</v>
      </c>
      <c r="F2539">
        <f>IFERROR(IF('SUIVI VENTES 403e'!$A2525&lt;&gt;"",ROUND($E2539*$A2539,2),""),"")</f>
        <v>-0.7</v>
      </c>
      <c r="G2539">
        <f>IFERROR(IF('SUIVI VENTES 403e'!$A2525&lt;&gt;"",YEAR('SUIVI VENTES 403e'!$G2525),""),"")</f>
        <v>2024</v>
      </c>
      <c r="H2539">
        <f>IFERROR(IF('SUIVI VENTES 403e'!$A2525&lt;&gt;"",MONTH('SUIVI VENTES 403e'!$G2525),""),"")</f>
        <v>6</v>
      </c>
    </row>
    <row r="2540" spans="1:8" x14ac:dyDescent="0.25">
      <c r="A2540">
        <f>IFERROR('SUIVI VENTES 403e'!B2526*(INDEX(traitement!$A$2:$B$10,MATCH('SUIVI VENTES 403e'!$H2526,traitement!$A$2:$A$10,0),2)),"")</f>
        <v>1</v>
      </c>
      <c r="B2540">
        <f>IFERROR('SUIVI VENTES 403e'!F2526,"")</f>
        <v>0</v>
      </c>
      <c r="C2540">
        <f>IFERROR(IF('SUIVI VENTES 403e'!$A2526&lt;&gt;"",ROUND($B2540/$A2540,2),""),"")</f>
        <v>0</v>
      </c>
      <c r="D2540" cm="1">
        <f t="array" ref="D2540">IFERROR(INDEX($F$3:$R$7,MATCH($G2540,$F$4:$F$7,0),MATCH($H2540,$F$3:$R$3,0)+1),"")</f>
        <v>10</v>
      </c>
      <c r="E2540">
        <f>IFERROR(IF('SUIVI VENTES 403e'!$A2526&lt;&gt;"",ROUND((($C2540/1.2)-$D2540),2),""),"")</f>
        <v>-10</v>
      </c>
      <c r="F2540">
        <f>IFERROR(IF('SUIVI VENTES 403e'!$A2526&lt;&gt;"",ROUND($E2540*$A2540,2),""),"")</f>
        <v>-10</v>
      </c>
      <c r="G2540">
        <f>IFERROR(IF('SUIVI VENTES 403e'!$A2526&lt;&gt;"",YEAR('SUIVI VENTES 403e'!$G2526),""),"")</f>
        <v>2024</v>
      </c>
      <c r="H2540">
        <f>IFERROR(IF('SUIVI VENTES 403e'!$A2526&lt;&gt;"",MONTH('SUIVI VENTES 403e'!$G2526),""),"")</f>
        <v>6</v>
      </c>
    </row>
    <row r="2541" spans="1:8" x14ac:dyDescent="0.25">
      <c r="A2541">
        <f>IFERROR('SUIVI VENTES 403e'!B2527*(INDEX(traitement!$A$2:$B$10,MATCH('SUIVI VENTES 403e'!$H2527,traitement!$A$2:$A$10,0),2)),"")</f>
        <v>6</v>
      </c>
      <c r="B2541">
        <f>IFERROR('SUIVI VENTES 403e'!F2527,"")</f>
        <v>71</v>
      </c>
      <c r="C2541">
        <f>IFERROR(IF('SUIVI VENTES 403e'!$A2527&lt;&gt;"",ROUND($B2541/$A2541,2),""),"")</f>
        <v>11.83</v>
      </c>
      <c r="D2541" cm="1">
        <f t="array" ref="D2541">IFERROR(INDEX($F$3:$R$7,MATCH($G2541,$F$4:$F$7,0),MATCH($H2541,$F$3:$R$3,0)+1),"")</f>
        <v>10</v>
      </c>
      <c r="E2541">
        <f>IFERROR(IF('SUIVI VENTES 403e'!$A2527&lt;&gt;"",ROUND((($C2541/1.2)-$D2541),2),""),"")</f>
        <v>-0.14000000000000001</v>
      </c>
      <c r="F2541">
        <f>IFERROR(IF('SUIVI VENTES 403e'!$A2527&lt;&gt;"",ROUND($E2541*$A2541,2),""),"")</f>
        <v>-0.84</v>
      </c>
      <c r="G2541">
        <f>IFERROR(IF('SUIVI VENTES 403e'!$A2527&lt;&gt;"",YEAR('SUIVI VENTES 403e'!$G2527),""),"")</f>
        <v>2024</v>
      </c>
      <c r="H2541">
        <f>IFERROR(IF('SUIVI VENTES 403e'!$A2527&lt;&gt;"",MONTH('SUIVI VENTES 403e'!$G2527),""),"")</f>
        <v>6</v>
      </c>
    </row>
    <row r="2542" spans="1:8" x14ac:dyDescent="0.25">
      <c r="A2542">
        <f>IFERROR('SUIVI VENTES 403e'!B2528*(INDEX(traitement!$A$2:$B$10,MATCH('SUIVI VENTES 403e'!$H2528,traitement!$A$2:$A$10,0),2)),"")</f>
        <v>10</v>
      </c>
      <c r="B2542">
        <f>IFERROR('SUIVI VENTES 403e'!F2528,"")</f>
        <v>111</v>
      </c>
      <c r="C2542">
        <f>IFERROR(IF('SUIVI VENTES 403e'!$A2528&lt;&gt;"",ROUND($B2542/$A2542,2),""),"")</f>
        <v>11.1</v>
      </c>
      <c r="D2542" cm="1">
        <f t="array" ref="D2542">IFERROR(INDEX($F$3:$R$7,MATCH($G2542,$F$4:$F$7,0),MATCH($H2542,$F$3:$R$3,0)+1),"")</f>
        <v>10</v>
      </c>
      <c r="E2542">
        <f>IFERROR(IF('SUIVI VENTES 403e'!$A2528&lt;&gt;"",ROUND((($C2542/1.2)-$D2542),2),""),"")</f>
        <v>-0.75</v>
      </c>
      <c r="F2542">
        <f>IFERROR(IF('SUIVI VENTES 403e'!$A2528&lt;&gt;"",ROUND($E2542*$A2542,2),""),"")</f>
        <v>-7.5</v>
      </c>
      <c r="G2542">
        <f>IFERROR(IF('SUIVI VENTES 403e'!$A2528&lt;&gt;"",YEAR('SUIVI VENTES 403e'!$G2528),""),"")</f>
        <v>2024</v>
      </c>
      <c r="H2542">
        <f>IFERROR(IF('SUIVI VENTES 403e'!$A2528&lt;&gt;"",MONTH('SUIVI VENTES 403e'!$G2528),""),"")</f>
        <v>6</v>
      </c>
    </row>
    <row r="2543" spans="1:8" x14ac:dyDescent="0.25">
      <c r="A2543">
        <f>IFERROR('SUIVI VENTES 403e'!B2529*(INDEX(traitement!$A$2:$B$10,MATCH('SUIVI VENTES 403e'!$H2529,traitement!$A$2:$A$10,0),2)),"")</f>
        <v>12</v>
      </c>
      <c r="B2543">
        <f>IFERROR('SUIVI VENTES 403e'!F2529,"")</f>
        <v>142</v>
      </c>
      <c r="C2543">
        <f>IFERROR(IF('SUIVI VENTES 403e'!$A2529&lt;&gt;"",ROUND($B2543/$A2543,2),""),"")</f>
        <v>11.83</v>
      </c>
      <c r="D2543" cm="1">
        <f t="array" ref="D2543">IFERROR(INDEX($F$3:$R$7,MATCH($G2543,$F$4:$F$7,0),MATCH($H2543,$F$3:$R$3,0)+1),"")</f>
        <v>10</v>
      </c>
      <c r="E2543">
        <f>IFERROR(IF('SUIVI VENTES 403e'!$A2529&lt;&gt;"",ROUND((($C2543/1.2)-$D2543),2),""),"")</f>
        <v>-0.14000000000000001</v>
      </c>
      <c r="F2543">
        <f>IFERROR(IF('SUIVI VENTES 403e'!$A2529&lt;&gt;"",ROUND($E2543*$A2543,2),""),"")</f>
        <v>-1.68</v>
      </c>
      <c r="G2543">
        <f>IFERROR(IF('SUIVI VENTES 403e'!$A2529&lt;&gt;"",YEAR('SUIVI VENTES 403e'!$G2529),""),"")</f>
        <v>2024</v>
      </c>
      <c r="H2543">
        <f>IFERROR(IF('SUIVI VENTES 403e'!$A2529&lt;&gt;"",MONTH('SUIVI VENTES 403e'!$G2529),""),"")</f>
        <v>6</v>
      </c>
    </row>
    <row r="2544" spans="1:8" x14ac:dyDescent="0.25">
      <c r="A2544">
        <f>IFERROR('SUIVI VENTES 403e'!B2530*(INDEX(traitement!$A$2:$B$10,MATCH('SUIVI VENTES 403e'!$H2530,traitement!$A$2:$A$10,0),2)),"")</f>
        <v>6</v>
      </c>
      <c r="B2544">
        <f>IFERROR('SUIVI VENTES 403e'!F2530,"")</f>
        <v>71</v>
      </c>
      <c r="C2544">
        <f>IFERROR(IF('SUIVI VENTES 403e'!$A2530&lt;&gt;"",ROUND($B2544/$A2544,2),""),"")</f>
        <v>11.83</v>
      </c>
      <c r="D2544" cm="1">
        <f t="array" ref="D2544">IFERROR(INDEX($F$3:$R$7,MATCH($G2544,$F$4:$F$7,0),MATCH($H2544,$F$3:$R$3,0)+1),"")</f>
        <v>10</v>
      </c>
      <c r="E2544">
        <f>IFERROR(IF('SUIVI VENTES 403e'!$A2530&lt;&gt;"",ROUND((($C2544/1.2)-$D2544),2),""),"")</f>
        <v>-0.14000000000000001</v>
      </c>
      <c r="F2544">
        <f>IFERROR(IF('SUIVI VENTES 403e'!$A2530&lt;&gt;"",ROUND($E2544*$A2544,2),""),"")</f>
        <v>-0.84</v>
      </c>
      <c r="G2544">
        <f>IFERROR(IF('SUIVI VENTES 403e'!$A2530&lt;&gt;"",YEAR('SUIVI VENTES 403e'!$G2530),""),"")</f>
        <v>2024</v>
      </c>
      <c r="H2544">
        <f>IFERROR(IF('SUIVI VENTES 403e'!$A2530&lt;&gt;"",MONTH('SUIVI VENTES 403e'!$G2530),""),"")</f>
        <v>6</v>
      </c>
    </row>
    <row r="2545" spans="1:8" x14ac:dyDescent="0.25">
      <c r="A2545">
        <f>IFERROR('SUIVI VENTES 403e'!B2531*(INDEX(traitement!$A$2:$B$10,MATCH('SUIVI VENTES 403e'!$H2531,traitement!$A$2:$A$10,0),2)),"")</f>
        <v>3</v>
      </c>
      <c r="B2545">
        <f>IFERROR('SUIVI VENTES 403e'!F2531,"")</f>
        <v>43.5</v>
      </c>
      <c r="C2545">
        <f>IFERROR(IF('SUIVI VENTES 403e'!$A2531&lt;&gt;"",ROUND($B2545/$A2545,2),""),"")</f>
        <v>14.5</v>
      </c>
      <c r="D2545" cm="1">
        <f t="array" ref="D2545">IFERROR(INDEX($F$3:$R$7,MATCH($G2545,$F$4:$F$7,0),MATCH($H2545,$F$3:$R$3,0)+1),"")</f>
        <v>10</v>
      </c>
      <c r="E2545">
        <f>IFERROR(IF('SUIVI VENTES 403e'!$A2531&lt;&gt;"",ROUND((($C2545/1.2)-$D2545),2),""),"")</f>
        <v>2.08</v>
      </c>
      <c r="F2545">
        <f>IFERROR(IF('SUIVI VENTES 403e'!$A2531&lt;&gt;"",ROUND($E2545*$A2545,2),""),"")</f>
        <v>6.24</v>
      </c>
      <c r="G2545">
        <f>IFERROR(IF('SUIVI VENTES 403e'!$A2531&lt;&gt;"",YEAR('SUIVI VENTES 403e'!$G2531),""),"")</f>
        <v>2024</v>
      </c>
      <c r="H2545">
        <f>IFERROR(IF('SUIVI VENTES 403e'!$A2531&lt;&gt;"",MONTH('SUIVI VENTES 403e'!$G2531),""),"")</f>
        <v>6</v>
      </c>
    </row>
    <row r="2546" spans="1:8" x14ac:dyDescent="0.25">
      <c r="A2546">
        <f>IFERROR('SUIVI VENTES 403e'!B2532*(INDEX(traitement!$A$2:$B$10,MATCH('SUIVI VENTES 403e'!$H2532,traitement!$A$2:$A$10,0),2)),"")</f>
        <v>12</v>
      </c>
      <c r="B2546">
        <f>IFERROR('SUIVI VENTES 403e'!F2532,"")</f>
        <v>142</v>
      </c>
      <c r="C2546">
        <f>IFERROR(IF('SUIVI VENTES 403e'!$A2532&lt;&gt;"",ROUND($B2546/$A2546,2),""),"")</f>
        <v>11.83</v>
      </c>
      <c r="D2546" cm="1">
        <f t="array" ref="D2546">IFERROR(INDEX($F$3:$R$7,MATCH($G2546,$F$4:$F$7,0),MATCH($H2546,$F$3:$R$3,0)+1),"")</f>
        <v>10</v>
      </c>
      <c r="E2546">
        <f>IFERROR(IF('SUIVI VENTES 403e'!$A2532&lt;&gt;"",ROUND((($C2546/1.2)-$D2546),2),""),"")</f>
        <v>-0.14000000000000001</v>
      </c>
      <c r="F2546">
        <f>IFERROR(IF('SUIVI VENTES 403e'!$A2532&lt;&gt;"",ROUND($E2546*$A2546,2),""),"")</f>
        <v>-1.68</v>
      </c>
      <c r="G2546">
        <f>IFERROR(IF('SUIVI VENTES 403e'!$A2532&lt;&gt;"",YEAR('SUIVI VENTES 403e'!$G2532),""),"")</f>
        <v>2024</v>
      </c>
      <c r="H2546">
        <f>IFERROR(IF('SUIVI VENTES 403e'!$A2532&lt;&gt;"",MONTH('SUIVI VENTES 403e'!$G2532),""),"")</f>
        <v>6</v>
      </c>
    </row>
    <row r="2547" spans="1:8" x14ac:dyDescent="0.25">
      <c r="A2547">
        <f>IFERROR('SUIVI VENTES 403e'!B2533*(INDEX(traitement!$A$2:$B$10,MATCH('SUIVI VENTES 403e'!$H2533,traitement!$A$2:$A$10,0),2)),"")</f>
        <v>4</v>
      </c>
      <c r="B2547">
        <f>IFERROR('SUIVI VENTES 403e'!F2533,"")</f>
        <v>47.33</v>
      </c>
      <c r="C2547">
        <f>IFERROR(IF('SUIVI VENTES 403e'!$A2533&lt;&gt;"",ROUND($B2547/$A2547,2),""),"")</f>
        <v>11.83</v>
      </c>
      <c r="D2547" cm="1">
        <f t="array" ref="D2547">IFERROR(INDEX($F$3:$R$7,MATCH($G2547,$F$4:$F$7,0),MATCH($H2547,$F$3:$R$3,0)+1),"")</f>
        <v>10</v>
      </c>
      <c r="E2547">
        <f>IFERROR(IF('SUIVI VENTES 403e'!$A2533&lt;&gt;"",ROUND((($C2547/1.2)-$D2547),2),""),"")</f>
        <v>-0.14000000000000001</v>
      </c>
      <c r="F2547">
        <f>IFERROR(IF('SUIVI VENTES 403e'!$A2533&lt;&gt;"",ROUND($E2547*$A2547,2),""),"")</f>
        <v>-0.56000000000000005</v>
      </c>
      <c r="G2547">
        <f>IFERROR(IF('SUIVI VENTES 403e'!$A2533&lt;&gt;"",YEAR('SUIVI VENTES 403e'!$G2533),""),"")</f>
        <v>2024</v>
      </c>
      <c r="H2547">
        <f>IFERROR(IF('SUIVI VENTES 403e'!$A2533&lt;&gt;"",MONTH('SUIVI VENTES 403e'!$G2533),""),"")</f>
        <v>6</v>
      </c>
    </row>
    <row r="2548" spans="1:8" x14ac:dyDescent="0.25">
      <c r="A2548">
        <f>IFERROR('SUIVI VENTES 403e'!B2534*(INDEX(traitement!$A$2:$B$10,MATCH('SUIVI VENTES 403e'!$H2534,traitement!$A$2:$A$10,0),2)),"")</f>
        <v>12</v>
      </c>
      <c r="B2548">
        <f>IFERROR('SUIVI VENTES 403e'!F2534,"")</f>
        <v>142</v>
      </c>
      <c r="C2548">
        <f>IFERROR(IF('SUIVI VENTES 403e'!$A2534&lt;&gt;"",ROUND($B2548/$A2548,2),""),"")</f>
        <v>11.83</v>
      </c>
      <c r="D2548" cm="1">
        <f t="array" ref="D2548">IFERROR(INDEX($F$3:$R$7,MATCH($G2548,$F$4:$F$7,0),MATCH($H2548,$F$3:$R$3,0)+1),"")</f>
        <v>10</v>
      </c>
      <c r="E2548">
        <f>IFERROR(IF('SUIVI VENTES 403e'!$A2534&lt;&gt;"",ROUND((($C2548/1.2)-$D2548),2),""),"")</f>
        <v>-0.14000000000000001</v>
      </c>
      <c r="F2548">
        <f>IFERROR(IF('SUIVI VENTES 403e'!$A2534&lt;&gt;"",ROUND($E2548*$A2548,2),""),"")</f>
        <v>-1.68</v>
      </c>
      <c r="G2548">
        <f>IFERROR(IF('SUIVI VENTES 403e'!$A2534&lt;&gt;"",YEAR('SUIVI VENTES 403e'!$G2534),""),"")</f>
        <v>2024</v>
      </c>
      <c r="H2548">
        <f>IFERROR(IF('SUIVI VENTES 403e'!$A2534&lt;&gt;"",MONTH('SUIVI VENTES 403e'!$G2534),""),"")</f>
        <v>6</v>
      </c>
    </row>
    <row r="2549" spans="1:8" x14ac:dyDescent="0.25">
      <c r="A2549">
        <f>IFERROR('SUIVI VENTES 403e'!B2535*(INDEX(traitement!$A$2:$B$10,MATCH('SUIVI VENTES 403e'!$H2535,traitement!$A$2:$A$10,0),2)),"")</f>
        <v>9</v>
      </c>
      <c r="B2549">
        <f>IFERROR('SUIVI VENTES 403e'!F2535,"")</f>
        <v>106.5</v>
      </c>
      <c r="C2549">
        <f>IFERROR(IF('SUIVI VENTES 403e'!$A2535&lt;&gt;"",ROUND($B2549/$A2549,2),""),"")</f>
        <v>11.83</v>
      </c>
      <c r="D2549" cm="1">
        <f t="array" ref="D2549">IFERROR(INDEX($F$3:$R$7,MATCH($G2549,$F$4:$F$7,0),MATCH($H2549,$F$3:$R$3,0)+1),"")</f>
        <v>10</v>
      </c>
      <c r="E2549">
        <f>IFERROR(IF('SUIVI VENTES 403e'!$A2535&lt;&gt;"",ROUND((($C2549/1.2)-$D2549),2),""),"")</f>
        <v>-0.14000000000000001</v>
      </c>
      <c r="F2549">
        <f>IFERROR(IF('SUIVI VENTES 403e'!$A2535&lt;&gt;"",ROUND($E2549*$A2549,2),""),"")</f>
        <v>-1.26</v>
      </c>
      <c r="G2549">
        <f>IFERROR(IF('SUIVI VENTES 403e'!$A2535&lt;&gt;"",YEAR('SUIVI VENTES 403e'!$G2535),""),"")</f>
        <v>2024</v>
      </c>
      <c r="H2549">
        <f>IFERROR(IF('SUIVI VENTES 403e'!$A2535&lt;&gt;"",MONTH('SUIVI VENTES 403e'!$G2535),""),"")</f>
        <v>6</v>
      </c>
    </row>
    <row r="2550" spans="1:8" x14ac:dyDescent="0.25">
      <c r="A2550">
        <f>IFERROR('SUIVI VENTES 403e'!B2536*(INDEX(traitement!$A$2:$B$10,MATCH('SUIVI VENTES 403e'!$H2536,traitement!$A$2:$A$10,0),2)),"")</f>
        <v>8</v>
      </c>
      <c r="B2550">
        <f>IFERROR('SUIVI VENTES 403e'!F2536,"")</f>
        <v>94.67</v>
      </c>
      <c r="C2550">
        <f>IFERROR(IF('SUIVI VENTES 403e'!$A2536&lt;&gt;"",ROUND($B2550/$A2550,2),""),"")</f>
        <v>11.83</v>
      </c>
      <c r="D2550" cm="1">
        <f t="array" ref="D2550">IFERROR(INDEX($F$3:$R$7,MATCH($G2550,$F$4:$F$7,0),MATCH($H2550,$F$3:$R$3,0)+1),"")</f>
        <v>10</v>
      </c>
      <c r="E2550">
        <f>IFERROR(IF('SUIVI VENTES 403e'!$A2536&lt;&gt;"",ROUND((($C2550/1.2)-$D2550),2),""),"")</f>
        <v>-0.14000000000000001</v>
      </c>
      <c r="F2550">
        <f>IFERROR(IF('SUIVI VENTES 403e'!$A2536&lt;&gt;"",ROUND($E2550*$A2550,2),""),"")</f>
        <v>-1.1200000000000001</v>
      </c>
      <c r="G2550">
        <f>IFERROR(IF('SUIVI VENTES 403e'!$A2536&lt;&gt;"",YEAR('SUIVI VENTES 403e'!$G2536),""),"")</f>
        <v>2024</v>
      </c>
      <c r="H2550">
        <f>IFERROR(IF('SUIVI VENTES 403e'!$A2536&lt;&gt;"",MONTH('SUIVI VENTES 403e'!$G2536),""),"")</f>
        <v>6</v>
      </c>
    </row>
    <row r="2551" spans="1:8" x14ac:dyDescent="0.25">
      <c r="A2551">
        <f>IFERROR('SUIVI VENTES 403e'!B2537*(INDEX(traitement!$A$2:$B$10,MATCH('SUIVI VENTES 403e'!$H2537,traitement!$A$2:$A$10,0),2)),"")</f>
        <v>10</v>
      </c>
      <c r="B2551">
        <f>IFERROR('SUIVI VENTES 403e'!F2537,"")</f>
        <v>118.33</v>
      </c>
      <c r="C2551">
        <f>IFERROR(IF('SUIVI VENTES 403e'!$A2537&lt;&gt;"",ROUND($B2551/$A2551,2),""),"")</f>
        <v>11.83</v>
      </c>
      <c r="D2551" cm="1">
        <f t="array" ref="D2551">IFERROR(INDEX($F$3:$R$7,MATCH($G2551,$F$4:$F$7,0),MATCH($H2551,$F$3:$R$3,0)+1),"")</f>
        <v>10</v>
      </c>
      <c r="E2551">
        <f>IFERROR(IF('SUIVI VENTES 403e'!$A2537&lt;&gt;"",ROUND((($C2551/1.2)-$D2551),2),""),"")</f>
        <v>-0.14000000000000001</v>
      </c>
      <c r="F2551">
        <f>IFERROR(IF('SUIVI VENTES 403e'!$A2537&lt;&gt;"",ROUND($E2551*$A2551,2),""),"")</f>
        <v>-1.4</v>
      </c>
      <c r="G2551">
        <f>IFERROR(IF('SUIVI VENTES 403e'!$A2537&lt;&gt;"",YEAR('SUIVI VENTES 403e'!$G2537),""),"")</f>
        <v>2024</v>
      </c>
      <c r="H2551">
        <f>IFERROR(IF('SUIVI VENTES 403e'!$A2537&lt;&gt;"",MONTH('SUIVI VENTES 403e'!$G2537),""),"")</f>
        <v>6</v>
      </c>
    </row>
    <row r="2552" spans="1:8" x14ac:dyDescent="0.25">
      <c r="A2552">
        <f>IFERROR('SUIVI VENTES 403e'!B2538*(INDEX(traitement!$A$2:$B$10,MATCH('SUIVI VENTES 403e'!$H2538,traitement!$A$2:$A$10,0),2)),"")</f>
        <v>2</v>
      </c>
      <c r="B2552">
        <f>IFERROR('SUIVI VENTES 403e'!F2538,"")</f>
        <v>23.67</v>
      </c>
      <c r="C2552">
        <f>IFERROR(IF('SUIVI VENTES 403e'!$A2538&lt;&gt;"",ROUND($B2552/$A2552,2),""),"")</f>
        <v>11.84</v>
      </c>
      <c r="D2552" cm="1">
        <f t="array" ref="D2552">IFERROR(INDEX($F$3:$R$7,MATCH($G2552,$F$4:$F$7,0),MATCH($H2552,$F$3:$R$3,0)+1),"")</f>
        <v>10</v>
      </c>
      <c r="E2552">
        <f>IFERROR(IF('SUIVI VENTES 403e'!$A2538&lt;&gt;"",ROUND((($C2552/1.2)-$D2552),2),""),"")</f>
        <v>-0.13</v>
      </c>
      <c r="F2552">
        <f>IFERROR(IF('SUIVI VENTES 403e'!$A2538&lt;&gt;"",ROUND($E2552*$A2552,2),""),"")</f>
        <v>-0.26</v>
      </c>
      <c r="G2552">
        <f>IFERROR(IF('SUIVI VENTES 403e'!$A2538&lt;&gt;"",YEAR('SUIVI VENTES 403e'!$G2538),""),"")</f>
        <v>2024</v>
      </c>
      <c r="H2552">
        <f>IFERROR(IF('SUIVI VENTES 403e'!$A2538&lt;&gt;"",MONTH('SUIVI VENTES 403e'!$G2538),""),"")</f>
        <v>6</v>
      </c>
    </row>
    <row r="2553" spans="1:8" x14ac:dyDescent="0.25">
      <c r="A2553">
        <f>IFERROR('SUIVI VENTES 403e'!B2539*(INDEX(traitement!$A$2:$B$10,MATCH('SUIVI VENTES 403e'!$H2539,traitement!$A$2:$A$10,0),2)),"")</f>
        <v>20</v>
      </c>
      <c r="B2553">
        <f>IFERROR('SUIVI VENTES 403e'!F2539,"")</f>
        <v>236.67</v>
      </c>
      <c r="C2553">
        <f>IFERROR(IF('SUIVI VENTES 403e'!$A2539&lt;&gt;"",ROUND($B2553/$A2553,2),""),"")</f>
        <v>11.83</v>
      </c>
      <c r="D2553" cm="1">
        <f t="array" ref="D2553">IFERROR(INDEX($F$3:$R$7,MATCH($G2553,$F$4:$F$7,0),MATCH($H2553,$F$3:$R$3,0)+1),"")</f>
        <v>10</v>
      </c>
      <c r="E2553">
        <f>IFERROR(IF('SUIVI VENTES 403e'!$A2539&lt;&gt;"",ROUND((($C2553/1.2)-$D2553),2),""),"")</f>
        <v>-0.14000000000000001</v>
      </c>
      <c r="F2553">
        <f>IFERROR(IF('SUIVI VENTES 403e'!$A2539&lt;&gt;"",ROUND($E2553*$A2553,2),""),"")</f>
        <v>-2.8</v>
      </c>
      <c r="G2553">
        <f>IFERROR(IF('SUIVI VENTES 403e'!$A2539&lt;&gt;"",YEAR('SUIVI VENTES 403e'!$G2539),""),"")</f>
        <v>2024</v>
      </c>
      <c r="H2553">
        <f>IFERROR(IF('SUIVI VENTES 403e'!$A2539&lt;&gt;"",MONTH('SUIVI VENTES 403e'!$G2539),""),"")</f>
        <v>6</v>
      </c>
    </row>
    <row r="2554" spans="1:8" x14ac:dyDescent="0.25">
      <c r="A2554">
        <f>IFERROR('SUIVI VENTES 403e'!B2540*(INDEX(traitement!$A$2:$B$10,MATCH('SUIVI VENTES 403e'!$H2540,traitement!$A$2:$A$10,0),2)),"")</f>
        <v>4</v>
      </c>
      <c r="B2554">
        <f>IFERROR('SUIVI VENTES 403e'!F2540,"")</f>
        <v>47.33</v>
      </c>
      <c r="C2554">
        <f>IFERROR(IF('SUIVI VENTES 403e'!$A2540&lt;&gt;"",ROUND($B2554/$A2554,2),""),"")</f>
        <v>11.83</v>
      </c>
      <c r="D2554" cm="1">
        <f t="array" ref="D2554">IFERROR(INDEX($F$3:$R$7,MATCH($G2554,$F$4:$F$7,0),MATCH($H2554,$F$3:$R$3,0)+1),"")</f>
        <v>10</v>
      </c>
      <c r="E2554">
        <f>IFERROR(IF('SUIVI VENTES 403e'!$A2540&lt;&gt;"",ROUND((($C2554/1.2)-$D2554),2),""),"")</f>
        <v>-0.14000000000000001</v>
      </c>
      <c r="F2554">
        <f>IFERROR(IF('SUIVI VENTES 403e'!$A2540&lt;&gt;"",ROUND($E2554*$A2554,2),""),"")</f>
        <v>-0.56000000000000005</v>
      </c>
      <c r="G2554">
        <f>IFERROR(IF('SUIVI VENTES 403e'!$A2540&lt;&gt;"",YEAR('SUIVI VENTES 403e'!$G2540),""),"")</f>
        <v>2024</v>
      </c>
      <c r="H2554">
        <f>IFERROR(IF('SUIVI VENTES 403e'!$A2540&lt;&gt;"",MONTH('SUIVI VENTES 403e'!$G2540),""),"")</f>
        <v>6</v>
      </c>
    </row>
    <row r="2555" spans="1:8" x14ac:dyDescent="0.25">
      <c r="A2555">
        <f>IFERROR('SUIVI VENTES 403e'!B2541*(INDEX(traitement!$A$2:$B$10,MATCH('SUIVI VENTES 403e'!$H2541,traitement!$A$2:$A$10,0),2)),"")</f>
        <v>0.5</v>
      </c>
      <c r="B2555">
        <f>IFERROR('SUIVI VENTES 403e'!F2541,"")</f>
        <v>12.83</v>
      </c>
      <c r="C2555">
        <f>IFERROR(IF('SUIVI VENTES 403e'!$A2541&lt;&gt;"",ROUND($B2555/$A2555,2),""),"")</f>
        <v>25.66</v>
      </c>
      <c r="D2555" cm="1">
        <f t="array" ref="D2555">IFERROR(INDEX($F$3:$R$7,MATCH($G2555,$F$4:$F$7,0),MATCH($H2555,$F$3:$R$3,0)+1),"")</f>
        <v>10</v>
      </c>
      <c r="E2555">
        <f>IFERROR(IF('SUIVI VENTES 403e'!$A2541&lt;&gt;"",ROUND((($C2555/1.2)-$D2555),2),""),"")</f>
        <v>11.38</v>
      </c>
      <c r="F2555">
        <f>IFERROR(IF('SUIVI VENTES 403e'!$A2541&lt;&gt;"",ROUND($E2555*$A2555,2),""),"")</f>
        <v>5.69</v>
      </c>
      <c r="G2555">
        <f>IFERROR(IF('SUIVI VENTES 403e'!$A2541&lt;&gt;"",YEAR('SUIVI VENTES 403e'!$G2541),""),"")</f>
        <v>2024</v>
      </c>
      <c r="H2555">
        <f>IFERROR(IF('SUIVI VENTES 403e'!$A2541&lt;&gt;"",MONTH('SUIVI VENTES 403e'!$G2541),""),"")</f>
        <v>6</v>
      </c>
    </row>
    <row r="2556" spans="1:8" x14ac:dyDescent="0.25">
      <c r="A2556">
        <f>IFERROR('SUIVI VENTES 403e'!B2542*(INDEX(traitement!$A$2:$B$10,MATCH('SUIVI VENTES 403e'!$H2542,traitement!$A$2:$A$10,0),2)),"")</f>
        <v>12</v>
      </c>
      <c r="B2556">
        <f>IFERROR('SUIVI VENTES 403e'!F2542,"")</f>
        <v>142</v>
      </c>
      <c r="C2556">
        <f>IFERROR(IF('SUIVI VENTES 403e'!$A2542&lt;&gt;"",ROUND($B2556/$A2556,2),""),"")</f>
        <v>11.83</v>
      </c>
      <c r="D2556" cm="1">
        <f t="array" ref="D2556">IFERROR(INDEX($F$3:$R$7,MATCH($G2556,$F$4:$F$7,0),MATCH($H2556,$F$3:$R$3,0)+1),"")</f>
        <v>10</v>
      </c>
      <c r="E2556">
        <f>IFERROR(IF('SUIVI VENTES 403e'!$A2542&lt;&gt;"",ROUND((($C2556/1.2)-$D2556),2),""),"")</f>
        <v>-0.14000000000000001</v>
      </c>
      <c r="F2556">
        <f>IFERROR(IF('SUIVI VENTES 403e'!$A2542&lt;&gt;"",ROUND($E2556*$A2556,2),""),"")</f>
        <v>-1.68</v>
      </c>
      <c r="G2556">
        <f>IFERROR(IF('SUIVI VENTES 403e'!$A2542&lt;&gt;"",YEAR('SUIVI VENTES 403e'!$G2542),""),"")</f>
        <v>2024</v>
      </c>
      <c r="H2556">
        <f>IFERROR(IF('SUIVI VENTES 403e'!$A2542&lt;&gt;"",MONTH('SUIVI VENTES 403e'!$G2542),""),"")</f>
        <v>6</v>
      </c>
    </row>
    <row r="2557" spans="1:8" x14ac:dyDescent="0.25">
      <c r="A2557">
        <f>IFERROR('SUIVI VENTES 403e'!B2543*(INDEX(traitement!$A$2:$B$10,MATCH('SUIVI VENTES 403e'!$H2543,traitement!$A$2:$A$10,0),2)),"")</f>
        <v>4</v>
      </c>
      <c r="B2557">
        <f>IFERROR('SUIVI VENTES 403e'!F2543,"")</f>
        <v>47.33</v>
      </c>
      <c r="C2557">
        <f>IFERROR(IF('SUIVI VENTES 403e'!$A2543&lt;&gt;"",ROUND($B2557/$A2557,2),""),"")</f>
        <v>11.83</v>
      </c>
      <c r="D2557" cm="1">
        <f t="array" ref="D2557">IFERROR(INDEX($F$3:$R$7,MATCH($G2557,$F$4:$F$7,0),MATCH($H2557,$F$3:$R$3,0)+1),"")</f>
        <v>10</v>
      </c>
      <c r="E2557">
        <f>IFERROR(IF('SUIVI VENTES 403e'!$A2543&lt;&gt;"",ROUND((($C2557/1.2)-$D2557),2),""),"")</f>
        <v>-0.14000000000000001</v>
      </c>
      <c r="F2557">
        <f>IFERROR(IF('SUIVI VENTES 403e'!$A2543&lt;&gt;"",ROUND($E2557*$A2557,2),""),"")</f>
        <v>-0.56000000000000005</v>
      </c>
      <c r="G2557">
        <f>IFERROR(IF('SUIVI VENTES 403e'!$A2543&lt;&gt;"",YEAR('SUIVI VENTES 403e'!$G2543),""),"")</f>
        <v>2024</v>
      </c>
      <c r="H2557">
        <f>IFERROR(IF('SUIVI VENTES 403e'!$A2543&lt;&gt;"",MONTH('SUIVI VENTES 403e'!$G2543),""),"")</f>
        <v>6</v>
      </c>
    </row>
    <row r="2558" spans="1:8" x14ac:dyDescent="0.25">
      <c r="A2558">
        <f>IFERROR('SUIVI VENTES 403e'!B2544*(INDEX(traitement!$A$2:$B$10,MATCH('SUIVI VENTES 403e'!$H2544,traitement!$A$2:$A$10,0),2)),"")</f>
        <v>11</v>
      </c>
      <c r="B2558">
        <f>IFERROR('SUIVI VENTES 403e'!F2544,"")</f>
        <v>130.16999999999999</v>
      </c>
      <c r="C2558">
        <f>IFERROR(IF('SUIVI VENTES 403e'!$A2544&lt;&gt;"",ROUND($B2558/$A2558,2),""),"")</f>
        <v>11.83</v>
      </c>
      <c r="D2558" cm="1">
        <f t="array" ref="D2558">IFERROR(INDEX($F$3:$R$7,MATCH($G2558,$F$4:$F$7,0),MATCH($H2558,$F$3:$R$3,0)+1),"")</f>
        <v>10</v>
      </c>
      <c r="E2558">
        <f>IFERROR(IF('SUIVI VENTES 403e'!$A2544&lt;&gt;"",ROUND((($C2558/1.2)-$D2558),2),""),"")</f>
        <v>-0.14000000000000001</v>
      </c>
      <c r="F2558">
        <f>IFERROR(IF('SUIVI VENTES 403e'!$A2544&lt;&gt;"",ROUND($E2558*$A2558,2),""),"")</f>
        <v>-1.54</v>
      </c>
      <c r="G2558">
        <f>IFERROR(IF('SUIVI VENTES 403e'!$A2544&lt;&gt;"",YEAR('SUIVI VENTES 403e'!$G2544),""),"")</f>
        <v>2024</v>
      </c>
      <c r="H2558">
        <f>IFERROR(IF('SUIVI VENTES 403e'!$A2544&lt;&gt;"",MONTH('SUIVI VENTES 403e'!$G2544),""),"")</f>
        <v>6</v>
      </c>
    </row>
    <row r="2559" spans="1:8" x14ac:dyDescent="0.25">
      <c r="A2559">
        <f>IFERROR('SUIVI VENTES 403e'!B2545*(INDEX(traitement!$A$2:$B$10,MATCH('SUIVI VENTES 403e'!$H2545,traitement!$A$2:$A$10,0),2)),"")</f>
        <v>12</v>
      </c>
      <c r="B2559">
        <f>IFERROR('SUIVI VENTES 403e'!F2545,"")</f>
        <v>142</v>
      </c>
      <c r="C2559">
        <f>IFERROR(IF('SUIVI VENTES 403e'!$A2545&lt;&gt;"",ROUND($B2559/$A2559,2),""),"")</f>
        <v>11.83</v>
      </c>
      <c r="D2559" cm="1">
        <f t="array" ref="D2559">IFERROR(INDEX($F$3:$R$7,MATCH($G2559,$F$4:$F$7,0),MATCH($H2559,$F$3:$R$3,0)+1),"")</f>
        <v>10</v>
      </c>
      <c r="E2559">
        <f>IFERROR(IF('SUIVI VENTES 403e'!$A2545&lt;&gt;"",ROUND((($C2559/1.2)-$D2559),2),""),"")</f>
        <v>-0.14000000000000001</v>
      </c>
      <c r="F2559">
        <f>IFERROR(IF('SUIVI VENTES 403e'!$A2545&lt;&gt;"",ROUND($E2559*$A2559,2),""),"")</f>
        <v>-1.68</v>
      </c>
      <c r="G2559">
        <f>IFERROR(IF('SUIVI VENTES 403e'!$A2545&lt;&gt;"",YEAR('SUIVI VENTES 403e'!$G2545),""),"")</f>
        <v>2024</v>
      </c>
      <c r="H2559">
        <f>IFERROR(IF('SUIVI VENTES 403e'!$A2545&lt;&gt;"",MONTH('SUIVI VENTES 403e'!$G2545),""),"")</f>
        <v>6</v>
      </c>
    </row>
    <row r="2560" spans="1:8" x14ac:dyDescent="0.25">
      <c r="A2560">
        <f>IFERROR('SUIVI VENTES 403e'!B2546*(INDEX(traitement!$A$2:$B$10,MATCH('SUIVI VENTES 403e'!$H2546,traitement!$A$2:$A$10,0),2)),"")</f>
        <v>12</v>
      </c>
      <c r="B2560">
        <f>IFERROR('SUIVI VENTES 403e'!F2546,"")</f>
        <v>142</v>
      </c>
      <c r="C2560">
        <f>IFERROR(IF('SUIVI VENTES 403e'!$A2546&lt;&gt;"",ROUND($B2560/$A2560,2),""),"")</f>
        <v>11.83</v>
      </c>
      <c r="D2560" cm="1">
        <f t="array" ref="D2560">IFERROR(INDEX($F$3:$R$7,MATCH($G2560,$F$4:$F$7,0),MATCH($H2560,$F$3:$R$3,0)+1),"")</f>
        <v>10</v>
      </c>
      <c r="E2560">
        <f>IFERROR(IF('SUIVI VENTES 403e'!$A2546&lt;&gt;"",ROUND((($C2560/1.2)-$D2560),2),""),"")</f>
        <v>-0.14000000000000001</v>
      </c>
      <c r="F2560">
        <f>IFERROR(IF('SUIVI VENTES 403e'!$A2546&lt;&gt;"",ROUND($E2560*$A2560,2),""),"")</f>
        <v>-1.68</v>
      </c>
      <c r="G2560">
        <f>IFERROR(IF('SUIVI VENTES 403e'!$A2546&lt;&gt;"",YEAR('SUIVI VENTES 403e'!$G2546),""),"")</f>
        <v>2024</v>
      </c>
      <c r="H2560">
        <f>IFERROR(IF('SUIVI VENTES 403e'!$A2546&lt;&gt;"",MONTH('SUIVI VENTES 403e'!$G2546),""),"")</f>
        <v>6</v>
      </c>
    </row>
    <row r="2561" spans="1:8" x14ac:dyDescent="0.25">
      <c r="A2561">
        <f>IFERROR('SUIVI VENTES 403e'!B2547*(INDEX(traitement!$A$2:$B$10,MATCH('SUIVI VENTES 403e'!$H2547,traitement!$A$2:$A$10,0),2)),"")</f>
        <v>2</v>
      </c>
      <c r="B2561">
        <f>IFERROR('SUIVI VENTES 403e'!F2547,"")</f>
        <v>23.67</v>
      </c>
      <c r="C2561">
        <f>IFERROR(IF('SUIVI VENTES 403e'!$A2547&lt;&gt;"",ROUND($B2561/$A2561,2),""),"")</f>
        <v>11.84</v>
      </c>
      <c r="D2561" cm="1">
        <f t="array" ref="D2561">IFERROR(INDEX($F$3:$R$7,MATCH($G2561,$F$4:$F$7,0),MATCH($H2561,$F$3:$R$3,0)+1),"")</f>
        <v>10</v>
      </c>
      <c r="E2561">
        <f>IFERROR(IF('SUIVI VENTES 403e'!$A2547&lt;&gt;"",ROUND((($C2561/1.2)-$D2561),2),""),"")</f>
        <v>-0.13</v>
      </c>
      <c r="F2561">
        <f>IFERROR(IF('SUIVI VENTES 403e'!$A2547&lt;&gt;"",ROUND($E2561*$A2561,2),""),"")</f>
        <v>-0.26</v>
      </c>
      <c r="G2561">
        <f>IFERROR(IF('SUIVI VENTES 403e'!$A2547&lt;&gt;"",YEAR('SUIVI VENTES 403e'!$G2547),""),"")</f>
        <v>2024</v>
      </c>
      <c r="H2561">
        <f>IFERROR(IF('SUIVI VENTES 403e'!$A2547&lt;&gt;"",MONTH('SUIVI VENTES 403e'!$G2547),""),"")</f>
        <v>6</v>
      </c>
    </row>
    <row r="2562" spans="1:8" x14ac:dyDescent="0.25">
      <c r="A2562">
        <f>IFERROR('SUIVI VENTES 403e'!B2548*(INDEX(traitement!$A$2:$B$10,MATCH('SUIVI VENTES 403e'!$H2548,traitement!$A$2:$A$10,0),2)),"")</f>
        <v>2</v>
      </c>
      <c r="B2562">
        <f>IFERROR('SUIVI VENTES 403e'!F2548,"")</f>
        <v>23.67</v>
      </c>
      <c r="C2562">
        <f>IFERROR(IF('SUIVI VENTES 403e'!$A2548&lt;&gt;"",ROUND($B2562/$A2562,2),""),"")</f>
        <v>11.84</v>
      </c>
      <c r="D2562" cm="1">
        <f t="array" ref="D2562">IFERROR(INDEX($F$3:$R$7,MATCH($G2562,$F$4:$F$7,0),MATCH($H2562,$F$3:$R$3,0)+1),"")</f>
        <v>10</v>
      </c>
      <c r="E2562">
        <f>IFERROR(IF('SUIVI VENTES 403e'!$A2548&lt;&gt;"",ROUND((($C2562/1.2)-$D2562),2),""),"")</f>
        <v>-0.13</v>
      </c>
      <c r="F2562">
        <f>IFERROR(IF('SUIVI VENTES 403e'!$A2548&lt;&gt;"",ROUND($E2562*$A2562,2),""),"")</f>
        <v>-0.26</v>
      </c>
      <c r="G2562">
        <f>IFERROR(IF('SUIVI VENTES 403e'!$A2548&lt;&gt;"",YEAR('SUIVI VENTES 403e'!$G2548),""),"")</f>
        <v>2024</v>
      </c>
      <c r="H2562">
        <f>IFERROR(IF('SUIVI VENTES 403e'!$A2548&lt;&gt;"",MONTH('SUIVI VENTES 403e'!$G2548),""),"")</f>
        <v>6</v>
      </c>
    </row>
    <row r="2563" spans="1:8" x14ac:dyDescent="0.25">
      <c r="A2563">
        <f>IFERROR('SUIVI VENTES 403e'!B2549*(INDEX(traitement!$A$2:$B$10,MATCH('SUIVI VENTES 403e'!$H2549,traitement!$A$2:$A$10,0),2)),"")</f>
        <v>10</v>
      </c>
      <c r="B2563">
        <f>IFERROR('SUIVI VENTES 403e'!F2549,"")</f>
        <v>111</v>
      </c>
      <c r="C2563">
        <f>IFERROR(IF('SUIVI VENTES 403e'!$A2549&lt;&gt;"",ROUND($B2563/$A2563,2),""),"")</f>
        <v>11.1</v>
      </c>
      <c r="D2563" cm="1">
        <f t="array" ref="D2563">IFERROR(INDEX($F$3:$R$7,MATCH($G2563,$F$4:$F$7,0),MATCH($H2563,$F$3:$R$3,0)+1),"")</f>
        <v>10</v>
      </c>
      <c r="E2563">
        <f>IFERROR(IF('SUIVI VENTES 403e'!$A2549&lt;&gt;"",ROUND((($C2563/1.2)-$D2563),2),""),"")</f>
        <v>-0.75</v>
      </c>
      <c r="F2563">
        <f>IFERROR(IF('SUIVI VENTES 403e'!$A2549&lt;&gt;"",ROUND($E2563*$A2563,2),""),"")</f>
        <v>-7.5</v>
      </c>
      <c r="G2563">
        <f>IFERROR(IF('SUIVI VENTES 403e'!$A2549&lt;&gt;"",YEAR('SUIVI VENTES 403e'!$G2549),""),"")</f>
        <v>2024</v>
      </c>
      <c r="H2563">
        <f>IFERROR(IF('SUIVI VENTES 403e'!$A2549&lt;&gt;"",MONTH('SUIVI VENTES 403e'!$G2549),""),"")</f>
        <v>6</v>
      </c>
    </row>
    <row r="2564" spans="1:8" x14ac:dyDescent="0.25">
      <c r="A2564">
        <f>IFERROR('SUIVI VENTES 403e'!B2550*(INDEX(traitement!$A$2:$B$10,MATCH('SUIVI VENTES 403e'!$H2550,traitement!$A$2:$A$10,0),2)),"")</f>
        <v>12</v>
      </c>
      <c r="B2564">
        <f>IFERROR('SUIVI VENTES 403e'!F2550,"")</f>
        <v>142</v>
      </c>
      <c r="C2564">
        <f>IFERROR(IF('SUIVI VENTES 403e'!$A2550&lt;&gt;"",ROUND($B2564/$A2564,2),""),"")</f>
        <v>11.83</v>
      </c>
      <c r="D2564" cm="1">
        <f t="array" ref="D2564">IFERROR(INDEX($F$3:$R$7,MATCH($G2564,$F$4:$F$7,0),MATCH($H2564,$F$3:$R$3,0)+1),"")</f>
        <v>10</v>
      </c>
      <c r="E2564">
        <f>IFERROR(IF('SUIVI VENTES 403e'!$A2550&lt;&gt;"",ROUND((($C2564/1.2)-$D2564),2),""),"")</f>
        <v>-0.14000000000000001</v>
      </c>
      <c r="F2564">
        <f>IFERROR(IF('SUIVI VENTES 403e'!$A2550&lt;&gt;"",ROUND($E2564*$A2564,2),""),"")</f>
        <v>-1.68</v>
      </c>
      <c r="G2564">
        <f>IFERROR(IF('SUIVI VENTES 403e'!$A2550&lt;&gt;"",YEAR('SUIVI VENTES 403e'!$G2550),""),"")</f>
        <v>2024</v>
      </c>
      <c r="H2564">
        <f>IFERROR(IF('SUIVI VENTES 403e'!$A2550&lt;&gt;"",MONTH('SUIVI VENTES 403e'!$G2550),""),"")</f>
        <v>6</v>
      </c>
    </row>
    <row r="2565" spans="1:8" x14ac:dyDescent="0.25">
      <c r="A2565">
        <f>IFERROR('SUIVI VENTES 403e'!B2551*(INDEX(traitement!$A$2:$B$10,MATCH('SUIVI VENTES 403e'!$H2551,traitement!$A$2:$A$10,0),2)),"")</f>
        <v>5</v>
      </c>
      <c r="B2565">
        <f>IFERROR('SUIVI VENTES 403e'!F2551,"")</f>
        <v>59.17</v>
      </c>
      <c r="C2565">
        <f>IFERROR(IF('SUIVI VENTES 403e'!$A2551&lt;&gt;"",ROUND($B2565/$A2565,2),""),"")</f>
        <v>11.83</v>
      </c>
      <c r="D2565" cm="1">
        <f t="array" ref="D2565">IFERROR(INDEX($F$3:$R$7,MATCH($G2565,$F$4:$F$7,0),MATCH($H2565,$F$3:$R$3,0)+1),"")</f>
        <v>10</v>
      </c>
      <c r="E2565">
        <f>IFERROR(IF('SUIVI VENTES 403e'!$A2551&lt;&gt;"",ROUND((($C2565/1.2)-$D2565),2),""),"")</f>
        <v>-0.14000000000000001</v>
      </c>
      <c r="F2565">
        <f>IFERROR(IF('SUIVI VENTES 403e'!$A2551&lt;&gt;"",ROUND($E2565*$A2565,2),""),"")</f>
        <v>-0.7</v>
      </c>
      <c r="G2565">
        <f>IFERROR(IF('SUIVI VENTES 403e'!$A2551&lt;&gt;"",YEAR('SUIVI VENTES 403e'!$G2551),""),"")</f>
        <v>2024</v>
      </c>
      <c r="H2565">
        <f>IFERROR(IF('SUIVI VENTES 403e'!$A2551&lt;&gt;"",MONTH('SUIVI VENTES 403e'!$G2551),""),"")</f>
        <v>6</v>
      </c>
    </row>
    <row r="2566" spans="1:8" x14ac:dyDescent="0.25">
      <c r="A2566">
        <f>IFERROR('SUIVI VENTES 403e'!B2552*(INDEX(traitement!$A$2:$B$10,MATCH('SUIVI VENTES 403e'!$H2552,traitement!$A$2:$A$10,0),2)),"")</f>
        <v>1</v>
      </c>
      <c r="B2566">
        <f>IFERROR('SUIVI VENTES 403e'!F2552,"")</f>
        <v>0</v>
      </c>
      <c r="C2566">
        <f>IFERROR(IF('SUIVI VENTES 403e'!$A2552&lt;&gt;"",ROUND($B2566/$A2566,2),""),"")</f>
        <v>0</v>
      </c>
      <c r="D2566" cm="1">
        <f t="array" ref="D2566">IFERROR(INDEX($F$3:$R$7,MATCH($G2566,$F$4:$F$7,0),MATCH($H2566,$F$3:$R$3,0)+1),"")</f>
        <v>10</v>
      </c>
      <c r="E2566">
        <f>IFERROR(IF('SUIVI VENTES 403e'!$A2552&lt;&gt;"",ROUND((($C2566/1.2)-$D2566),2),""),"")</f>
        <v>-10</v>
      </c>
      <c r="F2566">
        <f>IFERROR(IF('SUIVI VENTES 403e'!$A2552&lt;&gt;"",ROUND($E2566*$A2566,2),""),"")</f>
        <v>-10</v>
      </c>
      <c r="G2566">
        <f>IFERROR(IF('SUIVI VENTES 403e'!$A2552&lt;&gt;"",YEAR('SUIVI VENTES 403e'!$G2552),""),"")</f>
        <v>2024</v>
      </c>
      <c r="H2566">
        <f>IFERROR(IF('SUIVI VENTES 403e'!$A2552&lt;&gt;"",MONTH('SUIVI VENTES 403e'!$G2552),""),"")</f>
        <v>6</v>
      </c>
    </row>
    <row r="2567" spans="1:8" x14ac:dyDescent="0.25">
      <c r="A2567">
        <f>IFERROR('SUIVI VENTES 403e'!B2553*(INDEX(traitement!$A$2:$B$10,MATCH('SUIVI VENTES 403e'!$H2553,traitement!$A$2:$A$10,0),2)),"")</f>
        <v>12</v>
      </c>
      <c r="B2567">
        <f>IFERROR('SUIVI VENTES 403e'!F2553,"")</f>
        <v>142</v>
      </c>
      <c r="C2567">
        <f>IFERROR(IF('SUIVI VENTES 403e'!$A2553&lt;&gt;"",ROUND($B2567/$A2567,2),""),"")</f>
        <v>11.83</v>
      </c>
      <c r="D2567" cm="1">
        <f t="array" ref="D2567">IFERROR(INDEX($F$3:$R$7,MATCH($G2567,$F$4:$F$7,0),MATCH($H2567,$F$3:$R$3,0)+1),"")</f>
        <v>10</v>
      </c>
      <c r="E2567">
        <f>IFERROR(IF('SUIVI VENTES 403e'!$A2553&lt;&gt;"",ROUND((($C2567/1.2)-$D2567),2),""),"")</f>
        <v>-0.14000000000000001</v>
      </c>
      <c r="F2567">
        <f>IFERROR(IF('SUIVI VENTES 403e'!$A2553&lt;&gt;"",ROUND($E2567*$A2567,2),""),"")</f>
        <v>-1.68</v>
      </c>
      <c r="G2567">
        <f>IFERROR(IF('SUIVI VENTES 403e'!$A2553&lt;&gt;"",YEAR('SUIVI VENTES 403e'!$G2553),""),"")</f>
        <v>2024</v>
      </c>
      <c r="H2567">
        <f>IFERROR(IF('SUIVI VENTES 403e'!$A2553&lt;&gt;"",MONTH('SUIVI VENTES 403e'!$G2553),""),"")</f>
        <v>6</v>
      </c>
    </row>
    <row r="2568" spans="1:8" x14ac:dyDescent="0.25">
      <c r="A2568">
        <f>IFERROR('SUIVI VENTES 403e'!B2554*(INDEX(traitement!$A$2:$B$10,MATCH('SUIVI VENTES 403e'!$H2554,traitement!$A$2:$A$10,0),2)),"")</f>
        <v>6</v>
      </c>
      <c r="B2568">
        <f>IFERROR('SUIVI VENTES 403e'!F2554,"")</f>
        <v>71</v>
      </c>
      <c r="C2568">
        <f>IFERROR(IF('SUIVI VENTES 403e'!$A2554&lt;&gt;"",ROUND($B2568/$A2568,2),""),"")</f>
        <v>11.83</v>
      </c>
      <c r="D2568" cm="1">
        <f t="array" ref="D2568">IFERROR(INDEX($F$3:$R$7,MATCH($G2568,$F$4:$F$7,0),MATCH($H2568,$F$3:$R$3,0)+1),"")</f>
        <v>10</v>
      </c>
      <c r="E2568">
        <f>IFERROR(IF('SUIVI VENTES 403e'!$A2554&lt;&gt;"",ROUND((($C2568/1.2)-$D2568),2),""),"")</f>
        <v>-0.14000000000000001</v>
      </c>
      <c r="F2568">
        <f>IFERROR(IF('SUIVI VENTES 403e'!$A2554&lt;&gt;"",ROUND($E2568*$A2568,2),""),"")</f>
        <v>-0.84</v>
      </c>
      <c r="G2568">
        <f>IFERROR(IF('SUIVI VENTES 403e'!$A2554&lt;&gt;"",YEAR('SUIVI VENTES 403e'!$G2554),""),"")</f>
        <v>2024</v>
      </c>
      <c r="H2568">
        <f>IFERROR(IF('SUIVI VENTES 403e'!$A2554&lt;&gt;"",MONTH('SUIVI VENTES 403e'!$G2554),""),"")</f>
        <v>6</v>
      </c>
    </row>
    <row r="2569" spans="1:8" x14ac:dyDescent="0.25">
      <c r="A2569">
        <f>IFERROR('SUIVI VENTES 403e'!B2555*(INDEX(traitement!$A$2:$B$10,MATCH('SUIVI VENTES 403e'!$H2555,traitement!$A$2:$A$10,0),2)),"")</f>
        <v>11</v>
      </c>
      <c r="B2569">
        <f>IFERROR('SUIVI VENTES 403e'!F2555,"")</f>
        <v>130.16999999999999</v>
      </c>
      <c r="C2569">
        <f>IFERROR(IF('SUIVI VENTES 403e'!$A2555&lt;&gt;"",ROUND($B2569/$A2569,2),""),"")</f>
        <v>11.83</v>
      </c>
      <c r="D2569" cm="1">
        <f t="array" ref="D2569">IFERROR(INDEX($F$3:$R$7,MATCH($G2569,$F$4:$F$7,0),MATCH($H2569,$F$3:$R$3,0)+1),"")</f>
        <v>10</v>
      </c>
      <c r="E2569">
        <f>IFERROR(IF('SUIVI VENTES 403e'!$A2555&lt;&gt;"",ROUND((($C2569/1.2)-$D2569),2),""),"")</f>
        <v>-0.14000000000000001</v>
      </c>
      <c r="F2569">
        <f>IFERROR(IF('SUIVI VENTES 403e'!$A2555&lt;&gt;"",ROUND($E2569*$A2569,2),""),"")</f>
        <v>-1.54</v>
      </c>
      <c r="G2569">
        <f>IFERROR(IF('SUIVI VENTES 403e'!$A2555&lt;&gt;"",YEAR('SUIVI VENTES 403e'!$G2555),""),"")</f>
        <v>2024</v>
      </c>
      <c r="H2569">
        <f>IFERROR(IF('SUIVI VENTES 403e'!$A2555&lt;&gt;"",MONTH('SUIVI VENTES 403e'!$G2555),""),"")</f>
        <v>6</v>
      </c>
    </row>
    <row r="2570" spans="1:8" x14ac:dyDescent="0.25">
      <c r="A2570">
        <f>IFERROR('SUIVI VENTES 403e'!B2556*(INDEX(traitement!$A$2:$B$10,MATCH('SUIVI VENTES 403e'!$H2556,traitement!$A$2:$A$10,0),2)),"")</f>
        <v>12</v>
      </c>
      <c r="B2570">
        <f>IFERROR('SUIVI VENTES 403e'!F2556,"")</f>
        <v>142</v>
      </c>
      <c r="C2570">
        <f>IFERROR(IF('SUIVI VENTES 403e'!$A2556&lt;&gt;"",ROUND($B2570/$A2570,2),""),"")</f>
        <v>11.83</v>
      </c>
      <c r="D2570" cm="1">
        <f t="array" ref="D2570">IFERROR(INDEX($F$3:$R$7,MATCH($G2570,$F$4:$F$7,0),MATCH($H2570,$F$3:$R$3,0)+1),"")</f>
        <v>10</v>
      </c>
      <c r="E2570">
        <f>IFERROR(IF('SUIVI VENTES 403e'!$A2556&lt;&gt;"",ROUND((($C2570/1.2)-$D2570),2),""),"")</f>
        <v>-0.14000000000000001</v>
      </c>
      <c r="F2570">
        <f>IFERROR(IF('SUIVI VENTES 403e'!$A2556&lt;&gt;"",ROUND($E2570*$A2570,2),""),"")</f>
        <v>-1.68</v>
      </c>
      <c r="G2570">
        <f>IFERROR(IF('SUIVI VENTES 403e'!$A2556&lt;&gt;"",YEAR('SUIVI VENTES 403e'!$G2556),""),"")</f>
        <v>2024</v>
      </c>
      <c r="H2570">
        <f>IFERROR(IF('SUIVI VENTES 403e'!$A2556&lt;&gt;"",MONTH('SUIVI VENTES 403e'!$G2556),""),"")</f>
        <v>6</v>
      </c>
    </row>
    <row r="2571" spans="1:8" x14ac:dyDescent="0.25">
      <c r="A2571">
        <f>IFERROR('SUIVI VENTES 403e'!B2557*(INDEX(traitement!$A$2:$B$10,MATCH('SUIVI VENTES 403e'!$H2557,traitement!$A$2:$A$10,0),2)),"")</f>
        <v>15</v>
      </c>
      <c r="B2571">
        <f>IFERROR('SUIVI VENTES 403e'!F2557,"")</f>
        <v>177.5</v>
      </c>
      <c r="C2571">
        <f>IFERROR(IF('SUIVI VENTES 403e'!$A2557&lt;&gt;"",ROUND($B2571/$A2571,2),""),"")</f>
        <v>11.83</v>
      </c>
      <c r="D2571" cm="1">
        <f t="array" ref="D2571">IFERROR(INDEX($F$3:$R$7,MATCH($G2571,$F$4:$F$7,0),MATCH($H2571,$F$3:$R$3,0)+1),"")</f>
        <v>10</v>
      </c>
      <c r="E2571">
        <f>IFERROR(IF('SUIVI VENTES 403e'!$A2557&lt;&gt;"",ROUND((($C2571/1.2)-$D2571),2),""),"")</f>
        <v>-0.14000000000000001</v>
      </c>
      <c r="F2571">
        <f>IFERROR(IF('SUIVI VENTES 403e'!$A2557&lt;&gt;"",ROUND($E2571*$A2571,2),""),"")</f>
        <v>-2.1</v>
      </c>
      <c r="G2571">
        <f>IFERROR(IF('SUIVI VENTES 403e'!$A2557&lt;&gt;"",YEAR('SUIVI VENTES 403e'!$G2557),""),"")</f>
        <v>2024</v>
      </c>
      <c r="H2571">
        <f>IFERROR(IF('SUIVI VENTES 403e'!$A2557&lt;&gt;"",MONTH('SUIVI VENTES 403e'!$G2557),""),"")</f>
        <v>6</v>
      </c>
    </row>
    <row r="2572" spans="1:8" x14ac:dyDescent="0.25">
      <c r="A2572">
        <f>IFERROR('SUIVI VENTES 403e'!B2558*(INDEX(traitement!$A$2:$B$10,MATCH('SUIVI VENTES 403e'!$H2558,traitement!$A$2:$A$10,0),2)),"")</f>
        <v>4</v>
      </c>
      <c r="B2572">
        <f>IFERROR('SUIVI VENTES 403e'!F2558,"")</f>
        <v>47.33</v>
      </c>
      <c r="C2572">
        <f>IFERROR(IF('SUIVI VENTES 403e'!$A2558&lt;&gt;"",ROUND($B2572/$A2572,2),""),"")</f>
        <v>11.83</v>
      </c>
      <c r="D2572" cm="1">
        <f t="array" ref="D2572">IFERROR(INDEX($F$3:$R$7,MATCH($G2572,$F$4:$F$7,0),MATCH($H2572,$F$3:$R$3,0)+1),"")</f>
        <v>10</v>
      </c>
      <c r="E2572">
        <f>IFERROR(IF('SUIVI VENTES 403e'!$A2558&lt;&gt;"",ROUND((($C2572/1.2)-$D2572),2),""),"")</f>
        <v>-0.14000000000000001</v>
      </c>
      <c r="F2572">
        <f>IFERROR(IF('SUIVI VENTES 403e'!$A2558&lt;&gt;"",ROUND($E2572*$A2572,2),""),"")</f>
        <v>-0.56000000000000005</v>
      </c>
      <c r="G2572">
        <f>IFERROR(IF('SUIVI VENTES 403e'!$A2558&lt;&gt;"",YEAR('SUIVI VENTES 403e'!$G2558),""),"")</f>
        <v>2024</v>
      </c>
      <c r="H2572">
        <f>IFERROR(IF('SUIVI VENTES 403e'!$A2558&lt;&gt;"",MONTH('SUIVI VENTES 403e'!$G2558),""),"")</f>
        <v>6</v>
      </c>
    </row>
    <row r="2573" spans="1:8" x14ac:dyDescent="0.25">
      <c r="A2573">
        <f>IFERROR('SUIVI VENTES 403e'!B2559*(INDEX(traitement!$A$2:$B$10,MATCH('SUIVI VENTES 403e'!$H2559,traitement!$A$2:$A$10,0),2)),"")</f>
        <v>4</v>
      </c>
      <c r="B2573">
        <f>IFERROR('SUIVI VENTES 403e'!F2559,"")</f>
        <v>47.33</v>
      </c>
      <c r="C2573">
        <f>IFERROR(IF('SUIVI VENTES 403e'!$A2559&lt;&gt;"",ROUND($B2573/$A2573,2),""),"")</f>
        <v>11.83</v>
      </c>
      <c r="D2573" cm="1">
        <f t="array" ref="D2573">IFERROR(INDEX($F$3:$R$7,MATCH($G2573,$F$4:$F$7,0),MATCH($H2573,$F$3:$R$3,0)+1),"")</f>
        <v>10</v>
      </c>
      <c r="E2573">
        <f>IFERROR(IF('SUIVI VENTES 403e'!$A2559&lt;&gt;"",ROUND((($C2573/1.2)-$D2573),2),""),"")</f>
        <v>-0.14000000000000001</v>
      </c>
      <c r="F2573">
        <f>IFERROR(IF('SUIVI VENTES 403e'!$A2559&lt;&gt;"",ROUND($E2573*$A2573,2),""),"")</f>
        <v>-0.56000000000000005</v>
      </c>
      <c r="G2573">
        <f>IFERROR(IF('SUIVI VENTES 403e'!$A2559&lt;&gt;"",YEAR('SUIVI VENTES 403e'!$G2559),""),"")</f>
        <v>2024</v>
      </c>
      <c r="H2573">
        <f>IFERROR(IF('SUIVI VENTES 403e'!$A2559&lt;&gt;"",MONTH('SUIVI VENTES 403e'!$G2559),""),"")</f>
        <v>6</v>
      </c>
    </row>
    <row r="2574" spans="1:8" x14ac:dyDescent="0.25">
      <c r="A2574">
        <f>IFERROR('SUIVI VENTES 403e'!B2560*(INDEX(traitement!$A$2:$B$10,MATCH('SUIVI VENTES 403e'!$H2560,traitement!$A$2:$A$10,0),2)),"")</f>
        <v>12</v>
      </c>
      <c r="B2574">
        <f>IFERROR('SUIVI VENTES 403e'!F2560,"")</f>
        <v>142</v>
      </c>
      <c r="C2574">
        <f>IFERROR(IF('SUIVI VENTES 403e'!$A2560&lt;&gt;"",ROUND($B2574/$A2574,2),""),"")</f>
        <v>11.83</v>
      </c>
      <c r="D2574" cm="1">
        <f t="array" ref="D2574">IFERROR(INDEX($F$3:$R$7,MATCH($G2574,$F$4:$F$7,0),MATCH($H2574,$F$3:$R$3,0)+1),"")</f>
        <v>10</v>
      </c>
      <c r="E2574">
        <f>IFERROR(IF('SUIVI VENTES 403e'!$A2560&lt;&gt;"",ROUND((($C2574/1.2)-$D2574),2),""),"")</f>
        <v>-0.14000000000000001</v>
      </c>
      <c r="F2574">
        <f>IFERROR(IF('SUIVI VENTES 403e'!$A2560&lt;&gt;"",ROUND($E2574*$A2574,2),""),"")</f>
        <v>-1.68</v>
      </c>
      <c r="G2574">
        <f>IFERROR(IF('SUIVI VENTES 403e'!$A2560&lt;&gt;"",YEAR('SUIVI VENTES 403e'!$G2560),""),"")</f>
        <v>2024</v>
      </c>
      <c r="H2574">
        <f>IFERROR(IF('SUIVI VENTES 403e'!$A2560&lt;&gt;"",MONTH('SUIVI VENTES 403e'!$G2560),""),"")</f>
        <v>6</v>
      </c>
    </row>
    <row r="2575" spans="1:8" x14ac:dyDescent="0.25">
      <c r="A2575">
        <f>IFERROR('SUIVI VENTES 403e'!B2561*(INDEX(traitement!$A$2:$B$10,MATCH('SUIVI VENTES 403e'!$H2561,traitement!$A$2:$A$10,0),2)),"")</f>
        <v>10</v>
      </c>
      <c r="B2575">
        <f>IFERROR('SUIVI VENTES 403e'!F2561,"")</f>
        <v>118.33</v>
      </c>
      <c r="C2575">
        <f>IFERROR(IF('SUIVI VENTES 403e'!$A2561&lt;&gt;"",ROUND($B2575/$A2575,2),""),"")</f>
        <v>11.83</v>
      </c>
      <c r="D2575" cm="1">
        <f t="array" ref="D2575">IFERROR(INDEX($F$3:$R$7,MATCH($G2575,$F$4:$F$7,0),MATCH($H2575,$F$3:$R$3,0)+1),"")</f>
        <v>10</v>
      </c>
      <c r="E2575">
        <f>IFERROR(IF('SUIVI VENTES 403e'!$A2561&lt;&gt;"",ROUND((($C2575/1.2)-$D2575),2),""),"")</f>
        <v>-0.14000000000000001</v>
      </c>
      <c r="F2575">
        <f>IFERROR(IF('SUIVI VENTES 403e'!$A2561&lt;&gt;"",ROUND($E2575*$A2575,2),""),"")</f>
        <v>-1.4</v>
      </c>
      <c r="G2575">
        <f>IFERROR(IF('SUIVI VENTES 403e'!$A2561&lt;&gt;"",YEAR('SUIVI VENTES 403e'!$G2561),""),"")</f>
        <v>2024</v>
      </c>
      <c r="H2575">
        <f>IFERROR(IF('SUIVI VENTES 403e'!$A2561&lt;&gt;"",MONTH('SUIVI VENTES 403e'!$G2561),""),"")</f>
        <v>6</v>
      </c>
    </row>
    <row r="2576" spans="1:8" x14ac:dyDescent="0.25">
      <c r="A2576">
        <f>IFERROR('SUIVI VENTES 403e'!B2562*(INDEX(traitement!$A$2:$B$10,MATCH('SUIVI VENTES 403e'!$H2562,traitement!$A$2:$A$10,0),2)),"")</f>
        <v>4</v>
      </c>
      <c r="B2576">
        <f>IFERROR('SUIVI VENTES 403e'!F2562,"")</f>
        <v>47.33</v>
      </c>
      <c r="C2576">
        <f>IFERROR(IF('SUIVI VENTES 403e'!$A2562&lt;&gt;"",ROUND($B2576/$A2576,2),""),"")</f>
        <v>11.83</v>
      </c>
      <c r="D2576" cm="1">
        <f t="array" ref="D2576">IFERROR(INDEX($F$3:$R$7,MATCH($G2576,$F$4:$F$7,0),MATCH($H2576,$F$3:$R$3,0)+1),"")</f>
        <v>10</v>
      </c>
      <c r="E2576">
        <f>IFERROR(IF('SUIVI VENTES 403e'!$A2562&lt;&gt;"",ROUND((($C2576/1.2)-$D2576),2),""),"")</f>
        <v>-0.14000000000000001</v>
      </c>
      <c r="F2576">
        <f>IFERROR(IF('SUIVI VENTES 403e'!$A2562&lt;&gt;"",ROUND($E2576*$A2576,2),""),"")</f>
        <v>-0.56000000000000005</v>
      </c>
      <c r="G2576">
        <f>IFERROR(IF('SUIVI VENTES 403e'!$A2562&lt;&gt;"",YEAR('SUIVI VENTES 403e'!$G2562),""),"")</f>
        <v>2024</v>
      </c>
      <c r="H2576">
        <f>IFERROR(IF('SUIVI VENTES 403e'!$A2562&lt;&gt;"",MONTH('SUIVI VENTES 403e'!$G2562),""),"")</f>
        <v>6</v>
      </c>
    </row>
    <row r="2577" spans="1:8" x14ac:dyDescent="0.25">
      <c r="A2577">
        <f>IFERROR('SUIVI VENTES 403e'!B2563*(INDEX(traitement!$A$2:$B$10,MATCH('SUIVI VENTES 403e'!$H2563,traitement!$A$2:$A$10,0),2)),"")</f>
        <v>4</v>
      </c>
      <c r="B2577">
        <f>IFERROR('SUIVI VENTES 403e'!F2563,"")</f>
        <v>47.33</v>
      </c>
      <c r="C2577">
        <f>IFERROR(IF('SUIVI VENTES 403e'!$A2563&lt;&gt;"",ROUND($B2577/$A2577,2),""),"")</f>
        <v>11.83</v>
      </c>
      <c r="D2577" cm="1">
        <f t="array" ref="D2577">IFERROR(INDEX($F$3:$R$7,MATCH($G2577,$F$4:$F$7,0),MATCH($H2577,$F$3:$R$3,0)+1),"")</f>
        <v>10</v>
      </c>
      <c r="E2577">
        <f>IFERROR(IF('SUIVI VENTES 403e'!$A2563&lt;&gt;"",ROUND((($C2577/1.2)-$D2577),2),""),"")</f>
        <v>-0.14000000000000001</v>
      </c>
      <c r="F2577">
        <f>IFERROR(IF('SUIVI VENTES 403e'!$A2563&lt;&gt;"",ROUND($E2577*$A2577,2),""),"")</f>
        <v>-0.56000000000000005</v>
      </c>
      <c r="G2577">
        <f>IFERROR(IF('SUIVI VENTES 403e'!$A2563&lt;&gt;"",YEAR('SUIVI VENTES 403e'!$G2563),""),"")</f>
        <v>2024</v>
      </c>
      <c r="H2577">
        <f>IFERROR(IF('SUIVI VENTES 403e'!$A2563&lt;&gt;"",MONTH('SUIVI VENTES 403e'!$G2563),""),"")</f>
        <v>6</v>
      </c>
    </row>
    <row r="2578" spans="1:8" x14ac:dyDescent="0.25">
      <c r="A2578">
        <f>IFERROR('SUIVI VENTES 403e'!B2564*(INDEX(traitement!$A$2:$B$10,MATCH('SUIVI VENTES 403e'!$H2564,traitement!$A$2:$A$10,0),2)),"")</f>
        <v>5</v>
      </c>
      <c r="B2578">
        <f>IFERROR('SUIVI VENTES 403e'!F2564,"")</f>
        <v>55.5</v>
      </c>
      <c r="C2578">
        <f>IFERROR(IF('SUIVI VENTES 403e'!$A2564&lt;&gt;"",ROUND($B2578/$A2578,2),""),"")</f>
        <v>11.1</v>
      </c>
      <c r="D2578" cm="1">
        <f t="array" ref="D2578">IFERROR(INDEX($F$3:$R$7,MATCH($G2578,$F$4:$F$7,0),MATCH($H2578,$F$3:$R$3,0)+1),"")</f>
        <v>10</v>
      </c>
      <c r="E2578">
        <f>IFERROR(IF('SUIVI VENTES 403e'!$A2564&lt;&gt;"",ROUND((($C2578/1.2)-$D2578),2),""),"")</f>
        <v>-0.75</v>
      </c>
      <c r="F2578">
        <f>IFERROR(IF('SUIVI VENTES 403e'!$A2564&lt;&gt;"",ROUND($E2578*$A2578,2),""),"")</f>
        <v>-3.75</v>
      </c>
      <c r="G2578">
        <f>IFERROR(IF('SUIVI VENTES 403e'!$A2564&lt;&gt;"",YEAR('SUIVI VENTES 403e'!$G2564),""),"")</f>
        <v>2024</v>
      </c>
      <c r="H2578">
        <f>IFERROR(IF('SUIVI VENTES 403e'!$A2564&lt;&gt;"",MONTH('SUIVI VENTES 403e'!$G2564),""),"")</f>
        <v>6</v>
      </c>
    </row>
    <row r="2579" spans="1:8" x14ac:dyDescent="0.25">
      <c r="A2579">
        <f>IFERROR('SUIVI VENTES 403e'!B2565*(INDEX(traitement!$A$2:$B$10,MATCH('SUIVI VENTES 403e'!$H2565,traitement!$A$2:$A$10,0),2)),"")</f>
        <v>10</v>
      </c>
      <c r="B2579">
        <f>IFERROR('SUIVI VENTES 403e'!F2565,"")</f>
        <v>118.33</v>
      </c>
      <c r="C2579">
        <f>IFERROR(IF('SUIVI VENTES 403e'!$A2565&lt;&gt;"",ROUND($B2579/$A2579,2),""),"")</f>
        <v>11.83</v>
      </c>
      <c r="D2579" cm="1">
        <f t="array" ref="D2579">IFERROR(INDEX($F$3:$R$7,MATCH($G2579,$F$4:$F$7,0),MATCH($H2579,$F$3:$R$3,0)+1),"")</f>
        <v>10</v>
      </c>
      <c r="E2579">
        <f>IFERROR(IF('SUIVI VENTES 403e'!$A2565&lt;&gt;"",ROUND((($C2579/1.2)-$D2579),2),""),"")</f>
        <v>-0.14000000000000001</v>
      </c>
      <c r="F2579">
        <f>IFERROR(IF('SUIVI VENTES 403e'!$A2565&lt;&gt;"",ROUND($E2579*$A2579,2),""),"")</f>
        <v>-1.4</v>
      </c>
      <c r="G2579">
        <f>IFERROR(IF('SUIVI VENTES 403e'!$A2565&lt;&gt;"",YEAR('SUIVI VENTES 403e'!$G2565),""),"")</f>
        <v>2024</v>
      </c>
      <c r="H2579">
        <f>IFERROR(IF('SUIVI VENTES 403e'!$A2565&lt;&gt;"",MONTH('SUIVI VENTES 403e'!$G2565),""),"")</f>
        <v>6</v>
      </c>
    </row>
    <row r="2580" spans="1:8" x14ac:dyDescent="0.25">
      <c r="A2580">
        <f>IFERROR('SUIVI VENTES 403e'!B2566*(INDEX(traitement!$A$2:$B$10,MATCH('SUIVI VENTES 403e'!$H2566,traitement!$A$2:$A$10,0),2)),"")</f>
        <v>0.25</v>
      </c>
      <c r="B2580">
        <f>IFERROR('SUIVI VENTES 403e'!F2566,"")</f>
        <v>6.42</v>
      </c>
      <c r="C2580">
        <f>IFERROR(IF('SUIVI VENTES 403e'!$A2566&lt;&gt;"",ROUND($B2580/$A2580,2),""),"")</f>
        <v>25.68</v>
      </c>
      <c r="D2580" cm="1">
        <f t="array" ref="D2580">IFERROR(INDEX($F$3:$R$7,MATCH($G2580,$F$4:$F$7,0),MATCH($H2580,$F$3:$R$3,0)+1),"")</f>
        <v>10</v>
      </c>
      <c r="E2580">
        <f>IFERROR(IF('SUIVI VENTES 403e'!$A2566&lt;&gt;"",ROUND((($C2580/1.2)-$D2580),2),""),"")</f>
        <v>11.4</v>
      </c>
      <c r="F2580">
        <f>IFERROR(IF('SUIVI VENTES 403e'!$A2566&lt;&gt;"",ROUND($E2580*$A2580,2),""),"")</f>
        <v>2.85</v>
      </c>
      <c r="G2580">
        <f>IFERROR(IF('SUIVI VENTES 403e'!$A2566&lt;&gt;"",YEAR('SUIVI VENTES 403e'!$G2566),""),"")</f>
        <v>2024</v>
      </c>
      <c r="H2580">
        <f>IFERROR(IF('SUIVI VENTES 403e'!$A2566&lt;&gt;"",MONTH('SUIVI VENTES 403e'!$G2566),""),"")</f>
        <v>6</v>
      </c>
    </row>
    <row r="2581" spans="1:8" x14ac:dyDescent="0.25">
      <c r="A2581">
        <f>IFERROR('SUIVI VENTES 403e'!B2567*(INDEX(traitement!$A$2:$B$10,MATCH('SUIVI VENTES 403e'!$H2567,traitement!$A$2:$A$10,0),2)),"")</f>
        <v>5</v>
      </c>
      <c r="B2581">
        <f>IFERROR('SUIVI VENTES 403e'!F2567,"")</f>
        <v>59.17</v>
      </c>
      <c r="C2581">
        <f>IFERROR(IF('SUIVI VENTES 403e'!$A2567&lt;&gt;"",ROUND($B2581/$A2581,2),""),"")</f>
        <v>11.83</v>
      </c>
      <c r="D2581" cm="1">
        <f t="array" ref="D2581">IFERROR(INDEX($F$3:$R$7,MATCH($G2581,$F$4:$F$7,0),MATCH($H2581,$F$3:$R$3,0)+1),"")</f>
        <v>10</v>
      </c>
      <c r="E2581">
        <f>IFERROR(IF('SUIVI VENTES 403e'!$A2567&lt;&gt;"",ROUND((($C2581/1.2)-$D2581),2),""),"")</f>
        <v>-0.14000000000000001</v>
      </c>
      <c r="F2581">
        <f>IFERROR(IF('SUIVI VENTES 403e'!$A2567&lt;&gt;"",ROUND($E2581*$A2581,2),""),"")</f>
        <v>-0.7</v>
      </c>
      <c r="G2581">
        <f>IFERROR(IF('SUIVI VENTES 403e'!$A2567&lt;&gt;"",YEAR('SUIVI VENTES 403e'!$G2567),""),"")</f>
        <v>2024</v>
      </c>
      <c r="H2581">
        <f>IFERROR(IF('SUIVI VENTES 403e'!$A2567&lt;&gt;"",MONTH('SUIVI VENTES 403e'!$G2567),""),"")</f>
        <v>6</v>
      </c>
    </row>
    <row r="2582" spans="1:8" x14ac:dyDescent="0.25">
      <c r="A2582">
        <f>IFERROR('SUIVI VENTES 403e'!B2568*(INDEX(traitement!$A$2:$B$10,MATCH('SUIVI VENTES 403e'!$H2568,traitement!$A$2:$A$10,0),2)),"")</f>
        <v>5</v>
      </c>
      <c r="B2582">
        <f>IFERROR('SUIVI VENTES 403e'!F2568,"")</f>
        <v>59.17</v>
      </c>
      <c r="C2582">
        <f>IFERROR(IF('SUIVI VENTES 403e'!$A2568&lt;&gt;"",ROUND($B2582/$A2582,2),""),"")</f>
        <v>11.83</v>
      </c>
      <c r="D2582" cm="1">
        <f t="array" ref="D2582">IFERROR(INDEX($F$3:$R$7,MATCH($G2582,$F$4:$F$7,0),MATCH($H2582,$F$3:$R$3,0)+1),"")</f>
        <v>10</v>
      </c>
      <c r="E2582">
        <f>IFERROR(IF('SUIVI VENTES 403e'!$A2568&lt;&gt;"",ROUND((($C2582/1.2)-$D2582),2),""),"")</f>
        <v>-0.14000000000000001</v>
      </c>
      <c r="F2582">
        <f>IFERROR(IF('SUIVI VENTES 403e'!$A2568&lt;&gt;"",ROUND($E2582*$A2582,2),""),"")</f>
        <v>-0.7</v>
      </c>
      <c r="G2582">
        <f>IFERROR(IF('SUIVI VENTES 403e'!$A2568&lt;&gt;"",YEAR('SUIVI VENTES 403e'!$G2568),""),"")</f>
        <v>2024</v>
      </c>
      <c r="H2582">
        <f>IFERROR(IF('SUIVI VENTES 403e'!$A2568&lt;&gt;"",MONTH('SUIVI VENTES 403e'!$G2568),""),"")</f>
        <v>6</v>
      </c>
    </row>
    <row r="2583" spans="1:8" x14ac:dyDescent="0.25">
      <c r="A2583">
        <f>IFERROR('SUIVI VENTES 403e'!B2569*(INDEX(traitement!$A$2:$B$10,MATCH('SUIVI VENTES 403e'!$H2569,traitement!$A$2:$A$10,0),2)),"")</f>
        <v>5</v>
      </c>
      <c r="B2583">
        <f>IFERROR('SUIVI VENTES 403e'!F2569,"")</f>
        <v>55.5</v>
      </c>
      <c r="C2583">
        <f>IFERROR(IF('SUIVI VENTES 403e'!$A2569&lt;&gt;"",ROUND($B2583/$A2583,2),""),"")</f>
        <v>11.1</v>
      </c>
      <c r="D2583" cm="1">
        <f t="array" ref="D2583">IFERROR(INDEX($F$3:$R$7,MATCH($G2583,$F$4:$F$7,0),MATCH($H2583,$F$3:$R$3,0)+1),"")</f>
        <v>10</v>
      </c>
      <c r="E2583">
        <f>IFERROR(IF('SUIVI VENTES 403e'!$A2569&lt;&gt;"",ROUND((($C2583/1.2)-$D2583),2),""),"")</f>
        <v>-0.75</v>
      </c>
      <c r="F2583">
        <f>IFERROR(IF('SUIVI VENTES 403e'!$A2569&lt;&gt;"",ROUND($E2583*$A2583,2),""),"")</f>
        <v>-3.75</v>
      </c>
      <c r="G2583">
        <f>IFERROR(IF('SUIVI VENTES 403e'!$A2569&lt;&gt;"",YEAR('SUIVI VENTES 403e'!$G2569),""),"")</f>
        <v>2024</v>
      </c>
      <c r="H2583">
        <f>IFERROR(IF('SUIVI VENTES 403e'!$A2569&lt;&gt;"",MONTH('SUIVI VENTES 403e'!$G2569),""),"")</f>
        <v>6</v>
      </c>
    </row>
    <row r="2584" spans="1:8" x14ac:dyDescent="0.25">
      <c r="A2584">
        <f>IFERROR('SUIVI VENTES 403e'!B2570*(INDEX(traitement!$A$2:$B$10,MATCH('SUIVI VENTES 403e'!$H2570,traitement!$A$2:$A$10,0),2)),"")</f>
        <v>1</v>
      </c>
      <c r="B2584">
        <f>IFERROR('SUIVI VENTES 403e'!F2570,"")</f>
        <v>11.83</v>
      </c>
      <c r="C2584">
        <f>IFERROR(IF('SUIVI VENTES 403e'!$A2570&lt;&gt;"",ROUND($B2584/$A2584,2),""),"")</f>
        <v>11.83</v>
      </c>
      <c r="D2584" cm="1">
        <f t="array" ref="D2584">IFERROR(INDEX($F$3:$R$7,MATCH($G2584,$F$4:$F$7,0),MATCH($H2584,$F$3:$R$3,0)+1),"")</f>
        <v>10</v>
      </c>
      <c r="E2584">
        <f>IFERROR(IF('SUIVI VENTES 403e'!$A2570&lt;&gt;"",ROUND((($C2584/1.2)-$D2584),2),""),"")</f>
        <v>-0.14000000000000001</v>
      </c>
      <c r="F2584">
        <f>IFERROR(IF('SUIVI VENTES 403e'!$A2570&lt;&gt;"",ROUND($E2584*$A2584,2),""),"")</f>
        <v>-0.14000000000000001</v>
      </c>
      <c r="G2584">
        <f>IFERROR(IF('SUIVI VENTES 403e'!$A2570&lt;&gt;"",YEAR('SUIVI VENTES 403e'!$G2570),""),"")</f>
        <v>2024</v>
      </c>
      <c r="H2584">
        <f>IFERROR(IF('SUIVI VENTES 403e'!$A2570&lt;&gt;"",MONTH('SUIVI VENTES 403e'!$G2570),""),"")</f>
        <v>6</v>
      </c>
    </row>
    <row r="2585" spans="1:8" x14ac:dyDescent="0.25">
      <c r="A2585">
        <f>IFERROR('SUIVI VENTES 403e'!B2571*(INDEX(traitement!$A$2:$B$10,MATCH('SUIVI VENTES 403e'!$H2571,traitement!$A$2:$A$10,0),2)),"")</f>
        <v>4</v>
      </c>
      <c r="B2585">
        <f>IFERROR('SUIVI VENTES 403e'!F2571,"")</f>
        <v>47.33</v>
      </c>
      <c r="C2585">
        <f>IFERROR(IF('SUIVI VENTES 403e'!$A2571&lt;&gt;"",ROUND($B2585/$A2585,2),""),"")</f>
        <v>11.83</v>
      </c>
      <c r="D2585" cm="1">
        <f t="array" ref="D2585">IFERROR(INDEX($F$3:$R$7,MATCH($G2585,$F$4:$F$7,0),MATCH($H2585,$F$3:$R$3,0)+1),"")</f>
        <v>10</v>
      </c>
      <c r="E2585">
        <f>IFERROR(IF('SUIVI VENTES 403e'!$A2571&lt;&gt;"",ROUND((($C2585/1.2)-$D2585),2),""),"")</f>
        <v>-0.14000000000000001</v>
      </c>
      <c r="F2585">
        <f>IFERROR(IF('SUIVI VENTES 403e'!$A2571&lt;&gt;"",ROUND($E2585*$A2585,2),""),"")</f>
        <v>-0.56000000000000005</v>
      </c>
      <c r="G2585">
        <f>IFERROR(IF('SUIVI VENTES 403e'!$A2571&lt;&gt;"",YEAR('SUIVI VENTES 403e'!$G2571),""),"")</f>
        <v>2024</v>
      </c>
      <c r="H2585">
        <f>IFERROR(IF('SUIVI VENTES 403e'!$A2571&lt;&gt;"",MONTH('SUIVI VENTES 403e'!$G2571),""),"")</f>
        <v>6</v>
      </c>
    </row>
    <row r="2586" spans="1:8" x14ac:dyDescent="0.25">
      <c r="A2586">
        <f>IFERROR('SUIVI VENTES 403e'!B2572*(INDEX(traitement!$A$2:$B$10,MATCH('SUIVI VENTES 403e'!$H2572,traitement!$A$2:$A$10,0),2)),"")</f>
        <v>4</v>
      </c>
      <c r="B2586">
        <f>IFERROR('SUIVI VENTES 403e'!F2572,"")</f>
        <v>47.33</v>
      </c>
      <c r="C2586">
        <f>IFERROR(IF('SUIVI VENTES 403e'!$A2572&lt;&gt;"",ROUND($B2586/$A2586,2),""),"")</f>
        <v>11.83</v>
      </c>
      <c r="D2586" cm="1">
        <f t="array" ref="D2586">IFERROR(INDEX($F$3:$R$7,MATCH($G2586,$F$4:$F$7,0),MATCH($H2586,$F$3:$R$3,0)+1),"")</f>
        <v>10</v>
      </c>
      <c r="E2586">
        <f>IFERROR(IF('SUIVI VENTES 403e'!$A2572&lt;&gt;"",ROUND((($C2586/1.2)-$D2586),2),""),"")</f>
        <v>-0.14000000000000001</v>
      </c>
      <c r="F2586">
        <f>IFERROR(IF('SUIVI VENTES 403e'!$A2572&lt;&gt;"",ROUND($E2586*$A2586,2),""),"")</f>
        <v>-0.56000000000000005</v>
      </c>
      <c r="G2586">
        <f>IFERROR(IF('SUIVI VENTES 403e'!$A2572&lt;&gt;"",YEAR('SUIVI VENTES 403e'!$G2572),""),"")</f>
        <v>2024</v>
      </c>
      <c r="H2586">
        <f>IFERROR(IF('SUIVI VENTES 403e'!$A2572&lt;&gt;"",MONTH('SUIVI VENTES 403e'!$G2572),""),"")</f>
        <v>6</v>
      </c>
    </row>
    <row r="2587" spans="1:8" x14ac:dyDescent="0.25">
      <c r="A2587">
        <f>IFERROR('SUIVI VENTES 403e'!B2573*(INDEX(traitement!$A$2:$B$10,MATCH('SUIVI VENTES 403e'!$H2573,traitement!$A$2:$A$10,0),2)),"")</f>
        <v>10</v>
      </c>
      <c r="B2587">
        <f>IFERROR('SUIVI VENTES 403e'!F2573,"")</f>
        <v>118.33</v>
      </c>
      <c r="C2587">
        <f>IFERROR(IF('SUIVI VENTES 403e'!$A2573&lt;&gt;"",ROUND($B2587/$A2587,2),""),"")</f>
        <v>11.83</v>
      </c>
      <c r="D2587" cm="1">
        <f t="array" ref="D2587">IFERROR(INDEX($F$3:$R$7,MATCH($G2587,$F$4:$F$7,0),MATCH($H2587,$F$3:$R$3,0)+1),"")</f>
        <v>10</v>
      </c>
      <c r="E2587">
        <f>IFERROR(IF('SUIVI VENTES 403e'!$A2573&lt;&gt;"",ROUND((($C2587/1.2)-$D2587),2),""),"")</f>
        <v>-0.14000000000000001</v>
      </c>
      <c r="F2587">
        <f>IFERROR(IF('SUIVI VENTES 403e'!$A2573&lt;&gt;"",ROUND($E2587*$A2587,2),""),"")</f>
        <v>-1.4</v>
      </c>
      <c r="G2587">
        <f>IFERROR(IF('SUIVI VENTES 403e'!$A2573&lt;&gt;"",YEAR('SUIVI VENTES 403e'!$G2573),""),"")</f>
        <v>2024</v>
      </c>
      <c r="H2587">
        <f>IFERROR(IF('SUIVI VENTES 403e'!$A2573&lt;&gt;"",MONTH('SUIVI VENTES 403e'!$G2573),""),"")</f>
        <v>6</v>
      </c>
    </row>
    <row r="2588" spans="1:8" x14ac:dyDescent="0.25">
      <c r="A2588">
        <f>IFERROR('SUIVI VENTES 403e'!B2574*(INDEX(traitement!$A$2:$B$10,MATCH('SUIVI VENTES 403e'!$H2574,traitement!$A$2:$A$10,0),2)),"")</f>
        <v>0.75</v>
      </c>
      <c r="B2588">
        <f>IFERROR('SUIVI VENTES 403e'!F2574,"")</f>
        <v>19.25</v>
      </c>
      <c r="C2588">
        <f>IFERROR(IF('SUIVI VENTES 403e'!$A2574&lt;&gt;"",ROUND($B2588/$A2588,2),""),"")</f>
        <v>25.67</v>
      </c>
      <c r="D2588" cm="1">
        <f t="array" ref="D2588">IFERROR(INDEX($F$3:$R$7,MATCH($G2588,$F$4:$F$7,0),MATCH($H2588,$F$3:$R$3,0)+1),"")</f>
        <v>10</v>
      </c>
      <c r="E2588">
        <f>IFERROR(IF('SUIVI VENTES 403e'!$A2574&lt;&gt;"",ROUND((($C2588/1.2)-$D2588),2),""),"")</f>
        <v>11.39</v>
      </c>
      <c r="F2588">
        <f>IFERROR(IF('SUIVI VENTES 403e'!$A2574&lt;&gt;"",ROUND($E2588*$A2588,2),""),"")</f>
        <v>8.5399999999999991</v>
      </c>
      <c r="G2588">
        <f>IFERROR(IF('SUIVI VENTES 403e'!$A2574&lt;&gt;"",YEAR('SUIVI VENTES 403e'!$G2574),""),"")</f>
        <v>2024</v>
      </c>
      <c r="H2588">
        <f>IFERROR(IF('SUIVI VENTES 403e'!$A2574&lt;&gt;"",MONTH('SUIVI VENTES 403e'!$G2574),""),"")</f>
        <v>6</v>
      </c>
    </row>
    <row r="2589" spans="1:8" x14ac:dyDescent="0.25">
      <c r="A2589">
        <f>IFERROR('SUIVI VENTES 403e'!B2575*(INDEX(traitement!$A$2:$B$10,MATCH('SUIVI VENTES 403e'!$H2575,traitement!$A$2:$A$10,0),2)),"")</f>
        <v>2</v>
      </c>
      <c r="B2589">
        <f>IFERROR('SUIVI VENTES 403e'!F2575,"")</f>
        <v>23.67</v>
      </c>
      <c r="C2589">
        <f>IFERROR(IF('SUIVI VENTES 403e'!$A2575&lt;&gt;"",ROUND($B2589/$A2589,2),""),"")</f>
        <v>11.84</v>
      </c>
      <c r="D2589" cm="1">
        <f t="array" ref="D2589">IFERROR(INDEX($F$3:$R$7,MATCH($G2589,$F$4:$F$7,0),MATCH($H2589,$F$3:$R$3,0)+1),"")</f>
        <v>10</v>
      </c>
      <c r="E2589">
        <f>IFERROR(IF('SUIVI VENTES 403e'!$A2575&lt;&gt;"",ROUND((($C2589/1.2)-$D2589),2),""),"")</f>
        <v>-0.13</v>
      </c>
      <c r="F2589">
        <f>IFERROR(IF('SUIVI VENTES 403e'!$A2575&lt;&gt;"",ROUND($E2589*$A2589,2),""),"")</f>
        <v>-0.26</v>
      </c>
      <c r="G2589">
        <f>IFERROR(IF('SUIVI VENTES 403e'!$A2575&lt;&gt;"",YEAR('SUIVI VENTES 403e'!$G2575),""),"")</f>
        <v>2024</v>
      </c>
      <c r="H2589">
        <f>IFERROR(IF('SUIVI VENTES 403e'!$A2575&lt;&gt;"",MONTH('SUIVI VENTES 403e'!$G2575),""),"")</f>
        <v>6</v>
      </c>
    </row>
    <row r="2590" spans="1:8" x14ac:dyDescent="0.25">
      <c r="A2590">
        <f>IFERROR('SUIVI VENTES 403e'!B2576*(INDEX(traitement!$A$2:$B$10,MATCH('SUIVI VENTES 403e'!$H2576,traitement!$A$2:$A$10,0),2)),"")</f>
        <v>5</v>
      </c>
      <c r="B2590">
        <f>IFERROR('SUIVI VENTES 403e'!F2576,"")</f>
        <v>55.5</v>
      </c>
      <c r="C2590">
        <f>IFERROR(IF('SUIVI VENTES 403e'!$A2576&lt;&gt;"",ROUND($B2590/$A2590,2),""),"")</f>
        <v>11.1</v>
      </c>
      <c r="D2590" cm="1">
        <f t="array" ref="D2590">IFERROR(INDEX($F$3:$R$7,MATCH($G2590,$F$4:$F$7,0),MATCH($H2590,$F$3:$R$3,0)+1),"")</f>
        <v>10</v>
      </c>
      <c r="E2590">
        <f>IFERROR(IF('SUIVI VENTES 403e'!$A2576&lt;&gt;"",ROUND((($C2590/1.2)-$D2590),2),""),"")</f>
        <v>-0.75</v>
      </c>
      <c r="F2590">
        <f>IFERROR(IF('SUIVI VENTES 403e'!$A2576&lt;&gt;"",ROUND($E2590*$A2590,2),""),"")</f>
        <v>-3.75</v>
      </c>
      <c r="G2590">
        <f>IFERROR(IF('SUIVI VENTES 403e'!$A2576&lt;&gt;"",YEAR('SUIVI VENTES 403e'!$G2576),""),"")</f>
        <v>2024</v>
      </c>
      <c r="H2590">
        <f>IFERROR(IF('SUIVI VENTES 403e'!$A2576&lt;&gt;"",MONTH('SUIVI VENTES 403e'!$G2576),""),"")</f>
        <v>6</v>
      </c>
    </row>
    <row r="2591" spans="1:8" x14ac:dyDescent="0.25">
      <c r="A2591">
        <f>IFERROR('SUIVI VENTES 403e'!B2577*(INDEX(traitement!$A$2:$B$10,MATCH('SUIVI VENTES 403e'!$H2577,traitement!$A$2:$A$10,0),2)),"")</f>
        <v>5</v>
      </c>
      <c r="B2591">
        <f>IFERROR('SUIVI VENTES 403e'!F2577,"")</f>
        <v>59.17</v>
      </c>
      <c r="C2591">
        <f>IFERROR(IF('SUIVI VENTES 403e'!$A2577&lt;&gt;"",ROUND($B2591/$A2591,2),""),"")</f>
        <v>11.83</v>
      </c>
      <c r="D2591" cm="1">
        <f t="array" ref="D2591">IFERROR(INDEX($F$3:$R$7,MATCH($G2591,$F$4:$F$7,0),MATCH($H2591,$F$3:$R$3,0)+1),"")</f>
        <v>11</v>
      </c>
      <c r="E2591">
        <f>IFERROR(IF('SUIVI VENTES 403e'!$A2577&lt;&gt;"",ROUND((($C2591/1.2)-$D2591),2),""),"")</f>
        <v>-1.1399999999999999</v>
      </c>
      <c r="F2591">
        <f>IFERROR(IF('SUIVI VENTES 403e'!$A2577&lt;&gt;"",ROUND($E2591*$A2591,2),""),"")</f>
        <v>-5.7</v>
      </c>
      <c r="G2591">
        <f>IFERROR(IF('SUIVI VENTES 403e'!$A2577&lt;&gt;"",YEAR('SUIVI VENTES 403e'!$G2577),""),"")</f>
        <v>2024</v>
      </c>
      <c r="H2591">
        <f>IFERROR(IF('SUIVI VENTES 403e'!$A2577&lt;&gt;"",MONTH('SUIVI VENTES 403e'!$G2577),""),"")</f>
        <v>7</v>
      </c>
    </row>
    <row r="2592" spans="1:8" x14ac:dyDescent="0.25">
      <c r="A2592">
        <f>IFERROR('SUIVI VENTES 403e'!B2578*(INDEX(traitement!$A$2:$B$10,MATCH('SUIVI VENTES 403e'!$H2578,traitement!$A$2:$A$10,0),2)),"")</f>
        <v>25</v>
      </c>
      <c r="B2592">
        <f>IFERROR('SUIVI VENTES 403e'!F2578,"")</f>
        <v>277.5</v>
      </c>
      <c r="C2592">
        <f>IFERROR(IF('SUIVI VENTES 403e'!$A2578&lt;&gt;"",ROUND($B2592/$A2592,2),""),"")</f>
        <v>11.1</v>
      </c>
      <c r="D2592" cm="1">
        <f t="array" ref="D2592">IFERROR(INDEX($F$3:$R$7,MATCH($G2592,$F$4:$F$7,0),MATCH($H2592,$F$3:$R$3,0)+1),"")</f>
        <v>11</v>
      </c>
      <c r="E2592">
        <f>IFERROR(IF('SUIVI VENTES 403e'!$A2578&lt;&gt;"",ROUND((($C2592/1.2)-$D2592),2),""),"")</f>
        <v>-1.75</v>
      </c>
      <c r="F2592">
        <f>IFERROR(IF('SUIVI VENTES 403e'!$A2578&lt;&gt;"",ROUND($E2592*$A2592,2),""),"")</f>
        <v>-43.75</v>
      </c>
      <c r="G2592">
        <f>IFERROR(IF('SUIVI VENTES 403e'!$A2578&lt;&gt;"",YEAR('SUIVI VENTES 403e'!$G2578),""),"")</f>
        <v>2024</v>
      </c>
      <c r="H2592">
        <f>IFERROR(IF('SUIVI VENTES 403e'!$A2578&lt;&gt;"",MONTH('SUIVI VENTES 403e'!$G2578),""),"")</f>
        <v>7</v>
      </c>
    </row>
    <row r="2593" spans="1:8" x14ac:dyDescent="0.25">
      <c r="A2593">
        <f>IFERROR('SUIVI VENTES 403e'!B2579*(INDEX(traitement!$A$2:$B$10,MATCH('SUIVI VENTES 403e'!$H2579,traitement!$A$2:$A$10,0),2)),"")</f>
        <v>12</v>
      </c>
      <c r="B2593">
        <f>IFERROR('SUIVI VENTES 403e'!F2579,"")</f>
        <v>142</v>
      </c>
      <c r="C2593">
        <f>IFERROR(IF('SUIVI VENTES 403e'!$A2579&lt;&gt;"",ROUND($B2593/$A2593,2),""),"")</f>
        <v>11.83</v>
      </c>
      <c r="D2593" cm="1">
        <f t="array" ref="D2593">IFERROR(INDEX($F$3:$R$7,MATCH($G2593,$F$4:$F$7,0),MATCH($H2593,$F$3:$R$3,0)+1),"")</f>
        <v>11</v>
      </c>
      <c r="E2593">
        <f>IFERROR(IF('SUIVI VENTES 403e'!$A2579&lt;&gt;"",ROUND((($C2593/1.2)-$D2593),2),""),"")</f>
        <v>-1.1399999999999999</v>
      </c>
      <c r="F2593">
        <f>IFERROR(IF('SUIVI VENTES 403e'!$A2579&lt;&gt;"",ROUND($E2593*$A2593,2),""),"")</f>
        <v>-13.68</v>
      </c>
      <c r="G2593">
        <f>IFERROR(IF('SUIVI VENTES 403e'!$A2579&lt;&gt;"",YEAR('SUIVI VENTES 403e'!$G2579),""),"")</f>
        <v>2024</v>
      </c>
      <c r="H2593">
        <f>IFERROR(IF('SUIVI VENTES 403e'!$A2579&lt;&gt;"",MONTH('SUIVI VENTES 403e'!$G2579),""),"")</f>
        <v>7</v>
      </c>
    </row>
    <row r="2594" spans="1:8" x14ac:dyDescent="0.25">
      <c r="A2594">
        <f>IFERROR('SUIVI VENTES 403e'!B2580*(INDEX(traitement!$A$2:$B$10,MATCH('SUIVI VENTES 403e'!$H2580,traitement!$A$2:$A$10,0),2)),"")</f>
        <v>5</v>
      </c>
      <c r="B2594">
        <f>IFERROR('SUIVI VENTES 403e'!F2580,"")</f>
        <v>55.5</v>
      </c>
      <c r="C2594">
        <f>IFERROR(IF('SUIVI VENTES 403e'!$A2580&lt;&gt;"",ROUND($B2594/$A2594,2),""),"")</f>
        <v>11.1</v>
      </c>
      <c r="D2594" cm="1">
        <f t="array" ref="D2594">IFERROR(INDEX($F$3:$R$7,MATCH($G2594,$F$4:$F$7,0),MATCH($H2594,$F$3:$R$3,0)+1),"")</f>
        <v>11</v>
      </c>
      <c r="E2594">
        <f>IFERROR(IF('SUIVI VENTES 403e'!$A2580&lt;&gt;"",ROUND((($C2594/1.2)-$D2594),2),""),"")</f>
        <v>-1.75</v>
      </c>
      <c r="F2594">
        <f>IFERROR(IF('SUIVI VENTES 403e'!$A2580&lt;&gt;"",ROUND($E2594*$A2594,2),""),"")</f>
        <v>-8.75</v>
      </c>
      <c r="G2594">
        <f>IFERROR(IF('SUIVI VENTES 403e'!$A2580&lt;&gt;"",YEAR('SUIVI VENTES 403e'!$G2580),""),"")</f>
        <v>2024</v>
      </c>
      <c r="H2594">
        <f>IFERROR(IF('SUIVI VENTES 403e'!$A2580&lt;&gt;"",MONTH('SUIVI VENTES 403e'!$G2580),""),"")</f>
        <v>7</v>
      </c>
    </row>
    <row r="2595" spans="1:8" x14ac:dyDescent="0.25">
      <c r="C2595" t="str">
        <f>IFERROR(IF('SUIVI VENTES 403e'!$A2581&lt;&gt;"",ROUND($B2595/$A2595,2),""),"")</f>
        <v/>
      </c>
      <c r="D2595" t="str" cm="1">
        <f t="array" ref="D2595">IFERROR(INDEX($F$3:$R$7,MATCH($G2595,$F$4:$F$7,0),MATCH($H2595,$F$3:$R$3,0)+1),"")</f>
        <v/>
      </c>
      <c r="E2595" t="str">
        <f>IFERROR(IF('SUIVI VENTES 403e'!$A2581&lt;&gt;"",ROUND((($C2595/1.2)-$D2595),2),""),"")</f>
        <v/>
      </c>
      <c r="F2595" t="str">
        <f>IFERROR(IF('SUIVI VENTES 403e'!$A2581&lt;&gt;"",ROUND($E2595*$A2595,2),""),"")</f>
        <v/>
      </c>
      <c r="G2595" t="str">
        <f>IFERROR(IF('SUIVI VENTES 403e'!$A2581&lt;&gt;"",YEAR('SUIVI VENTES 403e'!$G2581),""),"")</f>
        <v/>
      </c>
      <c r="H2595" t="str">
        <f>IFERROR(IF('SUIVI VENTES 403e'!$A2581&lt;&gt;"",MONTH('SUIVI VENTES 403e'!$G2581),""),"")</f>
        <v/>
      </c>
    </row>
    <row r="2596" spans="1:8" x14ac:dyDescent="0.25">
      <c r="C2596" t="str">
        <f>IFERROR(IF('SUIVI VENTES 403e'!$A2582&lt;&gt;"",ROUND($B2596/$A2596,2),""),"")</f>
        <v/>
      </c>
      <c r="D2596" t="str" cm="1">
        <f t="array" ref="D2596">IFERROR(INDEX($F$3:$R$7,MATCH($G2596,$F$4:$F$7,0),MATCH($H2596,$F$3:$R$3,0)+1),"")</f>
        <v/>
      </c>
      <c r="E2596" t="str">
        <f>IFERROR(IF('SUIVI VENTES 403e'!$A2582&lt;&gt;"",ROUND((($C2596/1.2)-$D2596),2),""),"")</f>
        <v/>
      </c>
      <c r="F2596" t="str">
        <f>IFERROR(IF('SUIVI VENTES 403e'!$A2582&lt;&gt;"",ROUND($E2596*$A2596,2),""),"")</f>
        <v/>
      </c>
      <c r="G2596" t="str">
        <f>IFERROR(IF('SUIVI VENTES 403e'!$A2582&lt;&gt;"",YEAR('SUIVI VENTES 403e'!$G2582),""),"")</f>
        <v/>
      </c>
      <c r="H2596" t="str">
        <f>IFERROR(IF('SUIVI VENTES 403e'!$A2582&lt;&gt;"",MONTH('SUIVI VENTES 403e'!$G2582),""),"")</f>
        <v/>
      </c>
    </row>
    <row r="2597" spans="1:8" x14ac:dyDescent="0.25">
      <c r="C2597" t="str">
        <f>IFERROR(IF('SUIVI VENTES 403e'!$A2583&lt;&gt;"",ROUND($B2597/$A2597,2),""),"")</f>
        <v/>
      </c>
      <c r="D2597" t="str" cm="1">
        <f t="array" ref="D2597">IFERROR(INDEX($F$3:$R$7,MATCH($G2597,$F$4:$F$7,0),MATCH($H2597,$F$3:$R$3,0)+1),"")</f>
        <v/>
      </c>
      <c r="E2597" t="str">
        <f>IFERROR(IF('SUIVI VENTES 403e'!$A2583&lt;&gt;"",ROUND((($C2597/1.2)-$D2597),2),""),"")</f>
        <v/>
      </c>
      <c r="F2597" t="str">
        <f>IFERROR(IF('SUIVI VENTES 403e'!$A2583&lt;&gt;"",ROUND($E2597*$A2597,2),""),"")</f>
        <v/>
      </c>
      <c r="G2597" t="str">
        <f>IFERROR(IF('SUIVI VENTES 403e'!$A2583&lt;&gt;"",YEAR('SUIVI VENTES 403e'!$G2583),""),"")</f>
        <v/>
      </c>
      <c r="H2597" t="str">
        <f>IFERROR(IF('SUIVI VENTES 403e'!$A2583&lt;&gt;"",MONTH('SUIVI VENTES 403e'!$G2583),""),"")</f>
        <v/>
      </c>
    </row>
    <row r="2598" spans="1:8" x14ac:dyDescent="0.25">
      <c r="C2598" t="str">
        <f>IFERROR(IF('SUIVI VENTES 403e'!$A2584&lt;&gt;"",ROUND($B2598/$A2598,2),""),"")</f>
        <v/>
      </c>
      <c r="D2598" t="str" cm="1">
        <f t="array" ref="D2598">IFERROR(INDEX($F$3:$R$7,MATCH($G2598,$F$4:$F$7,0),MATCH($H2598,$F$3:$R$3,0)+1),"")</f>
        <v/>
      </c>
      <c r="E2598" t="str">
        <f>IFERROR(IF('SUIVI VENTES 403e'!$A2584&lt;&gt;"",ROUND((($C2598/1.2)-$D2598),2),""),"")</f>
        <v/>
      </c>
      <c r="F2598" t="str">
        <f>IFERROR(IF('SUIVI VENTES 403e'!$A2584&lt;&gt;"",ROUND($E2598*$A2598,2),""),"")</f>
        <v/>
      </c>
      <c r="G2598" t="str">
        <f>IFERROR(IF('SUIVI VENTES 403e'!$A2584&lt;&gt;"",YEAR('SUIVI VENTES 403e'!$G2584),""),"")</f>
        <v/>
      </c>
      <c r="H2598" t="str">
        <f>IFERROR(IF('SUIVI VENTES 403e'!$A2584&lt;&gt;"",MONTH('SUIVI VENTES 403e'!$G2584),""),"")</f>
        <v/>
      </c>
    </row>
    <row r="2599" spans="1:8" x14ac:dyDescent="0.25">
      <c r="C2599" t="str">
        <f>IFERROR(IF('SUIVI VENTES 403e'!$A2585&lt;&gt;"",ROUND($B2599/$A2599,2),""),"")</f>
        <v/>
      </c>
      <c r="D2599" t="str" cm="1">
        <f t="array" ref="D2599">IFERROR(INDEX($F$3:$R$7,MATCH($G2599,$F$4:$F$7,0),MATCH($H2599,$F$3:$R$3,0)+1),"")</f>
        <v/>
      </c>
      <c r="E2599" t="str">
        <f>IFERROR(IF('SUIVI VENTES 403e'!$A2585&lt;&gt;"",ROUND((($C2599/1.2)-$D2599),2),""),"")</f>
        <v/>
      </c>
      <c r="F2599" t="str">
        <f>IFERROR(IF('SUIVI VENTES 403e'!$A2585&lt;&gt;"",ROUND($E2599*$A2599,2),""),"")</f>
        <v/>
      </c>
      <c r="G2599" t="str">
        <f>IFERROR(IF('SUIVI VENTES 403e'!$A2585&lt;&gt;"",YEAR('SUIVI VENTES 403e'!$G2585),""),"")</f>
        <v/>
      </c>
      <c r="H2599" t="str">
        <f>IFERROR(IF('SUIVI VENTES 403e'!$A2585&lt;&gt;"",MONTH('SUIVI VENTES 403e'!$G2585),""),"")</f>
        <v/>
      </c>
    </row>
    <row r="2600" spans="1:8" x14ac:dyDescent="0.25">
      <c r="C2600" t="str">
        <f>IFERROR(IF('SUIVI VENTES 403e'!$A2586&lt;&gt;"",ROUND($B2600/$A2600,2),""),"")</f>
        <v/>
      </c>
      <c r="D2600" t="str" cm="1">
        <f t="array" ref="D2600">IFERROR(INDEX($F$3:$R$7,MATCH($G2600,$F$4:$F$7,0),MATCH($H2600,$F$3:$R$3,0)+1),"")</f>
        <v/>
      </c>
      <c r="E2600" t="str">
        <f>IFERROR(IF('SUIVI VENTES 403e'!$A2586&lt;&gt;"",ROUND((($C2600/1.2)-$D2600),2),""),"")</f>
        <v/>
      </c>
      <c r="F2600" t="str">
        <f>IFERROR(IF('SUIVI VENTES 403e'!$A2586&lt;&gt;"",ROUND($E2600*$A2600,2),""),"")</f>
        <v/>
      </c>
      <c r="G2600" t="str">
        <f>IFERROR(IF('SUIVI VENTES 403e'!$A2586&lt;&gt;"",YEAR('SUIVI VENTES 403e'!$G2586),""),"")</f>
        <v/>
      </c>
      <c r="H2600" t="str">
        <f>IFERROR(IF('SUIVI VENTES 403e'!$A2586&lt;&gt;"",MONTH('SUIVI VENTES 403e'!$G2586),""),"")</f>
        <v/>
      </c>
    </row>
    <row r="2601" spans="1:8" x14ac:dyDescent="0.25">
      <c r="C2601" t="str">
        <f>IFERROR(IF('SUIVI VENTES 403e'!$A2587&lt;&gt;"",ROUND($B2601/$A2601,2),""),"")</f>
        <v/>
      </c>
      <c r="D2601" t="str" cm="1">
        <f t="array" ref="D2601">IFERROR(INDEX($F$3:$R$7,MATCH($G2601,$F$4:$F$7,0),MATCH($H2601,$F$3:$R$3,0)+1),"")</f>
        <v/>
      </c>
      <c r="E2601" t="str">
        <f>IFERROR(IF('SUIVI VENTES 403e'!$A2587&lt;&gt;"",ROUND((($C2601/1.2)-$D2601),2),""),"")</f>
        <v/>
      </c>
      <c r="F2601" t="str">
        <f>IFERROR(IF('SUIVI VENTES 403e'!$A2587&lt;&gt;"",ROUND($E2601*$A2601,2),""),"")</f>
        <v/>
      </c>
      <c r="G2601" t="str">
        <f>IFERROR(IF('SUIVI VENTES 403e'!$A2587&lt;&gt;"",YEAR('SUIVI VENTES 403e'!$G2587),""),"")</f>
        <v/>
      </c>
      <c r="H2601" t="str">
        <f>IFERROR(IF('SUIVI VENTES 403e'!$A2587&lt;&gt;"",MONTH('SUIVI VENTES 403e'!$G2587),""),"")</f>
        <v/>
      </c>
    </row>
    <row r="2602" spans="1:8" x14ac:dyDescent="0.25">
      <c r="C2602" t="str">
        <f>IFERROR(IF('SUIVI VENTES 403e'!$A2588&lt;&gt;"",ROUND($B2602/$A2602,2),""),"")</f>
        <v/>
      </c>
      <c r="D2602" t="str" cm="1">
        <f t="array" ref="D2602">IFERROR(INDEX($F$3:$R$7,MATCH($G2602,$F$4:$F$7,0),MATCH($H2602,$F$3:$R$3,0)+1),"")</f>
        <v/>
      </c>
      <c r="E2602" t="str">
        <f>IFERROR(IF('SUIVI VENTES 403e'!$A2588&lt;&gt;"",ROUND((($C2602/1.2)-$D2602),2),""),"")</f>
        <v/>
      </c>
      <c r="F2602" t="str">
        <f>IFERROR(IF('SUIVI VENTES 403e'!$A2588&lt;&gt;"",ROUND($E2602*$A2602,2),""),"")</f>
        <v/>
      </c>
      <c r="G2602" t="str">
        <f>IFERROR(IF('SUIVI VENTES 403e'!$A2588&lt;&gt;"",YEAR('SUIVI VENTES 403e'!$G2588),""),"")</f>
        <v/>
      </c>
      <c r="H2602" t="str">
        <f>IFERROR(IF('SUIVI VENTES 403e'!$A2588&lt;&gt;"",MONTH('SUIVI VENTES 403e'!$G2588),""),"")</f>
        <v/>
      </c>
    </row>
    <row r="2603" spans="1:8" x14ac:dyDescent="0.25">
      <c r="C2603" t="str">
        <f>IFERROR(IF('SUIVI VENTES 403e'!$A2589&lt;&gt;"",ROUND($B2603/$A2603,2),""),"")</f>
        <v/>
      </c>
      <c r="D2603" t="str" cm="1">
        <f t="array" ref="D2603">IFERROR(INDEX($F$3:$R$7,MATCH($G2603,$F$4:$F$7,0),MATCH($H2603,$F$3:$R$3,0)+1),"")</f>
        <v/>
      </c>
      <c r="E2603" t="str">
        <f>IFERROR(IF('SUIVI VENTES 403e'!$A2589&lt;&gt;"",ROUND((($C2603/1.2)-$D2603),2),""),"")</f>
        <v/>
      </c>
      <c r="F2603" t="str">
        <f>IFERROR(IF('SUIVI VENTES 403e'!$A2589&lt;&gt;"",ROUND($E2603*$A2603,2),""),"")</f>
        <v/>
      </c>
      <c r="G2603" t="str">
        <f>IFERROR(IF('SUIVI VENTES 403e'!$A2589&lt;&gt;"",YEAR('SUIVI VENTES 403e'!$G2589),""),"")</f>
        <v/>
      </c>
      <c r="H2603" t="str">
        <f>IFERROR(IF('SUIVI VENTES 403e'!$A2589&lt;&gt;"",MONTH('SUIVI VENTES 403e'!$G2589),""),"")</f>
        <v/>
      </c>
    </row>
    <row r="2604" spans="1:8" x14ac:dyDescent="0.25">
      <c r="C2604" t="str">
        <f>IFERROR(IF('SUIVI VENTES 403e'!$A2590&lt;&gt;"",ROUND($B2604/$A2604,2),""),"")</f>
        <v/>
      </c>
      <c r="D2604" t="str" cm="1">
        <f t="array" ref="D2604">IFERROR(INDEX($F$3:$R$7,MATCH($G2604,$F$4:$F$7,0),MATCH($H2604,$F$3:$R$3,0)+1),"")</f>
        <v/>
      </c>
      <c r="E2604" t="str">
        <f>IFERROR(IF('SUIVI VENTES 403e'!$A2590&lt;&gt;"",ROUND((($C2604/1.2)-$D2604),2),""),"")</f>
        <v/>
      </c>
      <c r="F2604" t="str">
        <f>IFERROR(IF('SUIVI VENTES 403e'!$A2590&lt;&gt;"",ROUND($E2604*$A2604,2),""),"")</f>
        <v/>
      </c>
      <c r="G2604" t="str">
        <f>IFERROR(IF('SUIVI VENTES 403e'!$A2590&lt;&gt;"",YEAR('SUIVI VENTES 403e'!$G2590),""),"")</f>
        <v/>
      </c>
      <c r="H2604" t="str">
        <f>IFERROR(IF('SUIVI VENTES 403e'!$A2590&lt;&gt;"",MONTH('SUIVI VENTES 403e'!$G2590),""),"")</f>
        <v/>
      </c>
    </row>
    <row r="2605" spans="1:8" x14ac:dyDescent="0.25">
      <c r="C2605" t="str">
        <f>IFERROR(IF('SUIVI VENTES 403e'!$A2591&lt;&gt;"",ROUND($B2605/$A2605,2),""),"")</f>
        <v/>
      </c>
      <c r="D2605" t="str" cm="1">
        <f t="array" ref="D2605">IFERROR(INDEX($F$3:$R$7,MATCH($G2605,$F$4:$F$7,0),MATCH($H2605,$F$3:$R$3,0)+1),"")</f>
        <v/>
      </c>
      <c r="E2605" t="str">
        <f>IFERROR(IF('SUIVI VENTES 403e'!$A2591&lt;&gt;"",ROUND((($C2605/1.2)-$D2605),2),""),"")</f>
        <v/>
      </c>
      <c r="F2605" t="str">
        <f>IFERROR(IF('SUIVI VENTES 403e'!$A2591&lt;&gt;"",ROUND($E2605*$A2605,2),""),"")</f>
        <v/>
      </c>
      <c r="G2605" t="str">
        <f>IFERROR(IF('SUIVI VENTES 403e'!$A2591&lt;&gt;"",YEAR('SUIVI VENTES 403e'!$G2591),""),"")</f>
        <v/>
      </c>
      <c r="H2605" t="str">
        <f>IFERROR(IF('SUIVI VENTES 403e'!$A2591&lt;&gt;"",MONTH('SUIVI VENTES 403e'!$G2591),""),"")</f>
        <v/>
      </c>
    </row>
    <row r="2606" spans="1:8" x14ac:dyDescent="0.25">
      <c r="C2606" t="str">
        <f>IFERROR(IF('SUIVI VENTES 403e'!$A2592&lt;&gt;"",ROUND($B2606/$A2606,2),""),"")</f>
        <v/>
      </c>
      <c r="D2606" t="str" cm="1">
        <f t="array" ref="D2606">IFERROR(INDEX($F$3:$R$7,MATCH($G2606,$F$4:$F$7,0),MATCH($H2606,$F$3:$R$3,0)+1),"")</f>
        <v/>
      </c>
      <c r="E2606" t="str">
        <f>IFERROR(IF('SUIVI VENTES 403e'!$A2592&lt;&gt;"",ROUND((($C2606/1.2)-$D2606),2),""),"")</f>
        <v/>
      </c>
      <c r="F2606" t="str">
        <f>IFERROR(IF('SUIVI VENTES 403e'!$A2592&lt;&gt;"",ROUND($E2606*$A2606,2),""),"")</f>
        <v/>
      </c>
      <c r="G2606" t="str">
        <f>IFERROR(IF('SUIVI VENTES 403e'!$A2592&lt;&gt;"",YEAR('SUIVI VENTES 403e'!$G2592),""),"")</f>
        <v/>
      </c>
      <c r="H2606" t="str">
        <f>IFERROR(IF('SUIVI VENTES 403e'!$A2592&lt;&gt;"",MONTH('SUIVI VENTES 403e'!$G2592),""),"")</f>
        <v/>
      </c>
    </row>
    <row r="2607" spans="1:8" x14ac:dyDescent="0.25">
      <c r="C2607" t="str">
        <f>IFERROR(IF('SUIVI VENTES 403e'!$A2593&lt;&gt;"",ROUND($B2607/$A2607,2),""),"")</f>
        <v/>
      </c>
      <c r="D2607" t="str" cm="1">
        <f t="array" ref="D2607">IFERROR(INDEX($F$3:$R$7,MATCH($G2607,$F$4:$F$7,0),MATCH($H2607,$F$3:$R$3,0)+1),"")</f>
        <v/>
      </c>
      <c r="E2607" t="str">
        <f>IFERROR(IF('SUIVI VENTES 403e'!$A2593&lt;&gt;"",ROUND((($C2607/1.2)-$D2607),2),""),"")</f>
        <v/>
      </c>
      <c r="F2607" t="str">
        <f>IFERROR(IF('SUIVI VENTES 403e'!$A2593&lt;&gt;"",ROUND($E2607*$A2607,2),""),"")</f>
        <v/>
      </c>
      <c r="G2607" t="str">
        <f>IFERROR(IF('SUIVI VENTES 403e'!$A2593&lt;&gt;"",YEAR('SUIVI VENTES 403e'!$G2593),""),"")</f>
        <v/>
      </c>
      <c r="H2607" t="str">
        <f>IFERROR(IF('SUIVI VENTES 403e'!$A2593&lt;&gt;"",MONTH('SUIVI VENTES 403e'!$G2593),""),"")</f>
        <v/>
      </c>
    </row>
    <row r="2608" spans="1:8" x14ac:dyDescent="0.25">
      <c r="C2608" t="str">
        <f>IFERROR(IF('SUIVI VENTES 403e'!$A2594&lt;&gt;"",ROUND($B2608/$A2608,2),""),"")</f>
        <v/>
      </c>
      <c r="D2608" t="str" cm="1">
        <f t="array" ref="D2608">IFERROR(INDEX($F$3:$R$7,MATCH($G2608,$F$4:$F$7,0),MATCH($H2608,$F$3:$R$3,0)+1),"")</f>
        <v/>
      </c>
      <c r="E2608" t="str">
        <f>IFERROR(IF('SUIVI VENTES 403e'!$A2594&lt;&gt;"",ROUND((($C2608/1.2)-$D2608),2),""),"")</f>
        <v/>
      </c>
      <c r="F2608" t="str">
        <f>IFERROR(IF('SUIVI VENTES 403e'!$A2594&lt;&gt;"",ROUND($E2608*$A2608,2),""),"")</f>
        <v/>
      </c>
      <c r="G2608" t="str">
        <f>IFERROR(IF('SUIVI VENTES 403e'!$A2594&lt;&gt;"",YEAR('SUIVI VENTES 403e'!$G2594),""),"")</f>
        <v/>
      </c>
      <c r="H2608" t="str">
        <f>IFERROR(IF('SUIVI VENTES 403e'!$A2594&lt;&gt;"",MONTH('SUIVI VENTES 403e'!$G2594),""),"")</f>
        <v/>
      </c>
    </row>
    <row r="2609" spans="3:8" x14ac:dyDescent="0.25">
      <c r="C2609" t="str">
        <f>IFERROR(IF('SUIVI VENTES 403e'!$A2595&lt;&gt;"",ROUND($B2609/$A2609,2),""),"")</f>
        <v/>
      </c>
      <c r="D2609" t="str" cm="1">
        <f t="array" ref="D2609">IFERROR(INDEX($F$3:$R$7,MATCH($G2609,$F$4:$F$7,0),MATCH($H2609,$F$3:$R$3,0)+1),"")</f>
        <v/>
      </c>
      <c r="E2609" t="str">
        <f>IFERROR(IF('SUIVI VENTES 403e'!$A2595&lt;&gt;"",ROUND((($C2609/1.2)-$D2609),2),""),"")</f>
        <v/>
      </c>
      <c r="F2609" t="str">
        <f>IFERROR(IF('SUIVI VENTES 403e'!$A2595&lt;&gt;"",ROUND($E2609*$A2609,2),""),"")</f>
        <v/>
      </c>
      <c r="G2609" t="str">
        <f>IFERROR(IF('SUIVI VENTES 403e'!$A2595&lt;&gt;"",YEAR('SUIVI VENTES 403e'!$G2595),""),"")</f>
        <v/>
      </c>
      <c r="H2609" t="str">
        <f>IFERROR(IF('SUIVI VENTES 403e'!$A2595&lt;&gt;"",MONTH('SUIVI VENTES 403e'!$G2595),""),"")</f>
        <v/>
      </c>
    </row>
    <row r="2610" spans="3:8" x14ac:dyDescent="0.25">
      <c r="C2610" t="str">
        <f>IFERROR(IF('SUIVI VENTES 403e'!$A2596&lt;&gt;"",ROUND($B2610/$A2610,2),""),"")</f>
        <v/>
      </c>
      <c r="D2610" t="str" cm="1">
        <f t="array" ref="D2610">IFERROR(INDEX($F$3:$R$7,MATCH($G2610,$F$4:$F$7,0),MATCH($H2610,$F$3:$R$3,0)+1),"")</f>
        <v/>
      </c>
      <c r="E2610" t="str">
        <f>IFERROR(IF('SUIVI VENTES 403e'!$A2596&lt;&gt;"",ROUND((($C2610/1.2)-$D2610),2),""),"")</f>
        <v/>
      </c>
      <c r="F2610" t="str">
        <f>IFERROR(IF('SUIVI VENTES 403e'!$A2596&lt;&gt;"",ROUND($E2610*$A2610,2),""),"")</f>
        <v/>
      </c>
      <c r="G2610" t="str">
        <f>IFERROR(IF('SUIVI VENTES 403e'!$A2596&lt;&gt;"",YEAR('SUIVI VENTES 403e'!$G2596),""),"")</f>
        <v/>
      </c>
      <c r="H2610" t="str">
        <f>IFERROR(IF('SUIVI VENTES 403e'!$A2596&lt;&gt;"",MONTH('SUIVI VENTES 403e'!$G2596),""),"")</f>
        <v/>
      </c>
    </row>
    <row r="2611" spans="3:8" x14ac:dyDescent="0.25">
      <c r="C2611" t="str">
        <f>IFERROR(IF('SUIVI VENTES 403e'!$A2597&lt;&gt;"",ROUND($B2611/$A2611,2),""),"")</f>
        <v/>
      </c>
      <c r="D2611" t="str" cm="1">
        <f t="array" ref="D2611">IFERROR(INDEX($F$3:$R$7,MATCH($G2611,$F$4:$F$7,0),MATCH($H2611,$F$3:$R$3,0)+1),"")</f>
        <v/>
      </c>
      <c r="E2611" t="str">
        <f>IFERROR(IF('SUIVI VENTES 403e'!$A2597&lt;&gt;"",ROUND((($C2611/1.2)-$D2611),2),""),"")</f>
        <v/>
      </c>
      <c r="F2611" t="str">
        <f>IFERROR(IF('SUIVI VENTES 403e'!$A2597&lt;&gt;"",ROUND($E2611*$A2611,2),""),"")</f>
        <v/>
      </c>
      <c r="G2611" t="str">
        <f>IFERROR(IF('SUIVI VENTES 403e'!$A2597&lt;&gt;"",YEAR('SUIVI VENTES 403e'!$G2597),""),"")</f>
        <v/>
      </c>
      <c r="H2611" t="str">
        <f>IFERROR(IF('SUIVI VENTES 403e'!$A2597&lt;&gt;"",MONTH('SUIVI VENTES 403e'!$G2597),""),"")</f>
        <v/>
      </c>
    </row>
    <row r="2612" spans="3:8" x14ac:dyDescent="0.25">
      <c r="C2612" t="str">
        <f>IFERROR(IF('SUIVI VENTES 403e'!$A2598&lt;&gt;"",ROUND($B2612/$A2612,2),""),"")</f>
        <v/>
      </c>
      <c r="D2612" t="str" cm="1">
        <f t="array" ref="D2612">IFERROR(INDEX($F$3:$R$7,MATCH($G2612,$F$4:$F$7,0),MATCH($H2612,$F$3:$R$3,0)+1),"")</f>
        <v/>
      </c>
      <c r="E2612" t="str">
        <f>IFERROR(IF('SUIVI VENTES 403e'!$A2598&lt;&gt;"",ROUND((($C2612/1.2)-$D2612),2),""),"")</f>
        <v/>
      </c>
      <c r="F2612" t="str">
        <f>IFERROR(IF('SUIVI VENTES 403e'!$A2598&lt;&gt;"",ROUND($E2612*$A2612,2),""),"")</f>
        <v/>
      </c>
      <c r="G2612" t="str">
        <f>IFERROR(IF('SUIVI VENTES 403e'!$A2598&lt;&gt;"",YEAR('SUIVI VENTES 403e'!$G2598),""),"")</f>
        <v/>
      </c>
      <c r="H2612" t="str">
        <f>IFERROR(IF('SUIVI VENTES 403e'!$A2598&lt;&gt;"",MONTH('SUIVI VENTES 403e'!$G2598),""),"")</f>
        <v/>
      </c>
    </row>
    <row r="2613" spans="3:8" x14ac:dyDescent="0.25">
      <c r="C2613" t="str">
        <f>IFERROR(IF('SUIVI VENTES 403e'!$A2599&lt;&gt;"",ROUND($B2613/$A2613,2),""),"")</f>
        <v/>
      </c>
      <c r="D2613" t="str" cm="1">
        <f t="array" ref="D2613">IFERROR(INDEX($F$3:$R$7,MATCH($G2613,$F$4:$F$7,0),MATCH($H2613,$F$3:$R$3,0)+1),"")</f>
        <v/>
      </c>
      <c r="E2613" t="str">
        <f>IFERROR(IF('SUIVI VENTES 403e'!$A2599&lt;&gt;"",ROUND((($C2613/1.2)-$D2613),2),""),"")</f>
        <v/>
      </c>
      <c r="F2613" t="str">
        <f>IFERROR(IF('SUIVI VENTES 403e'!$A2599&lt;&gt;"",ROUND($E2613*$A2613,2),""),"")</f>
        <v/>
      </c>
      <c r="G2613" t="str">
        <f>IFERROR(IF('SUIVI VENTES 403e'!$A2599&lt;&gt;"",YEAR('SUIVI VENTES 403e'!$G2599),""),"")</f>
        <v/>
      </c>
      <c r="H2613" t="str">
        <f>IFERROR(IF('SUIVI VENTES 403e'!$A2599&lt;&gt;"",MONTH('SUIVI VENTES 403e'!$G2599),""),"")</f>
        <v/>
      </c>
    </row>
    <row r="2614" spans="3:8" x14ac:dyDescent="0.25">
      <c r="C2614" t="str">
        <f>IFERROR(IF('SUIVI VENTES 403e'!$A2600&lt;&gt;"",ROUND($B2614/$A2614,2),""),"")</f>
        <v/>
      </c>
      <c r="D2614" t="str" cm="1">
        <f t="array" ref="D2614">IFERROR(INDEX($F$3:$R$7,MATCH($G2614,$F$4:$F$7,0),MATCH($H2614,$F$3:$R$3,0)+1),"")</f>
        <v/>
      </c>
      <c r="E2614" t="str">
        <f>IFERROR(IF('SUIVI VENTES 403e'!$A2600&lt;&gt;"",ROUND((($C2614/1.2)-$D2614),2),""),"")</f>
        <v/>
      </c>
      <c r="F2614" t="str">
        <f>IFERROR(IF('SUIVI VENTES 403e'!$A2600&lt;&gt;"",ROUND($E2614*$A2614,2),""),"")</f>
        <v/>
      </c>
      <c r="G2614" t="str">
        <f>IFERROR(IF('SUIVI VENTES 403e'!$A2600&lt;&gt;"",YEAR('SUIVI VENTES 403e'!$G2600),""),"")</f>
        <v/>
      </c>
      <c r="H2614" t="str">
        <f>IFERROR(IF('SUIVI VENTES 403e'!$A2600&lt;&gt;"",MONTH('SUIVI VENTES 403e'!$G2600),""),"")</f>
        <v/>
      </c>
    </row>
    <row r="2615" spans="3:8" x14ac:dyDescent="0.25">
      <c r="C2615" t="str">
        <f>IFERROR(IF('SUIVI VENTES 403e'!$A2601&lt;&gt;"",ROUND($B2615/$A2615,2),""),"")</f>
        <v/>
      </c>
      <c r="D2615" t="str" cm="1">
        <f t="array" ref="D2615">IFERROR(INDEX($F$3:$R$7,MATCH($G2615,$F$4:$F$7,0),MATCH($H2615,$F$3:$R$3,0)+1),"")</f>
        <v/>
      </c>
      <c r="E2615" t="str">
        <f>IFERROR(IF('SUIVI VENTES 403e'!$A2601&lt;&gt;"",ROUND((($C2615/1.2)-$D2615),2),""),"")</f>
        <v/>
      </c>
      <c r="F2615" t="str">
        <f>IFERROR(IF('SUIVI VENTES 403e'!$A2601&lt;&gt;"",ROUND($E2615*$A2615,2),""),"")</f>
        <v/>
      </c>
      <c r="G2615" t="str">
        <f>IFERROR(IF('SUIVI VENTES 403e'!$A2601&lt;&gt;"",YEAR('SUIVI VENTES 403e'!$G2601),""),"")</f>
        <v/>
      </c>
      <c r="H2615" t="str">
        <f>IFERROR(IF('SUIVI VENTES 403e'!$A2601&lt;&gt;"",MONTH('SUIVI VENTES 403e'!$G2601),""),"")</f>
        <v/>
      </c>
    </row>
    <row r="2616" spans="3:8" x14ac:dyDescent="0.25">
      <c r="C2616" t="str">
        <f>IFERROR(IF('SUIVI VENTES 403e'!$A2602&lt;&gt;"",ROUND($B2616/$A2616,2),""),"")</f>
        <v/>
      </c>
      <c r="D2616" t="str" cm="1">
        <f t="array" ref="D2616">IFERROR(INDEX($F$3:$R$7,MATCH($G2616,$F$4:$F$7,0),MATCH($H2616,$F$3:$R$3,0)+1),"")</f>
        <v/>
      </c>
      <c r="E2616" t="str">
        <f>IFERROR(IF('SUIVI VENTES 403e'!$A2602&lt;&gt;"",ROUND((($C2616/1.2)-$D2616),2),""),"")</f>
        <v/>
      </c>
      <c r="F2616" t="str">
        <f>IFERROR(IF('SUIVI VENTES 403e'!$A2602&lt;&gt;"",ROUND($E2616*$A2616,2),""),"")</f>
        <v/>
      </c>
      <c r="G2616" t="str">
        <f>IFERROR(IF('SUIVI VENTES 403e'!$A2602&lt;&gt;"",YEAR('SUIVI VENTES 403e'!$G2602),""),"")</f>
        <v/>
      </c>
      <c r="H2616" t="str">
        <f>IFERROR(IF('SUIVI VENTES 403e'!$A2602&lt;&gt;"",MONTH('SUIVI VENTES 403e'!$G2602),""),"")</f>
        <v/>
      </c>
    </row>
    <row r="2617" spans="3:8" x14ac:dyDescent="0.25">
      <c r="C2617" t="str">
        <f>IFERROR(IF('SUIVI VENTES 403e'!$A2603&lt;&gt;"",ROUND($B2617/$A2617,2),""),"")</f>
        <v/>
      </c>
      <c r="D2617" t="str" cm="1">
        <f t="array" ref="D2617">IFERROR(INDEX($F$3:$R$7,MATCH($G2617,$F$4:$F$7,0),MATCH($H2617,$F$3:$R$3,0)+1),"")</f>
        <v/>
      </c>
      <c r="E2617" t="str">
        <f>IFERROR(IF('SUIVI VENTES 403e'!$A2603&lt;&gt;"",ROUND((($C2617/1.2)-$D2617),2),""),"")</f>
        <v/>
      </c>
      <c r="F2617" t="str">
        <f>IFERROR(IF('SUIVI VENTES 403e'!$A2603&lt;&gt;"",ROUND($E2617*$A2617,2),""),"")</f>
        <v/>
      </c>
      <c r="G2617" t="str">
        <f>IFERROR(IF('SUIVI VENTES 403e'!$A2603&lt;&gt;"",YEAR('SUIVI VENTES 403e'!$G2603),""),"")</f>
        <v/>
      </c>
      <c r="H2617" t="str">
        <f>IFERROR(IF('SUIVI VENTES 403e'!$A2603&lt;&gt;"",MONTH('SUIVI VENTES 403e'!$G2603),""),"")</f>
        <v/>
      </c>
    </row>
    <row r="2618" spans="3:8" x14ac:dyDescent="0.25">
      <c r="C2618" t="str">
        <f>IFERROR(IF('SUIVI VENTES 403e'!$A2604&lt;&gt;"",ROUND($B2618/$A2618,2),""),"")</f>
        <v/>
      </c>
      <c r="D2618" t="str" cm="1">
        <f t="array" ref="D2618">IFERROR(INDEX($F$3:$R$7,MATCH($G2618,$F$4:$F$7,0),MATCH($H2618,$F$3:$R$3,0)+1),"")</f>
        <v/>
      </c>
      <c r="E2618" t="str">
        <f>IFERROR(IF('SUIVI VENTES 403e'!$A2604&lt;&gt;"",ROUND((($C2618/1.2)-$D2618),2),""),"")</f>
        <v/>
      </c>
      <c r="F2618" t="str">
        <f>IFERROR(IF('SUIVI VENTES 403e'!$A2604&lt;&gt;"",ROUND($E2618*$A2618,2),""),"")</f>
        <v/>
      </c>
      <c r="G2618" t="str">
        <f>IFERROR(IF('SUIVI VENTES 403e'!$A2604&lt;&gt;"",YEAR('SUIVI VENTES 403e'!$G2604),""),"")</f>
        <v/>
      </c>
      <c r="H2618" t="str">
        <f>IFERROR(IF('SUIVI VENTES 403e'!$A2604&lt;&gt;"",MONTH('SUIVI VENTES 403e'!$G2604),""),"")</f>
        <v/>
      </c>
    </row>
    <row r="2619" spans="3:8" x14ac:dyDescent="0.25">
      <c r="C2619" t="str">
        <f>IFERROR(IF('SUIVI VENTES 403e'!$A2605&lt;&gt;"",ROUND($B2619/$A2619,2),""),"")</f>
        <v/>
      </c>
      <c r="D2619" t="str" cm="1">
        <f t="array" ref="D2619">IFERROR(INDEX($F$3:$R$7,MATCH($G2619,$F$4:$F$7,0),MATCH($H2619,$F$3:$R$3,0)+1),"")</f>
        <v/>
      </c>
      <c r="E2619" t="str">
        <f>IFERROR(IF('SUIVI VENTES 403e'!$A2605&lt;&gt;"",ROUND((($C2619/1.2)-$D2619),2),""),"")</f>
        <v/>
      </c>
      <c r="F2619" t="str">
        <f>IFERROR(IF('SUIVI VENTES 403e'!$A2605&lt;&gt;"",ROUND($E2619*$A2619,2),""),"")</f>
        <v/>
      </c>
      <c r="G2619" t="str">
        <f>IFERROR(IF('SUIVI VENTES 403e'!$A2605&lt;&gt;"",YEAR('SUIVI VENTES 403e'!$G2605),""),"")</f>
        <v/>
      </c>
      <c r="H2619" t="str">
        <f>IFERROR(IF('SUIVI VENTES 403e'!$A2605&lt;&gt;"",MONTH('SUIVI VENTES 403e'!$G2605),""),"")</f>
        <v/>
      </c>
    </row>
    <row r="2620" spans="3:8" x14ac:dyDescent="0.25">
      <c r="C2620" t="str">
        <f>IFERROR(IF('SUIVI VENTES 403e'!$A2606&lt;&gt;"",ROUND($B2620/$A2620,2),""),"")</f>
        <v/>
      </c>
      <c r="D2620" t="str" cm="1">
        <f t="array" ref="D2620">IFERROR(INDEX($F$3:$R$7,MATCH($G2620,$F$4:$F$7,0),MATCH($H2620,$F$3:$R$3,0)+1),"")</f>
        <v/>
      </c>
      <c r="E2620" t="str">
        <f>IFERROR(IF('SUIVI VENTES 403e'!$A2606&lt;&gt;"",ROUND((($C2620/1.2)-$D2620),2),""),"")</f>
        <v/>
      </c>
      <c r="F2620" t="str">
        <f>IFERROR(IF('SUIVI VENTES 403e'!$A2606&lt;&gt;"",ROUND($E2620*$A2620,2),""),"")</f>
        <v/>
      </c>
      <c r="G2620" t="str">
        <f>IFERROR(IF('SUIVI VENTES 403e'!$A2606&lt;&gt;"",YEAR('SUIVI VENTES 403e'!$G2606),""),"")</f>
        <v/>
      </c>
      <c r="H2620" t="str">
        <f>IFERROR(IF('SUIVI VENTES 403e'!$A2606&lt;&gt;"",MONTH('SUIVI VENTES 403e'!$G2606),""),"")</f>
        <v/>
      </c>
    </row>
    <row r="2621" spans="3:8" x14ac:dyDescent="0.25">
      <c r="C2621" t="str">
        <f>IFERROR(IF('SUIVI VENTES 403e'!$A2607&lt;&gt;"",ROUND($B2621/$A2621,2),""),"")</f>
        <v/>
      </c>
      <c r="D2621" t="str" cm="1">
        <f t="array" ref="D2621">IFERROR(INDEX($F$3:$R$7,MATCH($G2621,$F$4:$F$7,0),MATCH($H2621,$F$3:$R$3,0)+1),"")</f>
        <v/>
      </c>
      <c r="E2621" t="str">
        <f>IFERROR(IF('SUIVI VENTES 403e'!$A2607&lt;&gt;"",ROUND((($C2621/1.2)-$D2621),2),""),"")</f>
        <v/>
      </c>
      <c r="F2621" t="str">
        <f>IFERROR(IF('SUIVI VENTES 403e'!$A2607&lt;&gt;"",ROUND($E2621*$A2621,2),""),"")</f>
        <v/>
      </c>
      <c r="G2621" t="str">
        <f>IFERROR(IF('SUIVI VENTES 403e'!$A2607&lt;&gt;"",YEAR('SUIVI VENTES 403e'!$G2607),""),"")</f>
        <v/>
      </c>
      <c r="H2621" t="str">
        <f>IFERROR(IF('SUIVI VENTES 403e'!$A2607&lt;&gt;"",MONTH('SUIVI VENTES 403e'!$G2607),""),"")</f>
        <v/>
      </c>
    </row>
    <row r="2622" spans="3:8" x14ac:dyDescent="0.25">
      <c r="C2622" t="str">
        <f>IFERROR(IF('SUIVI VENTES 403e'!$A2608&lt;&gt;"",ROUND($B2622/$A2622,2),""),"")</f>
        <v/>
      </c>
      <c r="D2622" t="str" cm="1">
        <f t="array" ref="D2622">IFERROR(INDEX($F$3:$R$7,MATCH($G2622,$F$4:$F$7,0),MATCH($H2622,$F$3:$R$3,0)+1),"")</f>
        <v/>
      </c>
      <c r="E2622" t="str">
        <f>IFERROR(IF('SUIVI VENTES 403e'!$A2608&lt;&gt;"",ROUND((($C2622/1.2)-$D2622),2),""),"")</f>
        <v/>
      </c>
      <c r="F2622" t="str">
        <f>IFERROR(IF('SUIVI VENTES 403e'!$A2608&lt;&gt;"",ROUND($E2622*$A2622,2),""),"")</f>
        <v/>
      </c>
      <c r="G2622" t="str">
        <f>IFERROR(IF('SUIVI VENTES 403e'!$A2608&lt;&gt;"",YEAR('SUIVI VENTES 403e'!$G2608),""),"")</f>
        <v/>
      </c>
      <c r="H2622" t="str">
        <f>IFERROR(IF('SUIVI VENTES 403e'!$A2608&lt;&gt;"",MONTH('SUIVI VENTES 403e'!$G2608),""),"")</f>
        <v/>
      </c>
    </row>
    <row r="2623" spans="3:8" x14ac:dyDescent="0.25">
      <c r="C2623" t="str">
        <f>IFERROR(IF('SUIVI VENTES 403e'!$A2609&lt;&gt;"",ROUND($B2623/$A2623,2),""),"")</f>
        <v/>
      </c>
      <c r="D2623" t="str" cm="1">
        <f t="array" ref="D2623">IFERROR(INDEX($F$3:$R$7,MATCH($G2623,$F$4:$F$7,0),MATCH($H2623,$F$3:$R$3,0)+1),"")</f>
        <v/>
      </c>
      <c r="E2623" t="str">
        <f>IFERROR(IF('SUIVI VENTES 403e'!$A2609&lt;&gt;"",ROUND((($C2623/1.2)-$D2623),2),""),"")</f>
        <v/>
      </c>
      <c r="F2623" t="str">
        <f>IFERROR(IF('SUIVI VENTES 403e'!$A2609&lt;&gt;"",ROUND($E2623*$A2623,2),""),"")</f>
        <v/>
      </c>
      <c r="G2623" t="str">
        <f>IFERROR(IF('SUIVI VENTES 403e'!$A2609&lt;&gt;"",YEAR('SUIVI VENTES 403e'!$G2609),""),"")</f>
        <v/>
      </c>
      <c r="H2623" t="str">
        <f>IFERROR(IF('SUIVI VENTES 403e'!$A2609&lt;&gt;"",MONTH('SUIVI VENTES 403e'!$G2609),""),"")</f>
        <v/>
      </c>
    </row>
    <row r="2624" spans="3:8" x14ac:dyDescent="0.25">
      <c r="C2624" t="str">
        <f>IFERROR(IF('SUIVI VENTES 403e'!$A2610&lt;&gt;"",ROUND($B2624/$A2624,2),""),"")</f>
        <v/>
      </c>
      <c r="D2624" t="str" cm="1">
        <f t="array" ref="D2624">IFERROR(INDEX($F$3:$R$7,MATCH($G2624,$F$4:$F$7,0),MATCH($H2624,$F$3:$R$3,0)+1),"")</f>
        <v/>
      </c>
      <c r="E2624" t="str">
        <f>IFERROR(IF('SUIVI VENTES 403e'!$A2610&lt;&gt;"",ROUND((($C2624/1.2)-$D2624),2),""),"")</f>
        <v/>
      </c>
      <c r="F2624" t="str">
        <f>IFERROR(IF('SUIVI VENTES 403e'!$A2610&lt;&gt;"",ROUND($E2624*$A2624,2),""),"")</f>
        <v/>
      </c>
      <c r="G2624" t="str">
        <f>IFERROR(IF('SUIVI VENTES 403e'!$A2610&lt;&gt;"",YEAR('SUIVI VENTES 403e'!$G2610),""),"")</f>
        <v/>
      </c>
      <c r="H2624" t="str">
        <f>IFERROR(IF('SUIVI VENTES 403e'!$A2610&lt;&gt;"",MONTH('SUIVI VENTES 403e'!$G2610),""),"")</f>
        <v/>
      </c>
    </row>
    <row r="2625" spans="3:8" x14ac:dyDescent="0.25">
      <c r="C2625" t="str">
        <f>IFERROR(IF('SUIVI VENTES 403e'!$A2611&lt;&gt;"",ROUND($B2625/$A2625,2),""),"")</f>
        <v/>
      </c>
      <c r="D2625" t="str" cm="1">
        <f t="array" ref="D2625">IFERROR(INDEX($F$3:$R$7,MATCH($G2625,$F$4:$F$7,0),MATCH($H2625,$F$3:$R$3,0)+1),"")</f>
        <v/>
      </c>
      <c r="E2625" t="str">
        <f>IFERROR(IF('SUIVI VENTES 403e'!$A2611&lt;&gt;"",ROUND((($C2625/1.2)-$D2625),2),""),"")</f>
        <v/>
      </c>
      <c r="F2625" t="str">
        <f>IFERROR(IF('SUIVI VENTES 403e'!$A2611&lt;&gt;"",ROUND($E2625*$A2625,2),""),"")</f>
        <v/>
      </c>
      <c r="G2625" t="str">
        <f>IFERROR(IF('SUIVI VENTES 403e'!$A2611&lt;&gt;"",YEAR('SUIVI VENTES 403e'!$G2611),""),"")</f>
        <v/>
      </c>
      <c r="H2625" t="str">
        <f>IFERROR(IF('SUIVI VENTES 403e'!$A2611&lt;&gt;"",MONTH('SUIVI VENTES 403e'!$G2611),""),"")</f>
        <v/>
      </c>
    </row>
    <row r="2626" spans="3:8" x14ac:dyDescent="0.25">
      <c r="C2626" t="str">
        <f>IFERROR(IF('SUIVI VENTES 403e'!$A2612&lt;&gt;"",ROUND($B2626/$A2626,2),""),"")</f>
        <v/>
      </c>
      <c r="D2626" t="str" cm="1">
        <f t="array" ref="D2626">IFERROR(INDEX($F$3:$R$7,MATCH($G2626,$F$4:$F$7,0),MATCH($H2626,$F$3:$R$3,0)+1),"")</f>
        <v/>
      </c>
      <c r="E2626" t="str">
        <f>IFERROR(IF('SUIVI VENTES 403e'!$A2612&lt;&gt;"",ROUND((($C2626/1.2)-$D2626),2),""),"")</f>
        <v/>
      </c>
      <c r="F2626" t="str">
        <f>IFERROR(IF('SUIVI VENTES 403e'!$A2612&lt;&gt;"",ROUND($E2626*$A2626,2),""),"")</f>
        <v/>
      </c>
      <c r="G2626" t="str">
        <f>IFERROR(IF('SUIVI VENTES 403e'!$A2612&lt;&gt;"",YEAR('SUIVI VENTES 403e'!$G2612),""),"")</f>
        <v/>
      </c>
      <c r="H2626" t="str">
        <f>IFERROR(IF('SUIVI VENTES 403e'!$A2612&lt;&gt;"",MONTH('SUIVI VENTES 403e'!$G2612),""),"")</f>
        <v/>
      </c>
    </row>
    <row r="2627" spans="3:8" x14ac:dyDescent="0.25">
      <c r="C2627" t="str">
        <f>IFERROR(IF('SUIVI VENTES 403e'!$A2613&lt;&gt;"",ROUND($B2627/$A2627,2),""),"")</f>
        <v/>
      </c>
      <c r="D2627" t="str" cm="1">
        <f t="array" ref="D2627">IFERROR(INDEX($F$3:$R$7,MATCH($G2627,$F$4:$F$7,0),MATCH($H2627,$F$3:$R$3,0)+1),"")</f>
        <v/>
      </c>
      <c r="E2627" t="str">
        <f>IFERROR(IF('SUIVI VENTES 403e'!$A2613&lt;&gt;"",ROUND((($C2627/1.2)-$D2627),2),""),"")</f>
        <v/>
      </c>
      <c r="F2627" t="str">
        <f>IFERROR(IF('SUIVI VENTES 403e'!$A2613&lt;&gt;"",ROUND($E2627*$A2627,2),""),"")</f>
        <v/>
      </c>
      <c r="G2627" t="str">
        <f>IFERROR(IF('SUIVI VENTES 403e'!$A2613&lt;&gt;"",YEAR('SUIVI VENTES 403e'!$G2613),""),"")</f>
        <v/>
      </c>
      <c r="H2627" t="str">
        <f>IFERROR(IF('SUIVI VENTES 403e'!$A2613&lt;&gt;"",MONTH('SUIVI VENTES 403e'!$G2613),""),"")</f>
        <v/>
      </c>
    </row>
    <row r="2628" spans="3:8" x14ac:dyDescent="0.25">
      <c r="C2628" t="str">
        <f>IFERROR(IF('SUIVI VENTES 403e'!$A2614&lt;&gt;"",ROUND($B2628/$A2628,2),""),"")</f>
        <v/>
      </c>
      <c r="D2628" t="str" cm="1">
        <f t="array" ref="D2628">IFERROR(INDEX($F$3:$R$7,MATCH($G2628,$F$4:$F$7,0),MATCH($H2628,$F$3:$R$3,0)+1),"")</f>
        <v/>
      </c>
      <c r="E2628" t="str">
        <f>IFERROR(IF('SUIVI VENTES 403e'!$A2614&lt;&gt;"",ROUND((($C2628/1.2)-$D2628),2),""),"")</f>
        <v/>
      </c>
      <c r="F2628" t="str">
        <f>IFERROR(IF('SUIVI VENTES 403e'!$A2614&lt;&gt;"",ROUND($E2628*$A2628,2),""),"")</f>
        <v/>
      </c>
      <c r="G2628" t="str">
        <f>IFERROR(IF('SUIVI VENTES 403e'!$A2614&lt;&gt;"",YEAR('SUIVI VENTES 403e'!$G2614),""),"")</f>
        <v/>
      </c>
      <c r="H2628" t="str">
        <f>IFERROR(IF('SUIVI VENTES 403e'!$A2614&lt;&gt;"",MONTH('SUIVI VENTES 403e'!$G2614),""),"")</f>
        <v/>
      </c>
    </row>
    <row r="2629" spans="3:8" x14ac:dyDescent="0.25">
      <c r="C2629" t="str">
        <f>IFERROR(IF('SUIVI VENTES 403e'!$A2615&lt;&gt;"",ROUND($B2629/$A2629,2),""),"")</f>
        <v/>
      </c>
      <c r="D2629" t="str" cm="1">
        <f t="array" ref="D2629">IFERROR(INDEX($F$3:$R$7,MATCH($G2629,$F$4:$F$7,0),MATCH($H2629,$F$3:$R$3,0)+1),"")</f>
        <v/>
      </c>
      <c r="E2629" t="str">
        <f>IFERROR(IF('SUIVI VENTES 403e'!$A2615&lt;&gt;"",ROUND((($C2629/1.2)-$D2629),2),""),"")</f>
        <v/>
      </c>
      <c r="F2629" t="str">
        <f>IFERROR(IF('SUIVI VENTES 403e'!$A2615&lt;&gt;"",ROUND($E2629*$A2629,2),""),"")</f>
        <v/>
      </c>
      <c r="G2629" t="str">
        <f>IFERROR(IF('SUIVI VENTES 403e'!$A2615&lt;&gt;"",YEAR('SUIVI VENTES 403e'!$G2615),""),"")</f>
        <v/>
      </c>
      <c r="H2629" t="str">
        <f>IFERROR(IF('SUIVI VENTES 403e'!$A2615&lt;&gt;"",MONTH('SUIVI VENTES 403e'!$G2615),""),"")</f>
        <v/>
      </c>
    </row>
    <row r="2630" spans="3:8" x14ac:dyDescent="0.25">
      <c r="C2630" t="str">
        <f>IFERROR(IF('SUIVI VENTES 403e'!$A2616&lt;&gt;"",ROUND($B2630/$A2630,2),""),"")</f>
        <v/>
      </c>
      <c r="D2630" t="str" cm="1">
        <f t="array" ref="D2630">IFERROR(INDEX($F$3:$R$7,MATCH($G2630,$F$4:$F$7,0),MATCH($H2630,$F$3:$R$3,0)+1),"")</f>
        <v/>
      </c>
      <c r="E2630" t="str">
        <f>IFERROR(IF('SUIVI VENTES 403e'!$A2616&lt;&gt;"",ROUND((($C2630/1.2)-$D2630),2),""),"")</f>
        <v/>
      </c>
      <c r="F2630" t="str">
        <f>IFERROR(IF('SUIVI VENTES 403e'!$A2616&lt;&gt;"",ROUND($E2630*$A2630,2),""),"")</f>
        <v/>
      </c>
      <c r="G2630" t="str">
        <f>IFERROR(IF('SUIVI VENTES 403e'!$A2616&lt;&gt;"",YEAR('SUIVI VENTES 403e'!$G2616),""),"")</f>
        <v/>
      </c>
      <c r="H2630" t="str">
        <f>IFERROR(IF('SUIVI VENTES 403e'!$A2616&lt;&gt;"",MONTH('SUIVI VENTES 403e'!$G2616),""),"")</f>
        <v/>
      </c>
    </row>
    <row r="2631" spans="3:8" x14ac:dyDescent="0.25">
      <c r="C2631" t="str">
        <f>IFERROR(IF('SUIVI VENTES 403e'!$A2617&lt;&gt;"",ROUND($B2631/$A2631,2),""),"")</f>
        <v/>
      </c>
      <c r="D2631" t="str" cm="1">
        <f t="array" ref="D2631">IFERROR(INDEX($F$3:$R$7,MATCH($G2631,$F$4:$F$7,0),MATCH($H2631,$F$3:$R$3,0)+1),"")</f>
        <v/>
      </c>
      <c r="E2631" t="str">
        <f>IFERROR(IF('SUIVI VENTES 403e'!$A2617&lt;&gt;"",ROUND((($C2631/1.2)-$D2631),2),""),"")</f>
        <v/>
      </c>
      <c r="F2631" t="str">
        <f>IFERROR(IF('SUIVI VENTES 403e'!$A2617&lt;&gt;"",ROUND($E2631*$A2631,2),""),"")</f>
        <v/>
      </c>
      <c r="G2631" t="str">
        <f>IFERROR(IF('SUIVI VENTES 403e'!$A2617&lt;&gt;"",YEAR('SUIVI VENTES 403e'!$G2617),""),"")</f>
        <v/>
      </c>
      <c r="H2631" t="str">
        <f>IFERROR(IF('SUIVI VENTES 403e'!$A2617&lt;&gt;"",MONTH('SUIVI VENTES 403e'!$G2617),""),"")</f>
        <v/>
      </c>
    </row>
    <row r="2632" spans="3:8" x14ac:dyDescent="0.25">
      <c r="C2632" t="str">
        <f>IFERROR(IF('SUIVI VENTES 403e'!$A2618&lt;&gt;"",ROUND($B2632/$A2632,2),""),"")</f>
        <v/>
      </c>
      <c r="D2632" t="str" cm="1">
        <f t="array" ref="D2632">IFERROR(INDEX($F$3:$R$7,MATCH($G2632,$F$4:$F$7,0),MATCH($H2632,$F$3:$R$3,0)+1),"")</f>
        <v/>
      </c>
      <c r="E2632" t="str">
        <f>IFERROR(IF('SUIVI VENTES 403e'!$A2618&lt;&gt;"",ROUND((($C2632/1.2)-$D2632),2),""),"")</f>
        <v/>
      </c>
      <c r="F2632" t="str">
        <f>IFERROR(IF('SUIVI VENTES 403e'!$A2618&lt;&gt;"",ROUND($E2632*$A2632,2),""),"")</f>
        <v/>
      </c>
      <c r="G2632" t="str">
        <f>IFERROR(IF('SUIVI VENTES 403e'!$A2618&lt;&gt;"",YEAR('SUIVI VENTES 403e'!$G2618),""),"")</f>
        <v/>
      </c>
      <c r="H2632" t="str">
        <f>IFERROR(IF('SUIVI VENTES 403e'!$A2618&lt;&gt;"",MONTH('SUIVI VENTES 403e'!$G2618),""),"")</f>
        <v/>
      </c>
    </row>
    <row r="2633" spans="3:8" x14ac:dyDescent="0.25">
      <c r="C2633" t="str">
        <f>IFERROR(IF('SUIVI VENTES 403e'!$A2619&lt;&gt;"",ROUND($B2633/$A2633,2),""),"")</f>
        <v/>
      </c>
      <c r="D2633" t="str" cm="1">
        <f t="array" ref="D2633">IFERROR(INDEX($F$3:$R$7,MATCH($G2633,$F$4:$F$7,0),MATCH($H2633,$F$3:$R$3,0)+1),"")</f>
        <v/>
      </c>
      <c r="E2633" t="str">
        <f>IFERROR(IF('SUIVI VENTES 403e'!$A2619&lt;&gt;"",ROUND((($C2633/1.2)-$D2633),2),""),"")</f>
        <v/>
      </c>
      <c r="F2633" t="str">
        <f>IFERROR(IF('SUIVI VENTES 403e'!$A2619&lt;&gt;"",ROUND($E2633*$A2633,2),""),"")</f>
        <v/>
      </c>
      <c r="G2633" t="str">
        <f>IFERROR(IF('SUIVI VENTES 403e'!$A2619&lt;&gt;"",YEAR('SUIVI VENTES 403e'!$G2619),""),"")</f>
        <v/>
      </c>
      <c r="H2633" t="str">
        <f>IFERROR(IF('SUIVI VENTES 403e'!$A2619&lt;&gt;"",MONTH('SUIVI VENTES 403e'!$G2619),""),"")</f>
        <v/>
      </c>
    </row>
    <row r="2634" spans="3:8" x14ac:dyDescent="0.25">
      <c r="C2634" t="str">
        <f>IFERROR(IF('SUIVI VENTES 403e'!$A2620&lt;&gt;"",ROUND($B2634/$A2634,2),""),"")</f>
        <v/>
      </c>
      <c r="D2634" t="str" cm="1">
        <f t="array" ref="D2634">IFERROR(INDEX($F$3:$R$7,MATCH($G2634,$F$4:$F$7,0),MATCH($H2634,$F$3:$R$3,0)+1),"")</f>
        <v/>
      </c>
      <c r="E2634" t="str">
        <f>IFERROR(IF('SUIVI VENTES 403e'!$A2620&lt;&gt;"",ROUND((($C2634/1.2)-$D2634),2),""),"")</f>
        <v/>
      </c>
      <c r="F2634" t="str">
        <f>IFERROR(IF('SUIVI VENTES 403e'!$A2620&lt;&gt;"",ROUND($E2634*$A2634,2),""),"")</f>
        <v/>
      </c>
      <c r="G2634" t="str">
        <f>IFERROR(IF('SUIVI VENTES 403e'!$A2620&lt;&gt;"",YEAR('SUIVI VENTES 403e'!$G2620),""),"")</f>
        <v/>
      </c>
      <c r="H2634" t="str">
        <f>IFERROR(IF('SUIVI VENTES 403e'!$A2620&lt;&gt;"",MONTH('SUIVI VENTES 403e'!$G2620),""),"")</f>
        <v/>
      </c>
    </row>
    <row r="2635" spans="3:8" x14ac:dyDescent="0.25">
      <c r="C2635" t="str">
        <f>IFERROR(IF('SUIVI VENTES 403e'!$A2621&lt;&gt;"",ROUND($B2635/$A2635,2),""),"")</f>
        <v/>
      </c>
      <c r="D2635" t="str" cm="1">
        <f t="array" ref="D2635">IFERROR(INDEX($F$3:$R$7,MATCH($G2635,$F$4:$F$7,0),MATCH($H2635,$F$3:$R$3,0)+1),"")</f>
        <v/>
      </c>
      <c r="E2635" t="str">
        <f>IFERROR(IF('SUIVI VENTES 403e'!$A2621&lt;&gt;"",ROUND((($C2635/1.2)-$D2635),2),""),"")</f>
        <v/>
      </c>
      <c r="F2635" t="str">
        <f>IFERROR(IF('SUIVI VENTES 403e'!$A2621&lt;&gt;"",ROUND($E2635*$A2635,2),""),"")</f>
        <v/>
      </c>
      <c r="G2635" t="str">
        <f>IFERROR(IF('SUIVI VENTES 403e'!$A2621&lt;&gt;"",YEAR('SUIVI VENTES 403e'!$G2621),""),"")</f>
        <v/>
      </c>
      <c r="H2635" t="str">
        <f>IFERROR(IF('SUIVI VENTES 403e'!$A2621&lt;&gt;"",MONTH('SUIVI VENTES 403e'!$G2621),""),"")</f>
        <v/>
      </c>
    </row>
    <row r="2636" spans="3:8" x14ac:dyDescent="0.25">
      <c r="C2636" t="str">
        <f>IFERROR(IF('SUIVI VENTES 403e'!$A2622&lt;&gt;"",ROUND($B2636/$A2636,2),""),"")</f>
        <v/>
      </c>
      <c r="D2636" t="str" cm="1">
        <f t="array" ref="D2636">IFERROR(INDEX($F$3:$R$7,MATCH($G2636,$F$4:$F$7,0),MATCH($H2636,$F$3:$R$3,0)+1),"")</f>
        <v/>
      </c>
      <c r="E2636" t="str">
        <f>IFERROR(IF('SUIVI VENTES 403e'!$A2622&lt;&gt;"",ROUND((($C2636/1.2)-$D2636),2),""),"")</f>
        <v/>
      </c>
      <c r="F2636" t="str">
        <f>IFERROR(IF('SUIVI VENTES 403e'!$A2622&lt;&gt;"",ROUND($E2636*$A2636,2),""),"")</f>
        <v/>
      </c>
      <c r="G2636" t="str">
        <f>IFERROR(IF('SUIVI VENTES 403e'!$A2622&lt;&gt;"",YEAR('SUIVI VENTES 403e'!$G2622),""),"")</f>
        <v/>
      </c>
      <c r="H2636" t="str">
        <f>IFERROR(IF('SUIVI VENTES 403e'!$A2622&lt;&gt;"",MONTH('SUIVI VENTES 403e'!$G2622),""),"")</f>
        <v/>
      </c>
    </row>
    <row r="2637" spans="3:8" x14ac:dyDescent="0.25">
      <c r="C2637" t="str">
        <f>IFERROR(IF('SUIVI VENTES 403e'!$A2623&lt;&gt;"",ROUND($B2637/$A2637,2),""),"")</f>
        <v/>
      </c>
      <c r="D2637" t="str" cm="1">
        <f t="array" ref="D2637">IFERROR(INDEX($F$3:$R$7,MATCH($G2637,$F$4:$F$7,0),MATCH($H2637,$F$3:$R$3,0)+1),"")</f>
        <v/>
      </c>
      <c r="E2637" t="str">
        <f>IFERROR(IF('SUIVI VENTES 403e'!$A2623&lt;&gt;"",ROUND((($C2637/1.2)-$D2637),2),""),"")</f>
        <v/>
      </c>
      <c r="F2637" t="str">
        <f>IFERROR(IF('SUIVI VENTES 403e'!$A2623&lt;&gt;"",ROUND($E2637*$A2637,2),""),"")</f>
        <v/>
      </c>
      <c r="G2637" t="str">
        <f>IFERROR(IF('SUIVI VENTES 403e'!$A2623&lt;&gt;"",YEAR('SUIVI VENTES 403e'!$G2623),""),"")</f>
        <v/>
      </c>
      <c r="H2637" t="str">
        <f>IFERROR(IF('SUIVI VENTES 403e'!$A2623&lt;&gt;"",MONTH('SUIVI VENTES 403e'!$G2623),""),"")</f>
        <v/>
      </c>
    </row>
    <row r="2638" spans="3:8" x14ac:dyDescent="0.25">
      <c r="C2638" t="str">
        <f>IFERROR(IF('SUIVI VENTES 403e'!$A2624&lt;&gt;"",ROUND($B2638/$A2638,2),""),"")</f>
        <v/>
      </c>
      <c r="D2638" t="str" cm="1">
        <f t="array" ref="D2638">IFERROR(INDEX($F$3:$R$7,MATCH($G2638,$F$4:$F$7,0),MATCH($H2638,$F$3:$R$3,0)+1),"")</f>
        <v/>
      </c>
      <c r="E2638" t="str">
        <f>IFERROR(IF('SUIVI VENTES 403e'!$A2624&lt;&gt;"",ROUND((($C2638/1.2)-$D2638),2),""),"")</f>
        <v/>
      </c>
      <c r="F2638" t="str">
        <f>IFERROR(IF('SUIVI VENTES 403e'!$A2624&lt;&gt;"",ROUND($E2638*$A2638,2),""),"")</f>
        <v/>
      </c>
      <c r="G2638" t="str">
        <f>IFERROR(IF('SUIVI VENTES 403e'!$A2624&lt;&gt;"",YEAR('SUIVI VENTES 403e'!$G2624),""),"")</f>
        <v/>
      </c>
      <c r="H2638" t="str">
        <f>IFERROR(IF('SUIVI VENTES 403e'!$A2624&lt;&gt;"",MONTH('SUIVI VENTES 403e'!$G2624),""),"")</f>
        <v/>
      </c>
    </row>
    <row r="2639" spans="3:8" x14ac:dyDescent="0.25">
      <c r="C2639" t="str">
        <f>IFERROR(IF('SUIVI VENTES 403e'!$A2625&lt;&gt;"",ROUND($B2639/$A2639,2),""),"")</f>
        <v/>
      </c>
      <c r="D2639" t="str" cm="1">
        <f t="array" ref="D2639">IFERROR(INDEX($F$3:$R$7,MATCH($G2639,$F$4:$F$7,0),MATCH($H2639,$F$3:$R$3,0)+1),"")</f>
        <v/>
      </c>
      <c r="E2639" t="str">
        <f>IFERROR(IF('SUIVI VENTES 403e'!$A2625&lt;&gt;"",ROUND((($C2639/1.2)-$D2639),2),""),"")</f>
        <v/>
      </c>
      <c r="F2639" t="str">
        <f>IFERROR(IF('SUIVI VENTES 403e'!$A2625&lt;&gt;"",ROUND($E2639*$A2639,2),""),"")</f>
        <v/>
      </c>
      <c r="G2639" t="str">
        <f>IFERROR(IF('SUIVI VENTES 403e'!$A2625&lt;&gt;"",YEAR('SUIVI VENTES 403e'!$G2625),""),"")</f>
        <v/>
      </c>
      <c r="H2639" t="str">
        <f>IFERROR(IF('SUIVI VENTES 403e'!$A2625&lt;&gt;"",MONTH('SUIVI VENTES 403e'!$G2625),""),"")</f>
        <v/>
      </c>
    </row>
    <row r="2640" spans="3:8" x14ac:dyDescent="0.25">
      <c r="C2640" t="str">
        <f>IFERROR(IF('SUIVI VENTES 403e'!$A2626&lt;&gt;"",ROUND($B2640/$A2640,2),""),"")</f>
        <v/>
      </c>
      <c r="D2640" t="str" cm="1">
        <f t="array" ref="D2640">IFERROR(INDEX($F$3:$R$7,MATCH($G2640,$F$4:$F$7,0),MATCH($H2640,$F$3:$R$3,0)+1),"")</f>
        <v/>
      </c>
      <c r="E2640" t="str">
        <f>IFERROR(IF('SUIVI VENTES 403e'!$A2626&lt;&gt;"",ROUND((($C2640/1.2)-$D2640),2),""),"")</f>
        <v/>
      </c>
      <c r="F2640" t="str">
        <f>IFERROR(IF('SUIVI VENTES 403e'!$A2626&lt;&gt;"",ROUND($E2640*$A2640,2),""),"")</f>
        <v/>
      </c>
      <c r="G2640" t="str">
        <f>IFERROR(IF('SUIVI VENTES 403e'!$A2626&lt;&gt;"",YEAR('SUIVI VENTES 403e'!$G2626),""),"")</f>
        <v/>
      </c>
      <c r="H2640" t="str">
        <f>IFERROR(IF('SUIVI VENTES 403e'!$A2626&lt;&gt;"",MONTH('SUIVI VENTES 403e'!$G2626),""),"")</f>
        <v/>
      </c>
    </row>
    <row r="2641" spans="3:8" x14ac:dyDescent="0.25">
      <c r="C2641" t="str">
        <f>IFERROR(IF('SUIVI VENTES 403e'!$A2627&lt;&gt;"",ROUND($B2641/$A2641,2),""),"")</f>
        <v/>
      </c>
      <c r="D2641" t="str" cm="1">
        <f t="array" ref="D2641">IFERROR(INDEX($F$3:$R$7,MATCH($G2641,$F$4:$F$7,0),MATCH($H2641,$F$3:$R$3,0)+1),"")</f>
        <v/>
      </c>
      <c r="E2641" t="str">
        <f>IFERROR(IF('SUIVI VENTES 403e'!$A2627&lt;&gt;"",ROUND((($C2641/1.2)-$D2641),2),""),"")</f>
        <v/>
      </c>
      <c r="F2641" t="str">
        <f>IFERROR(IF('SUIVI VENTES 403e'!$A2627&lt;&gt;"",ROUND($E2641*$A2641,2),""),"")</f>
        <v/>
      </c>
      <c r="G2641" t="str">
        <f>IFERROR(IF('SUIVI VENTES 403e'!$A2627&lt;&gt;"",YEAR('SUIVI VENTES 403e'!$G2627),""),"")</f>
        <v/>
      </c>
      <c r="H2641" t="str">
        <f>IFERROR(IF('SUIVI VENTES 403e'!$A2627&lt;&gt;"",MONTH('SUIVI VENTES 403e'!$G2627),""),"")</f>
        <v/>
      </c>
    </row>
    <row r="2642" spans="3:8" x14ac:dyDescent="0.25">
      <c r="C2642" t="str">
        <f>IFERROR(IF('SUIVI VENTES 403e'!$A2628&lt;&gt;"",ROUND($B2642/$A2642,2),""),"")</f>
        <v/>
      </c>
      <c r="D2642" t="str" cm="1">
        <f t="array" ref="D2642">IFERROR(INDEX($F$3:$R$7,MATCH($G2642,$F$4:$F$7,0),MATCH($H2642,$F$3:$R$3,0)+1),"")</f>
        <v/>
      </c>
      <c r="E2642" t="str">
        <f>IFERROR(IF('SUIVI VENTES 403e'!$A2628&lt;&gt;"",ROUND((($C2642/1.2)-$D2642),2),""),"")</f>
        <v/>
      </c>
      <c r="F2642" t="str">
        <f>IFERROR(IF('SUIVI VENTES 403e'!$A2628&lt;&gt;"",ROUND($E2642*$A2642,2),""),"")</f>
        <v/>
      </c>
      <c r="G2642" t="str">
        <f>IFERROR(IF('SUIVI VENTES 403e'!$A2628&lt;&gt;"",YEAR('SUIVI VENTES 403e'!$G2628),""),"")</f>
        <v/>
      </c>
      <c r="H2642" t="str">
        <f>IFERROR(IF('SUIVI VENTES 403e'!$A2628&lt;&gt;"",MONTH('SUIVI VENTES 403e'!$G2628),""),"")</f>
        <v/>
      </c>
    </row>
    <row r="2643" spans="3:8" x14ac:dyDescent="0.25">
      <c r="C2643" t="str">
        <f>IFERROR(IF('SUIVI VENTES 403e'!$A2629&lt;&gt;"",ROUND($B2643/$A2643,2),""),"")</f>
        <v/>
      </c>
      <c r="D2643" t="str" cm="1">
        <f t="array" ref="D2643">IFERROR(INDEX($F$3:$R$7,MATCH($G2643,$F$4:$F$7,0),MATCH($H2643,$F$3:$R$3,0)+1),"")</f>
        <v/>
      </c>
      <c r="E2643" t="str">
        <f>IFERROR(IF('SUIVI VENTES 403e'!$A2629&lt;&gt;"",ROUND((($C2643/1.2)-$D2643),2),""),"")</f>
        <v/>
      </c>
      <c r="F2643" t="str">
        <f>IFERROR(IF('SUIVI VENTES 403e'!$A2629&lt;&gt;"",ROUND($E2643*$A2643,2),""),"")</f>
        <v/>
      </c>
      <c r="G2643" t="str">
        <f>IFERROR(IF('SUIVI VENTES 403e'!$A2629&lt;&gt;"",YEAR('SUIVI VENTES 403e'!$G2629),""),"")</f>
        <v/>
      </c>
      <c r="H2643" t="str">
        <f>IFERROR(IF('SUIVI VENTES 403e'!$A2629&lt;&gt;"",MONTH('SUIVI VENTES 403e'!$G2629),""),"")</f>
        <v/>
      </c>
    </row>
    <row r="2644" spans="3:8" x14ac:dyDescent="0.25">
      <c r="C2644" t="str">
        <f>IFERROR(IF('SUIVI VENTES 403e'!$A2630&lt;&gt;"",ROUND($B2644/$A2644,2),""),"")</f>
        <v/>
      </c>
      <c r="D2644" t="str" cm="1">
        <f t="array" ref="D2644">IFERROR(INDEX($F$3:$R$7,MATCH($G2644,$F$4:$F$7,0),MATCH($H2644,$F$3:$R$3,0)+1),"")</f>
        <v/>
      </c>
      <c r="E2644" t="str">
        <f>IFERROR(IF('SUIVI VENTES 403e'!$A2630&lt;&gt;"",ROUND((($C2644/1.2)-$D2644),2),""),"")</f>
        <v/>
      </c>
      <c r="F2644" t="str">
        <f>IFERROR(IF('SUIVI VENTES 403e'!$A2630&lt;&gt;"",ROUND($E2644*$A2644,2),""),"")</f>
        <v/>
      </c>
      <c r="G2644" t="str">
        <f>IFERROR(IF('SUIVI VENTES 403e'!$A2630&lt;&gt;"",YEAR('SUIVI VENTES 403e'!$G2630),""),"")</f>
        <v/>
      </c>
      <c r="H2644" t="str">
        <f>IFERROR(IF('SUIVI VENTES 403e'!$A2630&lt;&gt;"",MONTH('SUIVI VENTES 403e'!$G2630),""),"")</f>
        <v/>
      </c>
    </row>
    <row r="2645" spans="3:8" x14ac:dyDescent="0.25">
      <c r="C2645" t="str">
        <f>IFERROR(IF('SUIVI VENTES 403e'!$A2631&lt;&gt;"",ROUND($B2645/$A2645,2),""),"")</f>
        <v/>
      </c>
      <c r="D2645" t="str" cm="1">
        <f t="array" ref="D2645">IFERROR(INDEX($F$3:$R$7,MATCH($G2645,$F$4:$F$7,0),MATCH($H2645,$F$3:$R$3,0)+1),"")</f>
        <v/>
      </c>
      <c r="E2645" t="str">
        <f>IFERROR(IF('SUIVI VENTES 403e'!$A2631&lt;&gt;"",ROUND((($C2645/1.2)-$D2645),2),""),"")</f>
        <v/>
      </c>
      <c r="F2645" t="str">
        <f>IFERROR(IF('SUIVI VENTES 403e'!$A2631&lt;&gt;"",ROUND($E2645*$A2645,2),""),"")</f>
        <v/>
      </c>
      <c r="G2645" t="str">
        <f>IFERROR(IF('SUIVI VENTES 403e'!$A2631&lt;&gt;"",YEAR('SUIVI VENTES 403e'!$G2631),""),"")</f>
        <v/>
      </c>
      <c r="H2645" t="str">
        <f>IFERROR(IF('SUIVI VENTES 403e'!$A2631&lt;&gt;"",MONTH('SUIVI VENTES 403e'!$G2631),""),"")</f>
        <v/>
      </c>
    </row>
    <row r="2646" spans="3:8" x14ac:dyDescent="0.25">
      <c r="C2646" t="str">
        <f>IFERROR(IF('SUIVI VENTES 403e'!$A2632&lt;&gt;"",ROUND($B2646/$A2646,2),""),"")</f>
        <v/>
      </c>
      <c r="D2646" t="str" cm="1">
        <f t="array" ref="D2646">IFERROR(INDEX($F$3:$R$7,MATCH($G2646,$F$4:$F$7,0),MATCH($H2646,$F$3:$R$3,0)+1),"")</f>
        <v/>
      </c>
      <c r="E2646" t="str">
        <f>IFERROR(IF('SUIVI VENTES 403e'!$A2632&lt;&gt;"",ROUND((($C2646/1.2)-$D2646),2),""),"")</f>
        <v/>
      </c>
      <c r="F2646" t="str">
        <f>IFERROR(IF('SUIVI VENTES 403e'!$A2632&lt;&gt;"",ROUND($E2646*$A2646,2),""),"")</f>
        <v/>
      </c>
      <c r="G2646" t="str">
        <f>IFERROR(IF('SUIVI VENTES 403e'!$A2632&lt;&gt;"",YEAR('SUIVI VENTES 403e'!$G2632),""),"")</f>
        <v/>
      </c>
      <c r="H2646" t="str">
        <f>IFERROR(IF('SUIVI VENTES 403e'!$A2632&lt;&gt;"",MONTH('SUIVI VENTES 403e'!$G2632),""),"")</f>
        <v/>
      </c>
    </row>
    <row r="2647" spans="3:8" x14ac:dyDescent="0.25">
      <c r="C2647" t="str">
        <f>IFERROR(IF('SUIVI VENTES 403e'!$A2633&lt;&gt;"",ROUND($B2647/$A2647,2),""),"")</f>
        <v/>
      </c>
      <c r="D2647" t="str" cm="1">
        <f t="array" ref="D2647">IFERROR(INDEX($F$3:$R$7,MATCH($G2647,$F$4:$F$7,0),MATCH($H2647,$F$3:$R$3,0)+1),"")</f>
        <v/>
      </c>
      <c r="E2647" t="str">
        <f>IFERROR(IF('SUIVI VENTES 403e'!$A2633&lt;&gt;"",ROUND((($C2647/1.2)-$D2647),2),""),"")</f>
        <v/>
      </c>
      <c r="F2647" t="str">
        <f>IFERROR(IF('SUIVI VENTES 403e'!$A2633&lt;&gt;"",ROUND($E2647*$A2647,2),""),"")</f>
        <v/>
      </c>
      <c r="G2647" t="str">
        <f>IFERROR(IF('SUIVI VENTES 403e'!$A2633&lt;&gt;"",YEAR('SUIVI VENTES 403e'!$G2633),""),"")</f>
        <v/>
      </c>
      <c r="H2647" t="str">
        <f>IFERROR(IF('SUIVI VENTES 403e'!$A2633&lt;&gt;"",MONTH('SUIVI VENTES 403e'!$G2633),""),"")</f>
        <v/>
      </c>
    </row>
    <row r="2648" spans="3:8" x14ac:dyDescent="0.25">
      <c r="C2648" t="str">
        <f>IFERROR(IF('SUIVI VENTES 403e'!$A2634&lt;&gt;"",ROUND($B2648/$A2648,2),""),"")</f>
        <v/>
      </c>
      <c r="D2648" t="str" cm="1">
        <f t="array" ref="D2648">IFERROR(INDEX($F$3:$R$7,MATCH($G2648,$F$4:$F$7,0),MATCH($H2648,$F$3:$R$3,0)+1),"")</f>
        <v/>
      </c>
      <c r="E2648" t="str">
        <f>IFERROR(IF('SUIVI VENTES 403e'!$A2634&lt;&gt;"",ROUND((($C2648/1.2)-$D2648),2),""),"")</f>
        <v/>
      </c>
      <c r="F2648" t="str">
        <f>IFERROR(IF('SUIVI VENTES 403e'!$A2634&lt;&gt;"",ROUND($E2648*$A2648,2),""),"")</f>
        <v/>
      </c>
      <c r="G2648" t="str">
        <f>IFERROR(IF('SUIVI VENTES 403e'!$A2634&lt;&gt;"",YEAR('SUIVI VENTES 403e'!$G2634),""),"")</f>
        <v/>
      </c>
      <c r="H2648" t="str">
        <f>IFERROR(IF('SUIVI VENTES 403e'!$A2634&lt;&gt;"",MONTH('SUIVI VENTES 403e'!$G2634),""),"")</f>
        <v/>
      </c>
    </row>
    <row r="2649" spans="3:8" x14ac:dyDescent="0.25">
      <c r="C2649" t="str">
        <f>IFERROR(IF('SUIVI VENTES 403e'!$A2635&lt;&gt;"",ROUND($B2649/$A2649,2),""),"")</f>
        <v/>
      </c>
      <c r="D2649" t="str" cm="1">
        <f t="array" ref="D2649">IFERROR(INDEX($F$3:$R$7,MATCH($G2649,$F$4:$F$7,0),MATCH($H2649,$F$3:$R$3,0)+1),"")</f>
        <v/>
      </c>
      <c r="E2649" t="str">
        <f>IFERROR(IF('SUIVI VENTES 403e'!$A2635&lt;&gt;"",ROUND((($C2649/1.2)-$D2649),2),""),"")</f>
        <v/>
      </c>
      <c r="F2649" t="str">
        <f>IFERROR(IF('SUIVI VENTES 403e'!$A2635&lt;&gt;"",ROUND($E2649*$A2649,2),""),"")</f>
        <v/>
      </c>
      <c r="G2649" t="str">
        <f>IFERROR(IF('SUIVI VENTES 403e'!$A2635&lt;&gt;"",YEAR('SUIVI VENTES 403e'!$G2635),""),"")</f>
        <v/>
      </c>
      <c r="H2649" t="str">
        <f>IFERROR(IF('SUIVI VENTES 403e'!$A2635&lt;&gt;"",MONTH('SUIVI VENTES 403e'!$G2635),""),"")</f>
        <v/>
      </c>
    </row>
    <row r="2650" spans="3:8" x14ac:dyDescent="0.25">
      <c r="C2650" t="str">
        <f>IFERROR(IF('SUIVI VENTES 403e'!$A2636&lt;&gt;"",ROUND($B2650/$A2650,2),""),"")</f>
        <v/>
      </c>
      <c r="D2650" t="str" cm="1">
        <f t="array" ref="D2650">IFERROR(INDEX($F$3:$R$7,MATCH($G2650,$F$4:$F$7,0),MATCH($H2650,$F$3:$R$3,0)+1),"")</f>
        <v/>
      </c>
      <c r="E2650" t="str">
        <f>IFERROR(IF('SUIVI VENTES 403e'!$A2636&lt;&gt;"",ROUND((($C2650/1.2)-$D2650),2),""),"")</f>
        <v/>
      </c>
      <c r="F2650" t="str">
        <f>IFERROR(IF('SUIVI VENTES 403e'!$A2636&lt;&gt;"",ROUND($E2650*$A2650,2),""),"")</f>
        <v/>
      </c>
      <c r="G2650" t="str">
        <f>IFERROR(IF('SUIVI VENTES 403e'!$A2636&lt;&gt;"",YEAR('SUIVI VENTES 403e'!$G2636),""),"")</f>
        <v/>
      </c>
      <c r="H2650" t="str">
        <f>IFERROR(IF('SUIVI VENTES 403e'!$A2636&lt;&gt;"",MONTH('SUIVI VENTES 403e'!$G2636),""),"")</f>
        <v/>
      </c>
    </row>
    <row r="2651" spans="3:8" x14ac:dyDescent="0.25">
      <c r="C2651" t="str">
        <f>IFERROR(IF('SUIVI VENTES 403e'!$A2637&lt;&gt;"",ROUND($B2651/$A2651,2),""),"")</f>
        <v/>
      </c>
      <c r="D2651" t="str" cm="1">
        <f t="array" ref="D2651">IFERROR(INDEX($F$3:$R$7,MATCH($G2651,$F$4:$F$7,0),MATCH($H2651,$F$3:$R$3,0)+1),"")</f>
        <v/>
      </c>
      <c r="E2651" t="str">
        <f>IFERROR(IF('SUIVI VENTES 403e'!$A2637&lt;&gt;"",ROUND((($C2651/1.2)-$D2651),2),""),"")</f>
        <v/>
      </c>
      <c r="F2651" t="str">
        <f>IFERROR(IF('SUIVI VENTES 403e'!$A2637&lt;&gt;"",ROUND($E2651*$A2651,2),""),"")</f>
        <v/>
      </c>
      <c r="G2651" t="str">
        <f>IFERROR(IF('SUIVI VENTES 403e'!$A2637&lt;&gt;"",YEAR('SUIVI VENTES 403e'!$G2637),""),"")</f>
        <v/>
      </c>
      <c r="H2651" t="str">
        <f>IFERROR(IF('SUIVI VENTES 403e'!$A2637&lt;&gt;"",MONTH('SUIVI VENTES 403e'!$G2637),""),"")</f>
        <v/>
      </c>
    </row>
    <row r="2652" spans="3:8" x14ac:dyDescent="0.25">
      <c r="C2652" t="str">
        <f>IFERROR(IF('SUIVI VENTES 403e'!$A2638&lt;&gt;"",ROUND($B2652/$A2652,2),""),"")</f>
        <v/>
      </c>
      <c r="D2652" t="str" cm="1">
        <f t="array" ref="D2652">IFERROR(INDEX($F$3:$R$7,MATCH($G2652,$F$4:$F$7,0),MATCH($H2652,$F$3:$R$3,0)+1),"")</f>
        <v/>
      </c>
      <c r="E2652" t="str">
        <f>IFERROR(IF('SUIVI VENTES 403e'!$A2638&lt;&gt;"",ROUND((($C2652/1.2)-$D2652),2),""),"")</f>
        <v/>
      </c>
      <c r="F2652" t="str">
        <f>IFERROR(IF('SUIVI VENTES 403e'!$A2638&lt;&gt;"",ROUND($E2652*$A2652,2),""),"")</f>
        <v/>
      </c>
      <c r="G2652" t="str">
        <f>IFERROR(IF('SUIVI VENTES 403e'!$A2638&lt;&gt;"",YEAR('SUIVI VENTES 403e'!$G2638),""),"")</f>
        <v/>
      </c>
      <c r="H2652" t="str">
        <f>IFERROR(IF('SUIVI VENTES 403e'!$A2638&lt;&gt;"",MONTH('SUIVI VENTES 403e'!$G2638),""),"")</f>
        <v/>
      </c>
    </row>
    <row r="2653" spans="3:8" x14ac:dyDescent="0.25">
      <c r="C2653" t="str">
        <f>IFERROR(IF('SUIVI VENTES 403e'!$A2639&lt;&gt;"",ROUND($B2653/$A2653,2),""),"")</f>
        <v/>
      </c>
      <c r="D2653" t="str" cm="1">
        <f t="array" ref="D2653">IFERROR(INDEX($F$3:$R$7,MATCH($G2653,$F$4:$F$7,0),MATCH($H2653,$F$3:$R$3,0)+1),"")</f>
        <v/>
      </c>
      <c r="E2653" t="str">
        <f>IFERROR(IF('SUIVI VENTES 403e'!$A2639&lt;&gt;"",ROUND((($C2653/1.2)-$D2653),2),""),"")</f>
        <v/>
      </c>
      <c r="F2653" t="str">
        <f>IFERROR(IF('SUIVI VENTES 403e'!$A2639&lt;&gt;"",ROUND($E2653*$A2653,2),""),"")</f>
        <v/>
      </c>
      <c r="G2653" t="str">
        <f>IFERROR(IF('SUIVI VENTES 403e'!$A2639&lt;&gt;"",YEAR('SUIVI VENTES 403e'!$G2639),""),"")</f>
        <v/>
      </c>
      <c r="H2653" t="str">
        <f>IFERROR(IF('SUIVI VENTES 403e'!$A2639&lt;&gt;"",MONTH('SUIVI VENTES 403e'!$G2639),""),"")</f>
        <v/>
      </c>
    </row>
    <row r="2654" spans="3:8" x14ac:dyDescent="0.25">
      <c r="C2654" t="str">
        <f>IFERROR(IF('SUIVI VENTES 403e'!$A2640&lt;&gt;"",ROUND($B2654/$A2654,2),""),"")</f>
        <v/>
      </c>
      <c r="D2654" t="str" cm="1">
        <f t="array" ref="D2654">IFERROR(INDEX($F$3:$R$7,MATCH($G2654,$F$4:$F$7,0),MATCH($H2654,$F$3:$R$3,0)+1),"")</f>
        <v/>
      </c>
      <c r="E2654" t="str">
        <f>IFERROR(IF('SUIVI VENTES 403e'!$A2640&lt;&gt;"",ROUND((($C2654/1.2)-$D2654),2),""),"")</f>
        <v/>
      </c>
      <c r="F2654" t="str">
        <f>IFERROR(IF('SUIVI VENTES 403e'!$A2640&lt;&gt;"",ROUND($E2654*$A2654,2),""),"")</f>
        <v/>
      </c>
      <c r="G2654" t="str">
        <f>IFERROR(IF('SUIVI VENTES 403e'!$A2640&lt;&gt;"",YEAR('SUIVI VENTES 403e'!$G2640),""),"")</f>
        <v/>
      </c>
      <c r="H2654" t="str">
        <f>IFERROR(IF('SUIVI VENTES 403e'!$A2640&lt;&gt;"",MONTH('SUIVI VENTES 403e'!$G2640),""),"")</f>
        <v/>
      </c>
    </row>
    <row r="2655" spans="3:8" x14ac:dyDescent="0.25">
      <c r="C2655" t="str">
        <f>IFERROR(IF('SUIVI VENTES 403e'!$A2641&lt;&gt;"",ROUND($B2655/$A2655,2),""),"")</f>
        <v/>
      </c>
      <c r="D2655" t="str" cm="1">
        <f t="array" ref="D2655">IFERROR(INDEX($F$3:$R$7,MATCH($G2655,$F$4:$F$7,0),MATCH($H2655,$F$3:$R$3,0)+1),"")</f>
        <v/>
      </c>
      <c r="E2655" t="str">
        <f>IFERROR(IF('SUIVI VENTES 403e'!$A2641&lt;&gt;"",ROUND((($C2655/1.2)-$D2655),2),""),"")</f>
        <v/>
      </c>
      <c r="F2655" t="str">
        <f>IFERROR(IF('SUIVI VENTES 403e'!$A2641&lt;&gt;"",ROUND($E2655*$A2655,2),""),"")</f>
        <v/>
      </c>
      <c r="G2655" t="str">
        <f>IFERROR(IF('SUIVI VENTES 403e'!$A2641&lt;&gt;"",YEAR('SUIVI VENTES 403e'!$G2641),""),"")</f>
        <v/>
      </c>
      <c r="H2655" t="str">
        <f>IFERROR(IF('SUIVI VENTES 403e'!$A2641&lt;&gt;"",MONTH('SUIVI VENTES 403e'!$G2641),""),"")</f>
        <v/>
      </c>
    </row>
    <row r="2656" spans="3:8" x14ac:dyDescent="0.25">
      <c r="C2656" t="str">
        <f>IFERROR(IF('SUIVI VENTES 403e'!$A2642&lt;&gt;"",ROUND($B2656/$A2656,2),""),"")</f>
        <v/>
      </c>
      <c r="D2656" t="str" cm="1">
        <f t="array" ref="D2656">IFERROR(INDEX($F$3:$R$7,MATCH($G2656,$F$4:$F$7,0),MATCH($H2656,$F$3:$R$3,0)+1),"")</f>
        <v/>
      </c>
      <c r="E2656" t="str">
        <f>IFERROR(IF('SUIVI VENTES 403e'!$A2642&lt;&gt;"",ROUND((($C2656/1.2)-$D2656),2),""),"")</f>
        <v/>
      </c>
      <c r="F2656" t="str">
        <f>IFERROR(IF('SUIVI VENTES 403e'!$A2642&lt;&gt;"",ROUND($E2656*$A2656,2),""),"")</f>
        <v/>
      </c>
      <c r="G2656" t="str">
        <f>IFERROR(IF('SUIVI VENTES 403e'!$A2642&lt;&gt;"",YEAR('SUIVI VENTES 403e'!$G2642),""),"")</f>
        <v/>
      </c>
      <c r="H2656" t="str">
        <f>IFERROR(IF('SUIVI VENTES 403e'!$A2642&lt;&gt;"",MONTH('SUIVI VENTES 403e'!$G2642),""),"")</f>
        <v/>
      </c>
    </row>
    <row r="2657" spans="3:8" x14ac:dyDescent="0.25">
      <c r="C2657" t="str">
        <f>IFERROR(IF('SUIVI VENTES 403e'!$A2643&lt;&gt;"",ROUND($B2657/$A2657,2),""),"")</f>
        <v/>
      </c>
      <c r="D2657" t="str" cm="1">
        <f t="array" ref="D2657">IFERROR(INDEX($F$3:$R$7,MATCH($G2657,$F$4:$F$7,0),MATCH($H2657,$F$3:$R$3,0)+1),"")</f>
        <v/>
      </c>
      <c r="E2657" t="str">
        <f>IFERROR(IF('SUIVI VENTES 403e'!$A2643&lt;&gt;"",ROUND((($C2657/1.2)-$D2657),2),""),"")</f>
        <v/>
      </c>
      <c r="F2657" t="str">
        <f>IFERROR(IF('SUIVI VENTES 403e'!$A2643&lt;&gt;"",ROUND($E2657*$A2657,2),""),"")</f>
        <v/>
      </c>
      <c r="G2657" t="str">
        <f>IFERROR(IF('SUIVI VENTES 403e'!$A2643&lt;&gt;"",YEAR('SUIVI VENTES 403e'!$G2643),""),"")</f>
        <v/>
      </c>
      <c r="H2657" t="str">
        <f>IFERROR(IF('SUIVI VENTES 403e'!$A2643&lt;&gt;"",MONTH('SUIVI VENTES 403e'!$G2643),""),"")</f>
        <v/>
      </c>
    </row>
    <row r="2658" spans="3:8" x14ac:dyDescent="0.25">
      <c r="C2658" t="str">
        <f>IFERROR(IF('SUIVI VENTES 403e'!$A2644&lt;&gt;"",ROUND($B2658/$A2658,2),""),"")</f>
        <v/>
      </c>
      <c r="D2658" t="str" cm="1">
        <f t="array" ref="D2658">IFERROR(INDEX($F$3:$R$7,MATCH($G2658,$F$4:$F$7,0),MATCH($H2658,$F$3:$R$3,0)+1),"")</f>
        <v/>
      </c>
      <c r="E2658" t="str">
        <f>IFERROR(IF('SUIVI VENTES 403e'!$A2644&lt;&gt;"",ROUND((($C2658/1.2)-$D2658),2),""),"")</f>
        <v/>
      </c>
      <c r="F2658" t="str">
        <f>IFERROR(IF('SUIVI VENTES 403e'!$A2644&lt;&gt;"",ROUND($E2658*$A2658,2),""),"")</f>
        <v/>
      </c>
      <c r="G2658" t="str">
        <f>IFERROR(IF('SUIVI VENTES 403e'!$A2644&lt;&gt;"",YEAR('SUIVI VENTES 403e'!$G2644),""),"")</f>
        <v/>
      </c>
      <c r="H2658" t="str">
        <f>IFERROR(IF('SUIVI VENTES 403e'!$A2644&lt;&gt;"",MONTH('SUIVI VENTES 403e'!$G2644),""),"")</f>
        <v/>
      </c>
    </row>
    <row r="2659" spans="3:8" x14ac:dyDescent="0.25">
      <c r="C2659" t="str">
        <f>IFERROR(IF('SUIVI VENTES 403e'!$A2645&lt;&gt;"",ROUND($B2659/$A2659,2),""),"")</f>
        <v/>
      </c>
      <c r="D2659" t="str" cm="1">
        <f t="array" ref="D2659">IFERROR(INDEX($F$3:$R$7,MATCH($G2659,$F$4:$F$7,0),MATCH($H2659,$F$3:$R$3,0)+1),"")</f>
        <v/>
      </c>
      <c r="E2659" t="str">
        <f>IFERROR(IF('SUIVI VENTES 403e'!$A2645&lt;&gt;"",ROUND((($C2659/1.2)-$D2659),2),""),"")</f>
        <v/>
      </c>
      <c r="F2659" t="str">
        <f>IFERROR(IF('SUIVI VENTES 403e'!$A2645&lt;&gt;"",ROUND($E2659*$A2659,2),""),"")</f>
        <v/>
      </c>
      <c r="G2659" t="str">
        <f>IFERROR(IF('SUIVI VENTES 403e'!$A2645&lt;&gt;"",YEAR('SUIVI VENTES 403e'!$G2645),""),"")</f>
        <v/>
      </c>
      <c r="H2659" t="str">
        <f>IFERROR(IF('SUIVI VENTES 403e'!$A2645&lt;&gt;"",MONTH('SUIVI VENTES 403e'!$G2645),""),"")</f>
        <v/>
      </c>
    </row>
    <row r="2660" spans="3:8" x14ac:dyDescent="0.25">
      <c r="C2660" t="str">
        <f>IFERROR(IF('SUIVI VENTES 403e'!$A2646&lt;&gt;"",ROUND($B2660/$A2660,2),""),"")</f>
        <v/>
      </c>
      <c r="D2660" t="str" cm="1">
        <f t="array" ref="D2660">IFERROR(INDEX($F$3:$R$7,MATCH($G2660,$F$4:$F$7,0),MATCH($H2660,$F$3:$R$3,0)+1),"")</f>
        <v/>
      </c>
      <c r="E2660" t="str">
        <f>IFERROR(IF('SUIVI VENTES 403e'!$A2646&lt;&gt;"",ROUND((($C2660/1.2)-$D2660),2),""),"")</f>
        <v/>
      </c>
      <c r="F2660" t="str">
        <f>IFERROR(IF('SUIVI VENTES 403e'!$A2646&lt;&gt;"",ROUND($E2660*$A2660,2),""),"")</f>
        <v/>
      </c>
      <c r="G2660" t="str">
        <f>IFERROR(IF('SUIVI VENTES 403e'!$A2646&lt;&gt;"",YEAR('SUIVI VENTES 403e'!$G2646),""),"")</f>
        <v/>
      </c>
      <c r="H2660" t="str">
        <f>IFERROR(IF('SUIVI VENTES 403e'!$A2646&lt;&gt;"",MONTH('SUIVI VENTES 403e'!$G2646),""),"")</f>
        <v/>
      </c>
    </row>
    <row r="2661" spans="3:8" x14ac:dyDescent="0.25">
      <c r="C2661" t="str">
        <f>IFERROR(IF('SUIVI VENTES 403e'!$A2647&lt;&gt;"",ROUND($B2661/$A2661,2),""),"")</f>
        <v/>
      </c>
      <c r="D2661" t="str" cm="1">
        <f t="array" ref="D2661">IFERROR(INDEX($F$3:$R$7,MATCH($G2661,$F$4:$F$7,0),MATCH($H2661,$F$3:$R$3,0)+1),"")</f>
        <v/>
      </c>
      <c r="E2661" t="str">
        <f>IFERROR(IF('SUIVI VENTES 403e'!$A2647&lt;&gt;"",ROUND((($C2661/1.2)-$D2661),2),""),"")</f>
        <v/>
      </c>
      <c r="F2661" t="str">
        <f>IFERROR(IF('SUIVI VENTES 403e'!$A2647&lt;&gt;"",ROUND($E2661*$A2661,2),""),"")</f>
        <v/>
      </c>
      <c r="G2661" t="str">
        <f>IFERROR(IF('SUIVI VENTES 403e'!$A2647&lt;&gt;"",YEAR('SUIVI VENTES 403e'!$G2647),""),"")</f>
        <v/>
      </c>
      <c r="H2661" t="str">
        <f>IFERROR(IF('SUIVI VENTES 403e'!$A2647&lt;&gt;"",MONTH('SUIVI VENTES 403e'!$G2647),""),"")</f>
        <v/>
      </c>
    </row>
    <row r="2662" spans="3:8" x14ac:dyDescent="0.25">
      <c r="C2662" t="str">
        <f>IFERROR(IF('SUIVI VENTES 403e'!$A2648&lt;&gt;"",ROUND($B2662/$A2662,2),""),"")</f>
        <v/>
      </c>
      <c r="D2662" t="str" cm="1">
        <f t="array" ref="D2662">IFERROR(INDEX($F$3:$R$7,MATCH($G2662,$F$4:$F$7,0),MATCH($H2662,$F$3:$R$3,0)+1),"")</f>
        <v/>
      </c>
      <c r="E2662" t="str">
        <f>IFERROR(IF('SUIVI VENTES 403e'!$A2648&lt;&gt;"",ROUND((($C2662/1.2)-$D2662),2),""),"")</f>
        <v/>
      </c>
      <c r="F2662" t="str">
        <f>IFERROR(IF('SUIVI VENTES 403e'!$A2648&lt;&gt;"",ROUND($E2662*$A2662,2),""),"")</f>
        <v/>
      </c>
      <c r="G2662" t="str">
        <f>IFERROR(IF('SUIVI VENTES 403e'!$A2648&lt;&gt;"",YEAR('SUIVI VENTES 403e'!$G2648),""),"")</f>
        <v/>
      </c>
      <c r="H2662" t="str">
        <f>IFERROR(IF('SUIVI VENTES 403e'!$A2648&lt;&gt;"",MONTH('SUIVI VENTES 403e'!$G2648),""),"")</f>
        <v/>
      </c>
    </row>
    <row r="2663" spans="3:8" x14ac:dyDescent="0.25">
      <c r="C2663" t="str">
        <f>IFERROR(IF('SUIVI VENTES 403e'!$A2649&lt;&gt;"",ROUND($B2663/$A2663,2),""),"")</f>
        <v/>
      </c>
      <c r="D2663" t="str" cm="1">
        <f t="array" ref="D2663">IFERROR(INDEX($F$3:$R$7,MATCH($G2663,$F$4:$F$7,0),MATCH($H2663,$F$3:$R$3,0)+1),"")</f>
        <v/>
      </c>
      <c r="E2663" t="str">
        <f>IFERROR(IF('SUIVI VENTES 403e'!$A2649&lt;&gt;"",ROUND((($C2663/1.2)-$D2663),2),""),"")</f>
        <v/>
      </c>
      <c r="F2663" t="str">
        <f>IFERROR(IF('SUIVI VENTES 403e'!$A2649&lt;&gt;"",ROUND($E2663*$A2663,2),""),"")</f>
        <v/>
      </c>
      <c r="G2663" t="str">
        <f>IFERROR(IF('SUIVI VENTES 403e'!$A2649&lt;&gt;"",YEAR('SUIVI VENTES 403e'!$G2649),""),"")</f>
        <v/>
      </c>
      <c r="H2663" t="str">
        <f>IFERROR(IF('SUIVI VENTES 403e'!$A2649&lt;&gt;"",MONTH('SUIVI VENTES 403e'!$G2649),""),"")</f>
        <v/>
      </c>
    </row>
    <row r="2664" spans="3:8" x14ac:dyDescent="0.25">
      <c r="C2664" t="str">
        <f>IFERROR(IF('SUIVI VENTES 403e'!$A2650&lt;&gt;"",ROUND($B2664/$A2664,2),""),"")</f>
        <v/>
      </c>
      <c r="D2664" t="str" cm="1">
        <f t="array" ref="D2664">IFERROR(INDEX($F$3:$R$7,MATCH($G2664,$F$4:$F$7,0),MATCH($H2664,$F$3:$R$3,0)+1),"")</f>
        <v/>
      </c>
      <c r="E2664" t="str">
        <f>IFERROR(IF('SUIVI VENTES 403e'!$A2650&lt;&gt;"",ROUND((($C2664/1.2)-$D2664),2),""),"")</f>
        <v/>
      </c>
      <c r="F2664" t="str">
        <f>IFERROR(IF('SUIVI VENTES 403e'!$A2650&lt;&gt;"",ROUND($E2664*$A2664,2),""),"")</f>
        <v/>
      </c>
      <c r="G2664" t="str">
        <f>IFERROR(IF('SUIVI VENTES 403e'!$A2650&lt;&gt;"",YEAR('SUIVI VENTES 403e'!$G2650),""),"")</f>
        <v/>
      </c>
      <c r="H2664" t="str">
        <f>IFERROR(IF('SUIVI VENTES 403e'!$A2650&lt;&gt;"",MONTH('SUIVI VENTES 403e'!$G2650),""),"")</f>
        <v/>
      </c>
    </row>
    <row r="2665" spans="3:8" x14ac:dyDescent="0.25">
      <c r="C2665" t="str">
        <f>IFERROR(IF('SUIVI VENTES 403e'!$A2651&lt;&gt;"",ROUND($B2665/$A2665,2),""),"")</f>
        <v/>
      </c>
      <c r="D2665" t="str" cm="1">
        <f t="array" ref="D2665">IFERROR(INDEX($F$3:$R$7,MATCH($G2665,$F$4:$F$7,0),MATCH($H2665,$F$3:$R$3,0)+1),"")</f>
        <v/>
      </c>
      <c r="E2665" t="str">
        <f>IFERROR(IF('SUIVI VENTES 403e'!$A2651&lt;&gt;"",ROUND((($C2665/1.2)-$D2665),2),""),"")</f>
        <v/>
      </c>
      <c r="F2665" t="str">
        <f>IFERROR(IF('SUIVI VENTES 403e'!$A2651&lt;&gt;"",ROUND($E2665*$A2665,2),""),"")</f>
        <v/>
      </c>
      <c r="G2665" t="str">
        <f>IFERROR(IF('SUIVI VENTES 403e'!$A2651&lt;&gt;"",YEAR('SUIVI VENTES 403e'!$G2651),""),"")</f>
        <v/>
      </c>
      <c r="H2665" t="str">
        <f>IFERROR(IF('SUIVI VENTES 403e'!$A2651&lt;&gt;"",MONTH('SUIVI VENTES 403e'!$G2651),""),"")</f>
        <v/>
      </c>
    </row>
    <row r="2666" spans="3:8" x14ac:dyDescent="0.25">
      <c r="C2666" t="str">
        <f>IFERROR(IF('SUIVI VENTES 403e'!$A2652&lt;&gt;"",ROUND($B2666/$A2666,2),""),"")</f>
        <v/>
      </c>
      <c r="D2666" t="str" cm="1">
        <f t="array" ref="D2666">IFERROR(INDEX($F$3:$R$7,MATCH($G2666,$F$4:$F$7,0),MATCH($H2666,$F$3:$R$3,0)+1),"")</f>
        <v/>
      </c>
      <c r="E2666" t="str">
        <f>IFERROR(IF('SUIVI VENTES 403e'!$A2652&lt;&gt;"",ROUND((($C2666/1.2)-$D2666),2),""),"")</f>
        <v/>
      </c>
      <c r="F2666" t="str">
        <f>IFERROR(IF('SUIVI VENTES 403e'!$A2652&lt;&gt;"",ROUND($E2666*$A2666,2),""),"")</f>
        <v/>
      </c>
      <c r="G2666" t="str">
        <f>IFERROR(IF('SUIVI VENTES 403e'!$A2652&lt;&gt;"",YEAR('SUIVI VENTES 403e'!$G2652),""),"")</f>
        <v/>
      </c>
      <c r="H2666" t="str">
        <f>IFERROR(IF('SUIVI VENTES 403e'!$A2652&lt;&gt;"",MONTH('SUIVI VENTES 403e'!$G2652),""),"")</f>
        <v/>
      </c>
    </row>
    <row r="2667" spans="3:8" x14ac:dyDescent="0.25">
      <c r="C2667" t="str">
        <f>IFERROR(IF('SUIVI VENTES 403e'!$A2653&lt;&gt;"",ROUND($B2667/$A2667,2),""),"")</f>
        <v/>
      </c>
      <c r="D2667" t="str" cm="1">
        <f t="array" ref="D2667">IFERROR(INDEX($F$3:$R$7,MATCH($G2667,$F$4:$F$7,0),MATCH($H2667,$F$3:$R$3,0)+1),"")</f>
        <v/>
      </c>
      <c r="E2667" t="str">
        <f>IFERROR(IF('SUIVI VENTES 403e'!$A2653&lt;&gt;"",ROUND((($C2667/1.2)-$D2667),2),""),"")</f>
        <v/>
      </c>
      <c r="F2667" t="str">
        <f>IFERROR(IF('SUIVI VENTES 403e'!$A2653&lt;&gt;"",ROUND($E2667*$A2667,2),""),"")</f>
        <v/>
      </c>
      <c r="G2667" t="str">
        <f>IFERROR(IF('SUIVI VENTES 403e'!$A2653&lt;&gt;"",YEAR('SUIVI VENTES 403e'!$G2653),""),"")</f>
        <v/>
      </c>
      <c r="H2667" t="str">
        <f>IFERROR(IF('SUIVI VENTES 403e'!$A2653&lt;&gt;"",MONTH('SUIVI VENTES 403e'!$G2653),""),"")</f>
        <v/>
      </c>
    </row>
    <row r="2668" spans="3:8" x14ac:dyDescent="0.25">
      <c r="C2668" t="str">
        <f>IFERROR(IF('SUIVI VENTES 403e'!$A2654&lt;&gt;"",ROUND($B2668/$A2668,2),""),"")</f>
        <v/>
      </c>
      <c r="D2668" t="str" cm="1">
        <f t="array" ref="D2668">IFERROR(INDEX($F$3:$R$7,MATCH($G2668,$F$4:$F$7,0),MATCH($H2668,$F$3:$R$3,0)+1),"")</f>
        <v/>
      </c>
      <c r="E2668" t="str">
        <f>IFERROR(IF('SUIVI VENTES 403e'!$A2654&lt;&gt;"",ROUND((($C2668/1.2)-$D2668),2),""),"")</f>
        <v/>
      </c>
      <c r="F2668" t="str">
        <f>IFERROR(IF('SUIVI VENTES 403e'!$A2654&lt;&gt;"",ROUND($E2668*$A2668,2),""),"")</f>
        <v/>
      </c>
      <c r="G2668" t="str">
        <f>IFERROR(IF('SUIVI VENTES 403e'!$A2654&lt;&gt;"",YEAR('SUIVI VENTES 403e'!$G2654),""),"")</f>
        <v/>
      </c>
      <c r="H2668" t="str">
        <f>IFERROR(IF('SUIVI VENTES 403e'!$A2654&lt;&gt;"",MONTH('SUIVI VENTES 403e'!$G2654),""),"")</f>
        <v/>
      </c>
    </row>
    <row r="2669" spans="3:8" x14ac:dyDescent="0.25">
      <c r="C2669" t="str">
        <f>IFERROR(IF('SUIVI VENTES 403e'!$A2655&lt;&gt;"",ROUND($B2669/$A2669,2),""),"")</f>
        <v/>
      </c>
      <c r="D2669" t="str" cm="1">
        <f t="array" ref="D2669">IFERROR(INDEX($F$3:$R$7,MATCH($G2669,$F$4:$F$7,0),MATCH($H2669,$F$3:$R$3,0)+1),"")</f>
        <v/>
      </c>
      <c r="E2669" t="str">
        <f>IFERROR(IF('SUIVI VENTES 403e'!$A2655&lt;&gt;"",ROUND((($C2669/1.2)-$D2669),2),""),"")</f>
        <v/>
      </c>
      <c r="F2669" t="str">
        <f>IFERROR(IF('SUIVI VENTES 403e'!$A2655&lt;&gt;"",ROUND($E2669*$A2669,2),""),"")</f>
        <v/>
      </c>
      <c r="G2669" t="str">
        <f>IFERROR(IF('SUIVI VENTES 403e'!$A2655&lt;&gt;"",YEAR('SUIVI VENTES 403e'!$G2655),""),"")</f>
        <v/>
      </c>
      <c r="H2669" t="str">
        <f>IFERROR(IF('SUIVI VENTES 403e'!$A2655&lt;&gt;"",MONTH('SUIVI VENTES 403e'!$G2655),""),"")</f>
        <v/>
      </c>
    </row>
    <row r="2670" spans="3:8" x14ac:dyDescent="0.25">
      <c r="C2670" t="str">
        <f>IFERROR(IF('SUIVI VENTES 403e'!$A2656&lt;&gt;"",ROUND($B2670/$A2670,2),""),"")</f>
        <v/>
      </c>
      <c r="D2670" t="str" cm="1">
        <f t="array" ref="D2670">IFERROR(INDEX($F$3:$R$7,MATCH($G2670,$F$4:$F$7,0),MATCH($H2670,$F$3:$R$3,0)+1),"")</f>
        <v/>
      </c>
      <c r="E2670" t="str">
        <f>IFERROR(IF('SUIVI VENTES 403e'!$A2656&lt;&gt;"",ROUND((($C2670/1.2)-$D2670),2),""),"")</f>
        <v/>
      </c>
      <c r="F2670" t="str">
        <f>IFERROR(IF('SUIVI VENTES 403e'!$A2656&lt;&gt;"",ROUND($E2670*$A2670,2),""),"")</f>
        <v/>
      </c>
      <c r="G2670" t="str">
        <f>IFERROR(IF('SUIVI VENTES 403e'!$A2656&lt;&gt;"",YEAR('SUIVI VENTES 403e'!$G2656),""),"")</f>
        <v/>
      </c>
      <c r="H2670" t="str">
        <f>IFERROR(IF('SUIVI VENTES 403e'!$A2656&lt;&gt;"",MONTH('SUIVI VENTES 403e'!$G2656),""),"")</f>
        <v/>
      </c>
    </row>
    <row r="2671" spans="3:8" x14ac:dyDescent="0.25">
      <c r="C2671" t="str">
        <f>IFERROR(IF('SUIVI VENTES 403e'!$A2657&lt;&gt;"",ROUND($B2671/$A2671,2),""),"")</f>
        <v/>
      </c>
      <c r="D2671" t="str" cm="1">
        <f t="array" ref="D2671">IFERROR(INDEX($F$3:$R$7,MATCH($G2671,$F$4:$F$7,0),MATCH($H2671,$F$3:$R$3,0)+1),"")</f>
        <v/>
      </c>
      <c r="E2671" t="str">
        <f>IFERROR(IF('SUIVI VENTES 403e'!$A2657&lt;&gt;"",ROUND((($C2671/1.2)-$D2671),2),""),"")</f>
        <v/>
      </c>
      <c r="F2671" t="str">
        <f>IFERROR(IF('SUIVI VENTES 403e'!$A2657&lt;&gt;"",ROUND($E2671*$A2671,2),""),"")</f>
        <v/>
      </c>
      <c r="G2671" t="str">
        <f>IFERROR(IF('SUIVI VENTES 403e'!$A2657&lt;&gt;"",YEAR('SUIVI VENTES 403e'!$G2657),""),"")</f>
        <v/>
      </c>
      <c r="H2671" t="str">
        <f>IFERROR(IF('SUIVI VENTES 403e'!$A2657&lt;&gt;"",MONTH('SUIVI VENTES 403e'!$G2657),""),"")</f>
        <v/>
      </c>
    </row>
    <row r="2672" spans="3:8" x14ac:dyDescent="0.25">
      <c r="C2672" t="str">
        <f>IFERROR(IF('SUIVI VENTES 403e'!$A2658&lt;&gt;"",ROUND($B2672/$A2672,2),""),"")</f>
        <v/>
      </c>
      <c r="D2672" t="str" cm="1">
        <f t="array" ref="D2672">IFERROR(INDEX($F$3:$R$7,MATCH($G2672,$F$4:$F$7,0),MATCH($H2672,$F$3:$R$3,0)+1),"")</f>
        <v/>
      </c>
      <c r="E2672" t="str">
        <f>IFERROR(IF('SUIVI VENTES 403e'!$A2658&lt;&gt;"",ROUND((($C2672/1.2)-$D2672),2),""),"")</f>
        <v/>
      </c>
      <c r="F2672" t="str">
        <f>IFERROR(IF('SUIVI VENTES 403e'!$A2658&lt;&gt;"",ROUND($E2672*$A2672,2),""),"")</f>
        <v/>
      </c>
      <c r="G2672" t="str">
        <f>IFERROR(IF('SUIVI VENTES 403e'!$A2658&lt;&gt;"",YEAR('SUIVI VENTES 403e'!$G2658),""),"")</f>
        <v/>
      </c>
      <c r="H2672" t="str">
        <f>IFERROR(IF('SUIVI VENTES 403e'!$A2658&lt;&gt;"",MONTH('SUIVI VENTES 403e'!$G2658),""),"")</f>
        <v/>
      </c>
    </row>
    <row r="2673" spans="3:8" x14ac:dyDescent="0.25">
      <c r="C2673" t="str">
        <f>IFERROR(IF('SUIVI VENTES 403e'!$A2659&lt;&gt;"",ROUND($B2673/$A2673,2),""),"")</f>
        <v/>
      </c>
      <c r="D2673" t="str" cm="1">
        <f t="array" ref="D2673">IFERROR(INDEX($F$3:$R$7,MATCH($G2673,$F$4:$F$7,0),MATCH($H2673,$F$3:$R$3,0)+1),"")</f>
        <v/>
      </c>
      <c r="E2673" t="str">
        <f>IFERROR(IF('SUIVI VENTES 403e'!$A2659&lt;&gt;"",ROUND((($C2673/1.2)-$D2673),2),""),"")</f>
        <v/>
      </c>
      <c r="F2673" t="str">
        <f>IFERROR(IF('SUIVI VENTES 403e'!$A2659&lt;&gt;"",ROUND($E2673*$A2673,2),""),"")</f>
        <v/>
      </c>
      <c r="G2673" t="str">
        <f>IFERROR(IF('SUIVI VENTES 403e'!$A2659&lt;&gt;"",YEAR('SUIVI VENTES 403e'!$G2659),""),"")</f>
        <v/>
      </c>
      <c r="H2673" t="str">
        <f>IFERROR(IF('SUIVI VENTES 403e'!$A2659&lt;&gt;"",MONTH('SUIVI VENTES 403e'!$G2659),""),"")</f>
        <v/>
      </c>
    </row>
    <row r="2674" spans="3:8" x14ac:dyDescent="0.25">
      <c r="C2674" t="str">
        <f>IFERROR(IF('SUIVI VENTES 403e'!$A2660&lt;&gt;"",ROUND($B2674/$A2674,2),""),"")</f>
        <v/>
      </c>
      <c r="D2674" t="str" cm="1">
        <f t="array" ref="D2674">IFERROR(INDEX($F$3:$R$7,MATCH($G2674,$F$4:$F$7,0),MATCH($H2674,$F$3:$R$3,0)+1),"")</f>
        <v/>
      </c>
      <c r="E2674" t="str">
        <f>IFERROR(IF('SUIVI VENTES 403e'!$A2660&lt;&gt;"",ROUND((($C2674/1.2)-$D2674),2),""),"")</f>
        <v/>
      </c>
      <c r="F2674" t="str">
        <f>IFERROR(IF('SUIVI VENTES 403e'!$A2660&lt;&gt;"",ROUND($E2674*$A2674,2),""),"")</f>
        <v/>
      </c>
      <c r="G2674" t="str">
        <f>IFERROR(IF('SUIVI VENTES 403e'!$A2660&lt;&gt;"",YEAR('SUIVI VENTES 403e'!$G2660),""),"")</f>
        <v/>
      </c>
      <c r="H2674" t="str">
        <f>IFERROR(IF('SUIVI VENTES 403e'!$A2660&lt;&gt;"",MONTH('SUIVI VENTES 403e'!$G2660),""),"")</f>
        <v/>
      </c>
    </row>
    <row r="2675" spans="3:8" x14ac:dyDescent="0.25">
      <c r="C2675" t="str">
        <f>IFERROR(IF('SUIVI VENTES 403e'!$A2661&lt;&gt;"",ROUND($B2675/$A2675,2),""),"")</f>
        <v/>
      </c>
      <c r="D2675" t="str" cm="1">
        <f t="array" ref="D2675">IFERROR(INDEX($F$3:$R$7,MATCH($G2675,$F$4:$F$7,0),MATCH($H2675,$F$3:$R$3,0)+1),"")</f>
        <v/>
      </c>
      <c r="E2675" t="str">
        <f>IFERROR(IF('SUIVI VENTES 403e'!$A2661&lt;&gt;"",ROUND((($C2675/1.2)-$D2675),2),""),"")</f>
        <v/>
      </c>
      <c r="F2675" t="str">
        <f>IFERROR(IF('SUIVI VENTES 403e'!$A2661&lt;&gt;"",ROUND($E2675*$A2675,2),""),"")</f>
        <v/>
      </c>
      <c r="G2675" t="str">
        <f>IFERROR(IF('SUIVI VENTES 403e'!$A2661&lt;&gt;"",YEAR('SUIVI VENTES 403e'!$G2661),""),"")</f>
        <v/>
      </c>
      <c r="H2675" t="str">
        <f>IFERROR(IF('SUIVI VENTES 403e'!$A2661&lt;&gt;"",MONTH('SUIVI VENTES 403e'!$G2661),""),"")</f>
        <v/>
      </c>
    </row>
    <row r="2676" spans="3:8" x14ac:dyDescent="0.25">
      <c r="C2676" t="str">
        <f>IFERROR(IF('SUIVI VENTES 403e'!$A2662&lt;&gt;"",ROUND($B2676/$A2676,2),""),"")</f>
        <v/>
      </c>
      <c r="D2676" t="str" cm="1">
        <f t="array" ref="D2676">IFERROR(INDEX($F$3:$R$7,MATCH($G2676,$F$4:$F$7,0),MATCH($H2676,$F$3:$R$3,0)+1),"")</f>
        <v/>
      </c>
      <c r="E2676" t="str">
        <f>IFERROR(IF('SUIVI VENTES 403e'!$A2662&lt;&gt;"",ROUND((($C2676/1.2)-$D2676),2),""),"")</f>
        <v/>
      </c>
      <c r="F2676" t="str">
        <f>IFERROR(IF('SUIVI VENTES 403e'!$A2662&lt;&gt;"",ROUND($E2676*$A2676,2),""),"")</f>
        <v/>
      </c>
      <c r="G2676" t="str">
        <f>IFERROR(IF('SUIVI VENTES 403e'!$A2662&lt;&gt;"",YEAR('SUIVI VENTES 403e'!$G2662),""),"")</f>
        <v/>
      </c>
      <c r="H2676" t="str">
        <f>IFERROR(IF('SUIVI VENTES 403e'!$A2662&lt;&gt;"",MONTH('SUIVI VENTES 403e'!$G2662),""),"")</f>
        <v/>
      </c>
    </row>
    <row r="2677" spans="3:8" x14ac:dyDescent="0.25">
      <c r="C2677" t="str">
        <f>IFERROR(IF('SUIVI VENTES 403e'!$A2663&lt;&gt;"",ROUND($B2677/$A2677,2),""),"")</f>
        <v/>
      </c>
      <c r="D2677" t="str" cm="1">
        <f t="array" ref="D2677">IFERROR(INDEX($F$3:$R$7,MATCH($G2677,$F$4:$F$7,0),MATCH($H2677,$F$3:$R$3,0)+1),"")</f>
        <v/>
      </c>
      <c r="E2677" t="str">
        <f>IFERROR(IF('SUIVI VENTES 403e'!$A2663&lt;&gt;"",ROUND((($C2677/1.2)-$D2677),2),""),"")</f>
        <v/>
      </c>
      <c r="F2677" t="str">
        <f>IFERROR(IF('SUIVI VENTES 403e'!$A2663&lt;&gt;"",ROUND($E2677*$A2677,2),""),"")</f>
        <v/>
      </c>
      <c r="G2677" t="str">
        <f>IFERROR(IF('SUIVI VENTES 403e'!$A2663&lt;&gt;"",YEAR('SUIVI VENTES 403e'!$G2663),""),"")</f>
        <v/>
      </c>
      <c r="H2677" t="str">
        <f>IFERROR(IF('SUIVI VENTES 403e'!$A2663&lt;&gt;"",MONTH('SUIVI VENTES 403e'!$G2663),""),"")</f>
        <v/>
      </c>
    </row>
    <row r="2678" spans="3:8" x14ac:dyDescent="0.25">
      <c r="C2678" t="str">
        <f>IFERROR(IF('SUIVI VENTES 403e'!$A2664&lt;&gt;"",ROUND($B2678/$A2678,2),""),"")</f>
        <v/>
      </c>
      <c r="D2678" t="str" cm="1">
        <f t="array" ref="D2678">IFERROR(INDEX($F$3:$R$7,MATCH($G2678,$F$4:$F$7,0),MATCH($H2678,$F$3:$R$3,0)+1),"")</f>
        <v/>
      </c>
      <c r="E2678" t="str">
        <f>IFERROR(IF('SUIVI VENTES 403e'!$A2664&lt;&gt;"",ROUND((($C2678/1.2)-$D2678),2),""),"")</f>
        <v/>
      </c>
      <c r="F2678" t="str">
        <f>IFERROR(IF('SUIVI VENTES 403e'!$A2664&lt;&gt;"",ROUND($E2678*$A2678,2),""),"")</f>
        <v/>
      </c>
      <c r="G2678" t="str">
        <f>IFERROR(IF('SUIVI VENTES 403e'!$A2664&lt;&gt;"",YEAR('SUIVI VENTES 403e'!$G2664),""),"")</f>
        <v/>
      </c>
      <c r="H2678" t="str">
        <f>IFERROR(IF('SUIVI VENTES 403e'!$A2664&lt;&gt;"",MONTH('SUIVI VENTES 403e'!$G2664),""),"")</f>
        <v/>
      </c>
    </row>
    <row r="2679" spans="3:8" x14ac:dyDescent="0.25">
      <c r="C2679" t="str">
        <f>IFERROR(IF('SUIVI VENTES 403e'!$A2665&lt;&gt;"",ROUND($B2679/$A2679,2),""),"")</f>
        <v/>
      </c>
      <c r="D2679" t="str" cm="1">
        <f t="array" ref="D2679">IFERROR(INDEX($F$3:$R$7,MATCH($G2679,$F$4:$F$7,0),MATCH($H2679,$F$3:$R$3,0)+1),"")</f>
        <v/>
      </c>
      <c r="E2679" t="str">
        <f>IFERROR(IF('SUIVI VENTES 403e'!$A2665&lt;&gt;"",ROUND((($C2679/1.2)-$D2679),2),""),"")</f>
        <v/>
      </c>
      <c r="F2679" t="str">
        <f>IFERROR(IF('SUIVI VENTES 403e'!$A2665&lt;&gt;"",ROUND($E2679*$A2679,2),""),"")</f>
        <v/>
      </c>
      <c r="G2679" t="str">
        <f>IFERROR(IF('SUIVI VENTES 403e'!$A2665&lt;&gt;"",YEAR('SUIVI VENTES 403e'!$G2665),""),"")</f>
        <v/>
      </c>
      <c r="H2679" t="str">
        <f>IFERROR(IF('SUIVI VENTES 403e'!$A2665&lt;&gt;"",MONTH('SUIVI VENTES 403e'!$G2665),""),"")</f>
        <v/>
      </c>
    </row>
    <row r="2680" spans="3:8" x14ac:dyDescent="0.25">
      <c r="C2680" t="str">
        <f>IFERROR(IF('SUIVI VENTES 403e'!$A2666&lt;&gt;"",ROUND($B2680/$A2680,2),""),"")</f>
        <v/>
      </c>
      <c r="D2680" t="str" cm="1">
        <f t="array" ref="D2680">IFERROR(INDEX($F$3:$R$7,MATCH($G2680,$F$4:$F$7,0),MATCH($H2680,$F$3:$R$3,0)+1),"")</f>
        <v/>
      </c>
      <c r="E2680" t="str">
        <f>IFERROR(IF('SUIVI VENTES 403e'!$A2666&lt;&gt;"",ROUND((($C2680/1.2)-$D2680),2),""),"")</f>
        <v/>
      </c>
      <c r="F2680" t="str">
        <f>IFERROR(IF('SUIVI VENTES 403e'!$A2666&lt;&gt;"",ROUND($E2680*$A2680,2),""),"")</f>
        <v/>
      </c>
      <c r="G2680" t="str">
        <f>IFERROR(IF('SUIVI VENTES 403e'!$A2666&lt;&gt;"",YEAR('SUIVI VENTES 403e'!$G2666),""),"")</f>
        <v/>
      </c>
      <c r="H2680" t="str">
        <f>IFERROR(IF('SUIVI VENTES 403e'!$A2666&lt;&gt;"",MONTH('SUIVI VENTES 403e'!$G2666),""),"")</f>
        <v/>
      </c>
    </row>
    <row r="2681" spans="3:8" x14ac:dyDescent="0.25">
      <c r="C2681" t="str">
        <f>IFERROR(IF('SUIVI VENTES 403e'!$A2667&lt;&gt;"",ROUND($B2681/$A2681,2),""),"")</f>
        <v/>
      </c>
      <c r="D2681" t="str" cm="1">
        <f t="array" ref="D2681">IFERROR(INDEX($F$3:$R$7,MATCH($G2681,$F$4:$F$7,0),MATCH($H2681,$F$3:$R$3,0)+1),"")</f>
        <v/>
      </c>
      <c r="E2681" t="str">
        <f>IFERROR(IF('SUIVI VENTES 403e'!$A2667&lt;&gt;"",ROUND((($C2681/1.2)-$D2681),2),""),"")</f>
        <v/>
      </c>
      <c r="F2681" t="str">
        <f>IFERROR(IF('SUIVI VENTES 403e'!$A2667&lt;&gt;"",ROUND($E2681*$A2681,2),""),"")</f>
        <v/>
      </c>
      <c r="G2681" t="str">
        <f>IFERROR(IF('SUIVI VENTES 403e'!$A2667&lt;&gt;"",YEAR('SUIVI VENTES 403e'!$G2667),""),"")</f>
        <v/>
      </c>
      <c r="H2681" t="str">
        <f>IFERROR(IF('SUIVI VENTES 403e'!$A2667&lt;&gt;"",MONTH('SUIVI VENTES 403e'!$G2667),""),"")</f>
        <v/>
      </c>
    </row>
    <row r="2682" spans="3:8" x14ac:dyDescent="0.25">
      <c r="C2682" t="str">
        <f>IFERROR(IF('SUIVI VENTES 403e'!$A2668&lt;&gt;"",ROUND($B2682/$A2682,2),""),"")</f>
        <v/>
      </c>
      <c r="D2682" t="str" cm="1">
        <f t="array" ref="D2682">IFERROR(INDEX($F$3:$R$7,MATCH($G2682,$F$4:$F$7,0),MATCH($H2682,$F$3:$R$3,0)+1),"")</f>
        <v/>
      </c>
      <c r="E2682" t="str">
        <f>IFERROR(IF('SUIVI VENTES 403e'!$A2668&lt;&gt;"",ROUND((($C2682/1.2)-$D2682),2),""),"")</f>
        <v/>
      </c>
      <c r="F2682" t="str">
        <f>IFERROR(IF('SUIVI VENTES 403e'!$A2668&lt;&gt;"",ROUND($E2682*$A2682,2),""),"")</f>
        <v/>
      </c>
      <c r="G2682" t="str">
        <f>IFERROR(IF('SUIVI VENTES 403e'!$A2668&lt;&gt;"",YEAR('SUIVI VENTES 403e'!$G2668),""),"")</f>
        <v/>
      </c>
      <c r="H2682" t="str">
        <f>IFERROR(IF('SUIVI VENTES 403e'!$A2668&lt;&gt;"",MONTH('SUIVI VENTES 403e'!$G2668),""),"")</f>
        <v/>
      </c>
    </row>
    <row r="2683" spans="3:8" x14ac:dyDescent="0.25">
      <c r="C2683" t="str">
        <f>IFERROR(IF('SUIVI VENTES 403e'!$A2669&lt;&gt;"",ROUND($B2683/$A2683,2),""),"")</f>
        <v/>
      </c>
      <c r="D2683" t="str" cm="1">
        <f t="array" ref="D2683">IFERROR(INDEX($F$3:$R$7,MATCH($G2683,$F$4:$F$7,0),MATCH($H2683,$F$3:$R$3,0)+1),"")</f>
        <v/>
      </c>
      <c r="E2683" t="str">
        <f>IFERROR(IF('SUIVI VENTES 403e'!$A2669&lt;&gt;"",ROUND((($C2683/1.2)-$D2683),2),""),"")</f>
        <v/>
      </c>
      <c r="F2683" t="str">
        <f>IFERROR(IF('SUIVI VENTES 403e'!$A2669&lt;&gt;"",ROUND($E2683*$A2683,2),""),"")</f>
        <v/>
      </c>
      <c r="G2683" t="str">
        <f>IFERROR(IF('SUIVI VENTES 403e'!$A2669&lt;&gt;"",YEAR('SUIVI VENTES 403e'!$G2669),""),"")</f>
        <v/>
      </c>
      <c r="H2683" t="str">
        <f>IFERROR(IF('SUIVI VENTES 403e'!$A2669&lt;&gt;"",MONTH('SUIVI VENTES 403e'!$G2669),""),"")</f>
        <v/>
      </c>
    </row>
    <row r="2684" spans="3:8" x14ac:dyDescent="0.25">
      <c r="C2684" t="str">
        <f>IFERROR(IF('SUIVI VENTES 403e'!$A2670&lt;&gt;"",ROUND($B2684/$A2684,2),""),"")</f>
        <v/>
      </c>
      <c r="D2684" t="str" cm="1">
        <f t="array" ref="D2684">IFERROR(INDEX($F$3:$R$7,MATCH($G2684,$F$4:$F$7,0),MATCH($H2684,$F$3:$R$3,0)+1),"")</f>
        <v/>
      </c>
      <c r="E2684" t="str">
        <f>IFERROR(IF('SUIVI VENTES 403e'!$A2670&lt;&gt;"",ROUND((($C2684/1.2)-$D2684),2),""),"")</f>
        <v/>
      </c>
      <c r="F2684" t="str">
        <f>IFERROR(IF('SUIVI VENTES 403e'!$A2670&lt;&gt;"",ROUND($E2684*$A2684,2),""),"")</f>
        <v/>
      </c>
      <c r="G2684" t="str">
        <f>IFERROR(IF('SUIVI VENTES 403e'!$A2670&lt;&gt;"",YEAR('SUIVI VENTES 403e'!$G2670),""),"")</f>
        <v/>
      </c>
      <c r="H2684" t="str">
        <f>IFERROR(IF('SUIVI VENTES 403e'!$A2670&lt;&gt;"",MONTH('SUIVI VENTES 403e'!$G2670),""),"")</f>
        <v/>
      </c>
    </row>
    <row r="2685" spans="3:8" x14ac:dyDescent="0.25">
      <c r="C2685" t="str">
        <f>IFERROR(IF('SUIVI VENTES 403e'!$A2671&lt;&gt;"",ROUND($B2685/$A2685,2),""),"")</f>
        <v/>
      </c>
      <c r="D2685" t="str" cm="1">
        <f t="array" ref="D2685">IFERROR(INDEX($F$3:$R$7,MATCH($G2685,$F$4:$F$7,0),MATCH($H2685,$F$3:$R$3,0)+1),"")</f>
        <v/>
      </c>
      <c r="E2685" t="str">
        <f>IFERROR(IF('SUIVI VENTES 403e'!$A2671&lt;&gt;"",ROUND((($C2685/1.2)-$D2685),2),""),"")</f>
        <v/>
      </c>
      <c r="F2685" t="str">
        <f>IFERROR(IF('SUIVI VENTES 403e'!$A2671&lt;&gt;"",ROUND($E2685*$A2685,2),""),"")</f>
        <v/>
      </c>
      <c r="G2685" t="str">
        <f>IFERROR(IF('SUIVI VENTES 403e'!$A2671&lt;&gt;"",YEAR('SUIVI VENTES 403e'!$G2671),""),"")</f>
        <v/>
      </c>
      <c r="H2685" t="str">
        <f>IFERROR(IF('SUIVI VENTES 403e'!$A2671&lt;&gt;"",MONTH('SUIVI VENTES 403e'!$G2671),""),"")</f>
        <v/>
      </c>
    </row>
    <row r="2686" spans="3:8" x14ac:dyDescent="0.25">
      <c r="C2686" t="str">
        <f>IFERROR(IF('SUIVI VENTES 403e'!$A2672&lt;&gt;"",ROUND($B2686/$A2686,2),""),"")</f>
        <v/>
      </c>
      <c r="D2686" t="str" cm="1">
        <f t="array" ref="D2686">IFERROR(INDEX($F$3:$R$7,MATCH($G2686,$F$4:$F$7,0),MATCH($H2686,$F$3:$R$3,0)+1),"")</f>
        <v/>
      </c>
      <c r="E2686" t="str">
        <f>IFERROR(IF('SUIVI VENTES 403e'!$A2672&lt;&gt;"",ROUND((($C2686/1.2)-$D2686),2),""),"")</f>
        <v/>
      </c>
      <c r="F2686" t="str">
        <f>IFERROR(IF('SUIVI VENTES 403e'!$A2672&lt;&gt;"",ROUND($E2686*$A2686,2),""),"")</f>
        <v/>
      </c>
      <c r="G2686" t="str">
        <f>IFERROR(IF('SUIVI VENTES 403e'!$A2672&lt;&gt;"",YEAR('SUIVI VENTES 403e'!$G2672),""),"")</f>
        <v/>
      </c>
      <c r="H2686" t="str">
        <f>IFERROR(IF('SUIVI VENTES 403e'!$A2672&lt;&gt;"",MONTH('SUIVI VENTES 403e'!$G2672),""),"")</f>
        <v/>
      </c>
    </row>
    <row r="2687" spans="3:8" x14ac:dyDescent="0.25">
      <c r="C2687" t="str">
        <f>IFERROR(IF('SUIVI VENTES 403e'!$A2673&lt;&gt;"",ROUND($B2687/$A2687,2),""),"")</f>
        <v/>
      </c>
      <c r="D2687" t="str" cm="1">
        <f t="array" ref="D2687">IFERROR(INDEX($F$3:$R$7,MATCH($G2687,$F$4:$F$7,0),MATCH($H2687,$F$3:$R$3,0)+1),"")</f>
        <v/>
      </c>
      <c r="E2687" t="str">
        <f>IFERROR(IF('SUIVI VENTES 403e'!$A2673&lt;&gt;"",ROUND((($C2687/1.2)-$D2687),2),""),"")</f>
        <v/>
      </c>
      <c r="F2687" t="str">
        <f>IFERROR(IF('SUIVI VENTES 403e'!$A2673&lt;&gt;"",ROUND($E2687*$A2687,2),""),"")</f>
        <v/>
      </c>
      <c r="G2687" t="str">
        <f>IFERROR(IF('SUIVI VENTES 403e'!$A2673&lt;&gt;"",YEAR('SUIVI VENTES 403e'!$G2673),""),"")</f>
        <v/>
      </c>
      <c r="H2687" t="str">
        <f>IFERROR(IF('SUIVI VENTES 403e'!$A2673&lt;&gt;"",MONTH('SUIVI VENTES 403e'!$G2673),""),"")</f>
        <v/>
      </c>
    </row>
    <row r="2688" spans="3:8" x14ac:dyDescent="0.25">
      <c r="C2688" t="str">
        <f>IFERROR(IF('SUIVI VENTES 403e'!$A2674&lt;&gt;"",ROUND($B2688/$A2688,2),""),"")</f>
        <v/>
      </c>
      <c r="D2688" t="str" cm="1">
        <f t="array" ref="D2688">IFERROR(INDEX($F$3:$R$7,MATCH($G2688,$F$4:$F$7,0),MATCH($H2688,$F$3:$R$3,0)+1),"")</f>
        <v/>
      </c>
      <c r="E2688" t="str">
        <f>IFERROR(IF('SUIVI VENTES 403e'!$A2674&lt;&gt;"",ROUND((($C2688/1.2)-$D2688),2),""),"")</f>
        <v/>
      </c>
      <c r="F2688" t="str">
        <f>IFERROR(IF('SUIVI VENTES 403e'!$A2674&lt;&gt;"",ROUND($E2688*$A2688,2),""),"")</f>
        <v/>
      </c>
      <c r="G2688" t="str">
        <f>IFERROR(IF('SUIVI VENTES 403e'!$A2674&lt;&gt;"",YEAR('SUIVI VENTES 403e'!$G2674),""),"")</f>
        <v/>
      </c>
      <c r="H2688" t="str">
        <f>IFERROR(IF('SUIVI VENTES 403e'!$A2674&lt;&gt;"",MONTH('SUIVI VENTES 403e'!$G2674),""),"")</f>
        <v/>
      </c>
    </row>
    <row r="2689" spans="3:8" x14ac:dyDescent="0.25">
      <c r="C2689" t="str">
        <f>IFERROR(IF('SUIVI VENTES 403e'!$A2675&lt;&gt;"",ROUND($B2689/$A2689,2),""),"")</f>
        <v/>
      </c>
      <c r="D2689" t="str" cm="1">
        <f t="array" ref="D2689">IFERROR(INDEX($F$3:$R$7,MATCH($G2689,$F$4:$F$7,0),MATCH($H2689,$F$3:$R$3,0)+1),"")</f>
        <v/>
      </c>
      <c r="E2689" t="str">
        <f>IFERROR(IF('SUIVI VENTES 403e'!$A2675&lt;&gt;"",ROUND((($C2689/1.2)-$D2689),2),""),"")</f>
        <v/>
      </c>
      <c r="F2689" t="str">
        <f>IFERROR(IF('SUIVI VENTES 403e'!$A2675&lt;&gt;"",ROUND($E2689*$A2689,2),""),"")</f>
        <v/>
      </c>
      <c r="G2689" t="str">
        <f>IFERROR(IF('SUIVI VENTES 403e'!$A2675&lt;&gt;"",YEAR('SUIVI VENTES 403e'!$G2675),""),"")</f>
        <v/>
      </c>
      <c r="H2689" t="str">
        <f>IFERROR(IF('SUIVI VENTES 403e'!$A2675&lt;&gt;"",MONTH('SUIVI VENTES 403e'!$G2675),""),"")</f>
        <v/>
      </c>
    </row>
    <row r="2690" spans="3:8" x14ac:dyDescent="0.25">
      <c r="C2690" t="str">
        <f>IFERROR(IF('SUIVI VENTES 403e'!$A2676&lt;&gt;"",ROUND($B2690/$A2690,2),""),"")</f>
        <v/>
      </c>
      <c r="D2690" t="str" cm="1">
        <f t="array" ref="D2690">IFERROR(INDEX($F$3:$R$7,MATCH($G2690,$F$4:$F$7,0),MATCH($H2690,$F$3:$R$3,0)+1),"")</f>
        <v/>
      </c>
      <c r="E2690" t="str">
        <f>IFERROR(IF('SUIVI VENTES 403e'!$A2676&lt;&gt;"",ROUND((($C2690/1.2)-$D2690),2),""),"")</f>
        <v/>
      </c>
      <c r="F2690" t="str">
        <f>IFERROR(IF('SUIVI VENTES 403e'!$A2676&lt;&gt;"",ROUND($E2690*$A2690,2),""),"")</f>
        <v/>
      </c>
      <c r="G2690" t="str">
        <f>IFERROR(IF('SUIVI VENTES 403e'!$A2676&lt;&gt;"",YEAR('SUIVI VENTES 403e'!$G2676),""),"")</f>
        <v/>
      </c>
      <c r="H2690" t="str">
        <f>IFERROR(IF('SUIVI VENTES 403e'!$A2676&lt;&gt;"",MONTH('SUIVI VENTES 403e'!$G2676),""),"")</f>
        <v/>
      </c>
    </row>
    <row r="2691" spans="3:8" x14ac:dyDescent="0.25">
      <c r="C2691" t="str">
        <f>IFERROR(IF('SUIVI VENTES 403e'!$A2677&lt;&gt;"",ROUND($B2691/$A2691,2),""),"")</f>
        <v/>
      </c>
      <c r="D2691" t="str" cm="1">
        <f t="array" ref="D2691">IFERROR(INDEX($F$3:$R$7,MATCH($G2691,$F$4:$F$7,0),MATCH($H2691,$F$3:$R$3,0)+1),"")</f>
        <v/>
      </c>
      <c r="E2691" t="str">
        <f>IFERROR(IF('SUIVI VENTES 403e'!$A2677&lt;&gt;"",ROUND((($C2691/1.2)-$D2691),2),""),"")</f>
        <v/>
      </c>
      <c r="F2691" t="str">
        <f>IFERROR(IF('SUIVI VENTES 403e'!$A2677&lt;&gt;"",ROUND($E2691*$A2691,2),""),"")</f>
        <v/>
      </c>
      <c r="G2691" t="str">
        <f>IFERROR(IF('SUIVI VENTES 403e'!$A2677&lt;&gt;"",YEAR('SUIVI VENTES 403e'!$G2677),""),"")</f>
        <v/>
      </c>
      <c r="H2691" t="str">
        <f>IFERROR(IF('SUIVI VENTES 403e'!$A2677&lt;&gt;"",MONTH('SUIVI VENTES 403e'!$G2677),""),"")</f>
        <v/>
      </c>
    </row>
    <row r="2692" spans="3:8" x14ac:dyDescent="0.25">
      <c r="C2692" t="str">
        <f>IFERROR(IF('SUIVI VENTES 403e'!$A2678&lt;&gt;"",ROUND($B2692/$A2692,2),""),"")</f>
        <v/>
      </c>
      <c r="D2692" t="str" cm="1">
        <f t="array" ref="D2692">IFERROR(INDEX($F$3:$R$7,MATCH($G2692,$F$4:$F$7,0),MATCH($H2692,$F$3:$R$3,0)+1),"")</f>
        <v/>
      </c>
      <c r="E2692" t="str">
        <f>IFERROR(IF('SUIVI VENTES 403e'!$A2678&lt;&gt;"",ROUND((($C2692/1.2)-$D2692),2),""),"")</f>
        <v/>
      </c>
      <c r="F2692" t="str">
        <f>IFERROR(IF('SUIVI VENTES 403e'!$A2678&lt;&gt;"",ROUND($E2692*$A2692,2),""),"")</f>
        <v/>
      </c>
      <c r="G2692" t="str">
        <f>IFERROR(IF('SUIVI VENTES 403e'!$A2678&lt;&gt;"",YEAR('SUIVI VENTES 403e'!$G2678),""),"")</f>
        <v/>
      </c>
      <c r="H2692" t="str">
        <f>IFERROR(IF('SUIVI VENTES 403e'!$A2678&lt;&gt;"",MONTH('SUIVI VENTES 403e'!$G2678),""),"")</f>
        <v/>
      </c>
    </row>
    <row r="2693" spans="3:8" x14ac:dyDescent="0.25">
      <c r="C2693" t="str">
        <f>IFERROR(IF('SUIVI VENTES 403e'!$A2679&lt;&gt;"",ROUND($B2693/$A2693,2),""),"")</f>
        <v/>
      </c>
      <c r="D2693" t="str" cm="1">
        <f t="array" ref="D2693">IFERROR(INDEX($F$3:$R$7,MATCH($G2693,$F$4:$F$7,0),MATCH($H2693,$F$3:$R$3,0)+1),"")</f>
        <v/>
      </c>
      <c r="E2693" t="str">
        <f>IFERROR(IF('SUIVI VENTES 403e'!$A2679&lt;&gt;"",ROUND((($C2693/1.2)-$D2693),2),""),"")</f>
        <v/>
      </c>
      <c r="F2693" t="str">
        <f>IFERROR(IF('SUIVI VENTES 403e'!$A2679&lt;&gt;"",ROUND($E2693*$A2693,2),""),"")</f>
        <v/>
      </c>
      <c r="G2693" t="str">
        <f>IFERROR(IF('SUIVI VENTES 403e'!$A2679&lt;&gt;"",YEAR('SUIVI VENTES 403e'!$G2679),""),"")</f>
        <v/>
      </c>
      <c r="H2693" t="str">
        <f>IFERROR(IF('SUIVI VENTES 403e'!$A2679&lt;&gt;"",MONTH('SUIVI VENTES 403e'!$G2679),""),"")</f>
        <v/>
      </c>
    </row>
    <row r="2694" spans="3:8" x14ac:dyDescent="0.25">
      <c r="C2694" t="str">
        <f>IFERROR(IF('SUIVI VENTES 403e'!$A2680&lt;&gt;"",ROUND($B2694/$A2694,2),""),"")</f>
        <v/>
      </c>
      <c r="D2694" t="str" cm="1">
        <f t="array" ref="D2694">IFERROR(INDEX($F$3:$R$7,MATCH($G2694,$F$4:$F$7,0),MATCH($H2694,$F$3:$R$3,0)+1),"")</f>
        <v/>
      </c>
      <c r="E2694" t="str">
        <f>IFERROR(IF('SUIVI VENTES 403e'!$A2680&lt;&gt;"",ROUND((($C2694/1.2)-$D2694),2),""),"")</f>
        <v/>
      </c>
      <c r="F2694" t="str">
        <f>IFERROR(IF('SUIVI VENTES 403e'!$A2680&lt;&gt;"",ROUND($E2694*$A2694,2),""),"")</f>
        <v/>
      </c>
      <c r="G2694" t="str">
        <f>IFERROR(IF('SUIVI VENTES 403e'!$A2680&lt;&gt;"",YEAR('SUIVI VENTES 403e'!$G2680),""),"")</f>
        <v/>
      </c>
      <c r="H2694" t="str">
        <f>IFERROR(IF('SUIVI VENTES 403e'!$A2680&lt;&gt;"",MONTH('SUIVI VENTES 403e'!$G2680),""),"")</f>
        <v/>
      </c>
    </row>
    <row r="2695" spans="3:8" x14ac:dyDescent="0.25">
      <c r="C2695" t="str">
        <f>IFERROR(IF('SUIVI VENTES 403e'!$A2681&lt;&gt;"",ROUND($B2695/$A2695,2),""),"")</f>
        <v/>
      </c>
      <c r="D2695" t="str" cm="1">
        <f t="array" ref="D2695">IFERROR(INDEX($F$3:$R$7,MATCH($G2695,$F$4:$F$7,0),MATCH($H2695,$F$3:$R$3,0)+1),"")</f>
        <v/>
      </c>
      <c r="E2695" t="str">
        <f>IFERROR(IF('SUIVI VENTES 403e'!$A2681&lt;&gt;"",ROUND((($C2695/1.2)-$D2695),2),""),"")</f>
        <v/>
      </c>
      <c r="F2695" t="str">
        <f>IFERROR(IF('SUIVI VENTES 403e'!$A2681&lt;&gt;"",ROUND($E2695*$A2695,2),""),"")</f>
        <v/>
      </c>
      <c r="G2695" t="str">
        <f>IFERROR(IF('SUIVI VENTES 403e'!$A2681&lt;&gt;"",YEAR('SUIVI VENTES 403e'!$G2681),""),"")</f>
        <v/>
      </c>
      <c r="H2695" t="str">
        <f>IFERROR(IF('SUIVI VENTES 403e'!$A2681&lt;&gt;"",MONTH('SUIVI VENTES 403e'!$G2681),""),"")</f>
        <v/>
      </c>
    </row>
    <row r="2696" spans="3:8" x14ac:dyDescent="0.25">
      <c r="C2696" t="str">
        <f>IFERROR(IF('SUIVI VENTES 403e'!$A2682&lt;&gt;"",ROUND($B2696/$A2696,2),""),"")</f>
        <v/>
      </c>
      <c r="D2696" t="str" cm="1">
        <f t="array" ref="D2696">IFERROR(INDEX($F$3:$R$7,MATCH($G2696,$F$4:$F$7,0),MATCH($H2696,$F$3:$R$3,0)+1),"")</f>
        <v/>
      </c>
      <c r="E2696" t="str">
        <f>IFERROR(IF('SUIVI VENTES 403e'!$A2682&lt;&gt;"",ROUND((($C2696/1.2)-$D2696),2),""),"")</f>
        <v/>
      </c>
      <c r="F2696" t="str">
        <f>IFERROR(IF('SUIVI VENTES 403e'!$A2682&lt;&gt;"",ROUND($E2696*$A2696,2),""),"")</f>
        <v/>
      </c>
      <c r="G2696" t="str">
        <f>IFERROR(IF('SUIVI VENTES 403e'!$A2682&lt;&gt;"",YEAR('SUIVI VENTES 403e'!$G2682),""),"")</f>
        <v/>
      </c>
      <c r="H2696" t="str">
        <f>IFERROR(IF('SUIVI VENTES 403e'!$A2682&lt;&gt;"",MONTH('SUIVI VENTES 403e'!$G2682),""),"")</f>
        <v/>
      </c>
    </row>
    <row r="2697" spans="3:8" x14ac:dyDescent="0.25">
      <c r="C2697" t="str">
        <f>IFERROR(IF('SUIVI VENTES 403e'!$A2683&lt;&gt;"",ROUND($B2697/$A2697,2),""),"")</f>
        <v/>
      </c>
      <c r="D2697" t="str" cm="1">
        <f t="array" ref="D2697">IFERROR(INDEX($F$3:$R$7,MATCH($G2697,$F$4:$F$7,0),MATCH($H2697,$F$3:$R$3,0)+1),"")</f>
        <v/>
      </c>
      <c r="E2697" t="str">
        <f>IFERROR(IF('SUIVI VENTES 403e'!$A2683&lt;&gt;"",ROUND((($C2697/1.2)-$D2697),2),""),"")</f>
        <v/>
      </c>
      <c r="F2697" t="str">
        <f>IFERROR(IF('SUIVI VENTES 403e'!$A2683&lt;&gt;"",ROUND($E2697*$A2697,2),""),"")</f>
        <v/>
      </c>
      <c r="G2697" t="str">
        <f>IFERROR(IF('SUIVI VENTES 403e'!$A2683&lt;&gt;"",YEAR('SUIVI VENTES 403e'!$G2683),""),"")</f>
        <v/>
      </c>
      <c r="H2697" t="str">
        <f>IFERROR(IF('SUIVI VENTES 403e'!$A2683&lt;&gt;"",MONTH('SUIVI VENTES 403e'!$G2683),""),"")</f>
        <v/>
      </c>
    </row>
    <row r="2698" spans="3:8" x14ac:dyDescent="0.25">
      <c r="C2698" t="str">
        <f>IFERROR(IF('SUIVI VENTES 403e'!$A2684&lt;&gt;"",ROUND($B2698/$A2698,2),""),"")</f>
        <v/>
      </c>
      <c r="D2698" t="str" cm="1">
        <f t="array" ref="D2698">IFERROR(INDEX($F$3:$R$7,MATCH($G2698,$F$4:$F$7,0),MATCH($H2698,$F$3:$R$3,0)+1),"")</f>
        <v/>
      </c>
      <c r="E2698" t="str">
        <f>IFERROR(IF('SUIVI VENTES 403e'!$A2684&lt;&gt;"",ROUND((($C2698/1.2)-$D2698),2),""),"")</f>
        <v/>
      </c>
      <c r="F2698" t="str">
        <f>IFERROR(IF('SUIVI VENTES 403e'!$A2684&lt;&gt;"",ROUND($E2698*$A2698,2),""),"")</f>
        <v/>
      </c>
      <c r="G2698" t="str">
        <f>IFERROR(IF('SUIVI VENTES 403e'!$A2684&lt;&gt;"",YEAR('SUIVI VENTES 403e'!$G2684),""),"")</f>
        <v/>
      </c>
      <c r="H2698" t="str">
        <f>IFERROR(IF('SUIVI VENTES 403e'!$A2684&lt;&gt;"",MONTH('SUIVI VENTES 403e'!$G2684),""),"")</f>
        <v/>
      </c>
    </row>
    <row r="2699" spans="3:8" x14ac:dyDescent="0.25">
      <c r="C2699" t="str">
        <f>IFERROR(IF('SUIVI VENTES 403e'!$A2685&lt;&gt;"",ROUND($B2699/$A2699,2),""),"")</f>
        <v/>
      </c>
      <c r="D2699" t="str" cm="1">
        <f t="array" ref="D2699">IFERROR(INDEX($F$3:$R$7,MATCH($G2699,$F$4:$F$7,0),MATCH($H2699,$F$3:$R$3,0)+1),"")</f>
        <v/>
      </c>
      <c r="E2699" t="str">
        <f>IFERROR(IF('SUIVI VENTES 403e'!$A2685&lt;&gt;"",ROUND((($C2699/1.2)-$D2699),2),""),"")</f>
        <v/>
      </c>
      <c r="F2699" t="str">
        <f>IFERROR(IF('SUIVI VENTES 403e'!$A2685&lt;&gt;"",ROUND($E2699*$A2699,2),""),"")</f>
        <v/>
      </c>
      <c r="G2699" t="str">
        <f>IFERROR(IF('SUIVI VENTES 403e'!$A2685&lt;&gt;"",YEAR('SUIVI VENTES 403e'!$G2685),""),"")</f>
        <v/>
      </c>
      <c r="H2699" t="str">
        <f>IFERROR(IF('SUIVI VENTES 403e'!$A2685&lt;&gt;"",MONTH('SUIVI VENTES 403e'!$G2685),""),"")</f>
        <v/>
      </c>
    </row>
    <row r="2700" spans="3:8" x14ac:dyDescent="0.25">
      <c r="C2700" t="str">
        <f>IFERROR(IF('SUIVI VENTES 403e'!$A2686&lt;&gt;"",ROUND($B2700/$A2700,2),""),"")</f>
        <v/>
      </c>
      <c r="D2700" t="str" cm="1">
        <f t="array" ref="D2700">IFERROR(INDEX($F$3:$R$7,MATCH($G2700,$F$4:$F$7,0),MATCH($H2700,$F$3:$R$3,0)+1),"")</f>
        <v/>
      </c>
      <c r="E2700" t="str">
        <f>IFERROR(IF('SUIVI VENTES 403e'!$A2686&lt;&gt;"",ROUND((($C2700/1.2)-$D2700),2),""),"")</f>
        <v/>
      </c>
      <c r="F2700" t="str">
        <f>IFERROR(IF('SUIVI VENTES 403e'!$A2686&lt;&gt;"",ROUND($E2700*$A2700,2),""),"")</f>
        <v/>
      </c>
      <c r="G2700" t="str">
        <f>IFERROR(IF('SUIVI VENTES 403e'!$A2686&lt;&gt;"",YEAR('SUIVI VENTES 403e'!$G2686),""),"")</f>
        <v/>
      </c>
      <c r="H2700" t="str">
        <f>IFERROR(IF('SUIVI VENTES 403e'!$A2686&lt;&gt;"",MONTH('SUIVI VENTES 403e'!$G2686),""),"")</f>
        <v/>
      </c>
    </row>
    <row r="2701" spans="3:8" x14ac:dyDescent="0.25">
      <c r="C2701" t="str">
        <f>IFERROR(IF('SUIVI VENTES 403e'!$A2687&lt;&gt;"",ROUND($B2701/$A2701,2),""),"")</f>
        <v/>
      </c>
      <c r="D2701" t="str" cm="1">
        <f t="array" ref="D2701">IFERROR(INDEX($F$3:$R$7,MATCH($G2701,$F$4:$F$7,0),MATCH($H2701,$F$3:$R$3,0)+1),"")</f>
        <v/>
      </c>
      <c r="E2701" t="str">
        <f>IFERROR(IF('SUIVI VENTES 403e'!$A2687&lt;&gt;"",ROUND((($C2701/1.2)-$D2701),2),""),"")</f>
        <v/>
      </c>
      <c r="F2701" t="str">
        <f>IFERROR(IF('SUIVI VENTES 403e'!$A2687&lt;&gt;"",ROUND($E2701*$A2701,2),""),"")</f>
        <v/>
      </c>
      <c r="G2701" t="str">
        <f>IFERROR(IF('SUIVI VENTES 403e'!$A2687&lt;&gt;"",YEAR('SUIVI VENTES 403e'!$G2687),""),"")</f>
        <v/>
      </c>
      <c r="H2701" t="str">
        <f>IFERROR(IF('SUIVI VENTES 403e'!$A2687&lt;&gt;"",MONTH('SUIVI VENTES 403e'!$G2687),""),"")</f>
        <v/>
      </c>
    </row>
    <row r="2702" spans="3:8" x14ac:dyDescent="0.25">
      <c r="C2702" t="str">
        <f>IFERROR(IF('SUIVI VENTES 403e'!$A2688&lt;&gt;"",ROUND($B2702/$A2702,2),""),"")</f>
        <v/>
      </c>
      <c r="D2702" t="str" cm="1">
        <f t="array" ref="D2702">IFERROR(INDEX($F$3:$R$7,MATCH($G2702,$F$4:$F$7,0),MATCH($H2702,$F$3:$R$3,0)+1),"")</f>
        <v/>
      </c>
      <c r="E2702" t="str">
        <f>IFERROR(IF('SUIVI VENTES 403e'!$A2688&lt;&gt;"",ROUND((($C2702/1.2)-$D2702),2),""),"")</f>
        <v/>
      </c>
      <c r="F2702" t="str">
        <f>IFERROR(IF('SUIVI VENTES 403e'!$A2688&lt;&gt;"",ROUND($E2702*$A2702,2),""),"")</f>
        <v/>
      </c>
      <c r="G2702" t="str">
        <f>IFERROR(IF('SUIVI VENTES 403e'!$A2688&lt;&gt;"",YEAR('SUIVI VENTES 403e'!$G2688),""),"")</f>
        <v/>
      </c>
      <c r="H2702" t="str">
        <f>IFERROR(IF('SUIVI VENTES 403e'!$A2688&lt;&gt;"",MONTH('SUIVI VENTES 403e'!$G2688),""),"")</f>
        <v/>
      </c>
    </row>
    <row r="2703" spans="3:8" x14ac:dyDescent="0.25">
      <c r="C2703" t="str">
        <f>IFERROR(IF('SUIVI VENTES 403e'!$A2689&lt;&gt;"",ROUND($B2703/$A2703,2),""),"")</f>
        <v/>
      </c>
      <c r="D2703" t="str" cm="1">
        <f t="array" ref="D2703">IFERROR(INDEX($F$3:$R$7,MATCH($G2703,$F$4:$F$7,0),MATCH($H2703,$F$3:$R$3,0)+1),"")</f>
        <v/>
      </c>
      <c r="E2703" t="str">
        <f>IFERROR(IF('SUIVI VENTES 403e'!$A2689&lt;&gt;"",ROUND((($C2703/1.2)-$D2703),2),""),"")</f>
        <v/>
      </c>
      <c r="F2703" t="str">
        <f>IFERROR(IF('SUIVI VENTES 403e'!$A2689&lt;&gt;"",ROUND($E2703*$A2703,2),""),"")</f>
        <v/>
      </c>
      <c r="G2703" t="str">
        <f>IFERROR(IF('SUIVI VENTES 403e'!$A2689&lt;&gt;"",YEAR('SUIVI VENTES 403e'!$G2689),""),"")</f>
        <v/>
      </c>
      <c r="H2703" t="str">
        <f>IFERROR(IF('SUIVI VENTES 403e'!$A2689&lt;&gt;"",MONTH('SUIVI VENTES 403e'!$G2689),""),"")</f>
        <v/>
      </c>
    </row>
    <row r="2704" spans="3:8" x14ac:dyDescent="0.25">
      <c r="C2704" t="str">
        <f>IFERROR(IF('SUIVI VENTES 403e'!$A2690&lt;&gt;"",ROUND($B2704/$A2704,2),""),"")</f>
        <v/>
      </c>
      <c r="D2704" t="str" cm="1">
        <f t="array" ref="D2704">IFERROR(INDEX($F$3:$R$7,MATCH($G2704,$F$4:$F$7,0),MATCH($H2704,$F$3:$R$3,0)+1),"")</f>
        <v/>
      </c>
      <c r="E2704" t="str">
        <f>IFERROR(IF('SUIVI VENTES 403e'!$A2690&lt;&gt;"",ROUND((($C2704/1.2)-$D2704),2),""),"")</f>
        <v/>
      </c>
      <c r="F2704" t="str">
        <f>IFERROR(IF('SUIVI VENTES 403e'!$A2690&lt;&gt;"",ROUND($E2704*$A2704,2),""),"")</f>
        <v/>
      </c>
      <c r="G2704" t="str">
        <f>IFERROR(IF('SUIVI VENTES 403e'!$A2690&lt;&gt;"",YEAR('SUIVI VENTES 403e'!$G2690),""),"")</f>
        <v/>
      </c>
      <c r="H2704" t="str">
        <f>IFERROR(IF('SUIVI VENTES 403e'!$A2690&lt;&gt;"",MONTH('SUIVI VENTES 403e'!$G2690),""),"")</f>
        <v/>
      </c>
    </row>
    <row r="2705" spans="3:8" x14ac:dyDescent="0.25">
      <c r="C2705" t="str">
        <f>IFERROR(IF('SUIVI VENTES 403e'!$A2691&lt;&gt;"",ROUND($B2705/$A2705,2),""),"")</f>
        <v/>
      </c>
      <c r="D2705" t="str" cm="1">
        <f t="array" ref="D2705">IFERROR(INDEX($F$3:$R$7,MATCH($G2705,$F$4:$F$7,0),MATCH($H2705,$F$3:$R$3,0)+1),"")</f>
        <v/>
      </c>
      <c r="E2705" t="str">
        <f>IFERROR(IF('SUIVI VENTES 403e'!$A2691&lt;&gt;"",ROUND((($C2705/1.2)-$D2705),2),""),"")</f>
        <v/>
      </c>
      <c r="F2705" t="str">
        <f>IFERROR(IF('SUIVI VENTES 403e'!$A2691&lt;&gt;"",ROUND($E2705*$A2705,2),""),"")</f>
        <v/>
      </c>
      <c r="G2705" t="str">
        <f>IFERROR(IF('SUIVI VENTES 403e'!$A2691&lt;&gt;"",YEAR('SUIVI VENTES 403e'!$G2691),""),"")</f>
        <v/>
      </c>
      <c r="H2705" t="str">
        <f>IFERROR(IF('SUIVI VENTES 403e'!$A2691&lt;&gt;"",MONTH('SUIVI VENTES 403e'!$G2691),""),"")</f>
        <v/>
      </c>
    </row>
    <row r="2706" spans="3:8" x14ac:dyDescent="0.25">
      <c r="C2706" t="str">
        <f>IFERROR(IF('SUIVI VENTES 403e'!$A2692&lt;&gt;"",ROUND($B2706/$A2706,2),""),"")</f>
        <v/>
      </c>
      <c r="D2706" t="str" cm="1">
        <f t="array" ref="D2706">IFERROR(INDEX($F$3:$R$7,MATCH($G2706,$F$4:$F$7,0),MATCH($H2706,$F$3:$R$3,0)+1),"")</f>
        <v/>
      </c>
      <c r="E2706" t="str">
        <f>IFERROR(IF('SUIVI VENTES 403e'!$A2692&lt;&gt;"",ROUND((($C2706/1.2)-$D2706),2),""),"")</f>
        <v/>
      </c>
      <c r="F2706" t="str">
        <f>IFERROR(IF('SUIVI VENTES 403e'!$A2692&lt;&gt;"",ROUND($E2706*$A2706,2),""),"")</f>
        <v/>
      </c>
      <c r="G2706" t="str">
        <f>IFERROR(IF('SUIVI VENTES 403e'!$A2692&lt;&gt;"",YEAR('SUIVI VENTES 403e'!$G2692),""),"")</f>
        <v/>
      </c>
      <c r="H2706" t="str">
        <f>IFERROR(IF('SUIVI VENTES 403e'!$A2692&lt;&gt;"",MONTH('SUIVI VENTES 403e'!$G2692),""),"")</f>
        <v/>
      </c>
    </row>
    <row r="2707" spans="3:8" x14ac:dyDescent="0.25">
      <c r="C2707" t="str">
        <f>IFERROR(IF('SUIVI VENTES 403e'!$A2693&lt;&gt;"",ROUND($B2707/$A2707,2),""),"")</f>
        <v/>
      </c>
      <c r="D2707" t="str" cm="1">
        <f t="array" ref="D2707">IFERROR(INDEX($F$3:$R$7,MATCH($G2707,$F$4:$F$7,0),MATCH($H2707,$F$3:$R$3,0)+1),"")</f>
        <v/>
      </c>
      <c r="E2707" t="str">
        <f>IFERROR(IF('SUIVI VENTES 403e'!$A2693&lt;&gt;"",ROUND((($C2707/1.2)-$D2707),2),""),"")</f>
        <v/>
      </c>
      <c r="F2707" t="str">
        <f>IFERROR(IF('SUIVI VENTES 403e'!$A2693&lt;&gt;"",ROUND($E2707*$A2707,2),""),"")</f>
        <v/>
      </c>
      <c r="G2707" t="str">
        <f>IFERROR(IF('SUIVI VENTES 403e'!$A2693&lt;&gt;"",YEAR('SUIVI VENTES 403e'!$G2693),""),"")</f>
        <v/>
      </c>
      <c r="H2707" t="str">
        <f>IFERROR(IF('SUIVI VENTES 403e'!$A2693&lt;&gt;"",MONTH('SUIVI VENTES 403e'!$G2693),""),"")</f>
        <v/>
      </c>
    </row>
    <row r="2708" spans="3:8" x14ac:dyDescent="0.25">
      <c r="C2708" t="str">
        <f>IFERROR(IF('SUIVI VENTES 403e'!$A2694&lt;&gt;"",ROUND($B2708/$A2708,2),""),"")</f>
        <v/>
      </c>
      <c r="D2708" t="str" cm="1">
        <f t="array" ref="D2708">IFERROR(INDEX($F$3:$R$7,MATCH($G2708,$F$4:$F$7,0),MATCH($H2708,$F$3:$R$3,0)+1),"")</f>
        <v/>
      </c>
      <c r="E2708" t="str">
        <f>IFERROR(IF('SUIVI VENTES 403e'!$A2694&lt;&gt;"",ROUND((($C2708/1.2)-$D2708),2),""),"")</f>
        <v/>
      </c>
      <c r="F2708" t="str">
        <f>IFERROR(IF('SUIVI VENTES 403e'!$A2694&lt;&gt;"",ROUND($E2708*$A2708,2),""),"")</f>
        <v/>
      </c>
      <c r="G2708" t="str">
        <f>IFERROR(IF('SUIVI VENTES 403e'!$A2694&lt;&gt;"",YEAR('SUIVI VENTES 403e'!$G2694),""),"")</f>
        <v/>
      </c>
      <c r="H2708" t="str">
        <f>IFERROR(IF('SUIVI VENTES 403e'!$A2694&lt;&gt;"",MONTH('SUIVI VENTES 403e'!$G2694),""),"")</f>
        <v/>
      </c>
    </row>
    <row r="2709" spans="3:8" x14ac:dyDescent="0.25">
      <c r="C2709" t="str">
        <f>IFERROR(IF('SUIVI VENTES 403e'!$A2695&lt;&gt;"",ROUND($B2709/$A2709,2),""),"")</f>
        <v/>
      </c>
      <c r="D2709" t="str" cm="1">
        <f t="array" ref="D2709">IFERROR(INDEX($F$3:$R$7,MATCH($G2709,$F$4:$F$7,0),MATCH($H2709,$F$3:$R$3,0)+1),"")</f>
        <v/>
      </c>
      <c r="E2709" t="str">
        <f>IFERROR(IF('SUIVI VENTES 403e'!$A2695&lt;&gt;"",ROUND((($C2709/1.2)-$D2709),2),""),"")</f>
        <v/>
      </c>
      <c r="F2709" t="str">
        <f>IFERROR(IF('SUIVI VENTES 403e'!$A2695&lt;&gt;"",ROUND($E2709*$A2709,2),""),"")</f>
        <v/>
      </c>
      <c r="G2709" t="str">
        <f>IFERROR(IF('SUIVI VENTES 403e'!$A2695&lt;&gt;"",YEAR('SUIVI VENTES 403e'!$G2695),""),"")</f>
        <v/>
      </c>
      <c r="H2709" t="str">
        <f>IFERROR(IF('SUIVI VENTES 403e'!$A2695&lt;&gt;"",MONTH('SUIVI VENTES 403e'!$G2695),""),"")</f>
        <v/>
      </c>
    </row>
    <row r="2710" spans="3:8" x14ac:dyDescent="0.25">
      <c r="C2710" t="str">
        <f>IFERROR(IF('SUIVI VENTES 403e'!$A2696&lt;&gt;"",ROUND($B2710/$A2710,2),""),"")</f>
        <v/>
      </c>
      <c r="D2710" t="str" cm="1">
        <f t="array" ref="D2710">IFERROR(INDEX($F$3:$R$7,MATCH($G2710,$F$4:$F$7,0),MATCH($H2710,$F$3:$R$3,0)+1),"")</f>
        <v/>
      </c>
      <c r="E2710" t="str">
        <f>IFERROR(IF('SUIVI VENTES 403e'!$A2696&lt;&gt;"",ROUND((($C2710/1.2)-$D2710),2),""),"")</f>
        <v/>
      </c>
      <c r="F2710" t="str">
        <f>IFERROR(IF('SUIVI VENTES 403e'!$A2696&lt;&gt;"",ROUND($E2710*$A2710,2),""),"")</f>
        <v/>
      </c>
      <c r="G2710" t="str">
        <f>IFERROR(IF('SUIVI VENTES 403e'!$A2696&lt;&gt;"",YEAR('SUIVI VENTES 403e'!$G2696),""),"")</f>
        <v/>
      </c>
      <c r="H2710" t="str">
        <f>IFERROR(IF('SUIVI VENTES 403e'!$A2696&lt;&gt;"",MONTH('SUIVI VENTES 403e'!$G2696),""),"")</f>
        <v/>
      </c>
    </row>
    <row r="2711" spans="3:8" x14ac:dyDescent="0.25">
      <c r="C2711" t="str">
        <f>IFERROR(IF('SUIVI VENTES 403e'!$A2697&lt;&gt;"",ROUND($B2711/$A2711,2),""),"")</f>
        <v/>
      </c>
      <c r="D2711" t="str" cm="1">
        <f t="array" ref="D2711">IFERROR(INDEX($F$3:$R$7,MATCH($G2711,$F$4:$F$7,0),MATCH($H2711,$F$3:$R$3,0)+1),"")</f>
        <v/>
      </c>
      <c r="E2711" t="str">
        <f>IFERROR(IF('SUIVI VENTES 403e'!$A2697&lt;&gt;"",ROUND((($C2711/1.2)-$D2711),2),""),"")</f>
        <v/>
      </c>
      <c r="F2711" t="str">
        <f>IFERROR(IF('SUIVI VENTES 403e'!$A2697&lt;&gt;"",ROUND($E2711*$A2711,2),""),"")</f>
        <v/>
      </c>
      <c r="G2711" t="str">
        <f>IFERROR(IF('SUIVI VENTES 403e'!$A2697&lt;&gt;"",YEAR('SUIVI VENTES 403e'!$G2697),""),"")</f>
        <v/>
      </c>
      <c r="H2711" t="str">
        <f>IFERROR(IF('SUIVI VENTES 403e'!$A2697&lt;&gt;"",MONTH('SUIVI VENTES 403e'!$G2697),""),"")</f>
        <v/>
      </c>
    </row>
    <row r="2712" spans="3:8" x14ac:dyDescent="0.25">
      <c r="C2712" t="str">
        <f>IFERROR(IF('SUIVI VENTES 403e'!$A2698&lt;&gt;"",ROUND($B2712/$A2712,2),""),"")</f>
        <v/>
      </c>
      <c r="D2712" t="str" cm="1">
        <f t="array" ref="D2712">IFERROR(INDEX($F$3:$R$7,MATCH($G2712,$F$4:$F$7,0),MATCH($H2712,$F$3:$R$3,0)+1),"")</f>
        <v/>
      </c>
      <c r="E2712" t="str">
        <f>IFERROR(IF('SUIVI VENTES 403e'!$A2698&lt;&gt;"",ROUND((($C2712/1.2)-$D2712),2),""),"")</f>
        <v/>
      </c>
      <c r="F2712" t="str">
        <f>IFERROR(IF('SUIVI VENTES 403e'!$A2698&lt;&gt;"",ROUND($E2712*$A2712,2),""),"")</f>
        <v/>
      </c>
      <c r="G2712" t="str">
        <f>IFERROR(IF('SUIVI VENTES 403e'!$A2698&lt;&gt;"",YEAR('SUIVI VENTES 403e'!$G2698),""),"")</f>
        <v/>
      </c>
      <c r="H2712" t="str">
        <f>IFERROR(IF('SUIVI VENTES 403e'!$A2698&lt;&gt;"",MONTH('SUIVI VENTES 403e'!$G2698),""),"")</f>
        <v/>
      </c>
    </row>
    <row r="2713" spans="3:8" x14ac:dyDescent="0.25">
      <c r="C2713" t="str">
        <f>IFERROR(IF('SUIVI VENTES 403e'!$A2699&lt;&gt;"",ROUND($B2713/$A2713,2),""),"")</f>
        <v/>
      </c>
      <c r="D2713" t="str" cm="1">
        <f t="array" ref="D2713">IFERROR(INDEX($F$3:$R$7,MATCH($G2713,$F$4:$F$7,0),MATCH($H2713,$F$3:$R$3,0)+1),"")</f>
        <v/>
      </c>
      <c r="E2713" t="str">
        <f>IFERROR(IF('SUIVI VENTES 403e'!$A2699&lt;&gt;"",ROUND((($C2713/1.2)-$D2713),2),""),"")</f>
        <v/>
      </c>
      <c r="F2713" t="str">
        <f>IFERROR(IF('SUIVI VENTES 403e'!$A2699&lt;&gt;"",ROUND($E2713*$A2713,2),""),"")</f>
        <v/>
      </c>
      <c r="G2713" t="str">
        <f>IFERROR(IF('SUIVI VENTES 403e'!$A2699&lt;&gt;"",YEAR('SUIVI VENTES 403e'!$G2699),""),"")</f>
        <v/>
      </c>
      <c r="H2713" t="str">
        <f>IFERROR(IF('SUIVI VENTES 403e'!$A2699&lt;&gt;"",MONTH('SUIVI VENTES 403e'!$G2699),""),"")</f>
        <v/>
      </c>
    </row>
    <row r="2714" spans="3:8" x14ac:dyDescent="0.25">
      <c r="C2714" t="str">
        <f>IFERROR(IF('SUIVI VENTES 403e'!$A2700&lt;&gt;"",ROUND($B2714/$A2714,2),""),"")</f>
        <v/>
      </c>
      <c r="D2714" t="str" cm="1">
        <f t="array" ref="D2714">IFERROR(INDEX($F$3:$R$7,MATCH($G2714,$F$4:$F$7,0),MATCH($H2714,$F$3:$R$3,0)+1),"")</f>
        <v/>
      </c>
      <c r="E2714" t="str">
        <f>IFERROR(IF('SUIVI VENTES 403e'!$A2700&lt;&gt;"",ROUND((($C2714/1.2)-$D2714),2),""),"")</f>
        <v/>
      </c>
      <c r="F2714" t="str">
        <f>IFERROR(IF('SUIVI VENTES 403e'!$A2700&lt;&gt;"",ROUND($E2714*$A2714,2),""),"")</f>
        <v/>
      </c>
      <c r="G2714" t="str">
        <f>IFERROR(IF('SUIVI VENTES 403e'!$A2700&lt;&gt;"",YEAR('SUIVI VENTES 403e'!$G2700),""),"")</f>
        <v/>
      </c>
      <c r="H2714" t="str">
        <f>IFERROR(IF('SUIVI VENTES 403e'!$A2700&lt;&gt;"",MONTH('SUIVI VENTES 403e'!$G2700),""),"")</f>
        <v/>
      </c>
    </row>
    <row r="2715" spans="3:8" x14ac:dyDescent="0.25">
      <c r="C2715" t="str">
        <f>IFERROR(IF('SUIVI VENTES 403e'!$A2701&lt;&gt;"",ROUND($B2715/$A2715,2),""),"")</f>
        <v/>
      </c>
      <c r="D2715" t="str" cm="1">
        <f t="array" ref="D2715">IFERROR(INDEX($F$3:$R$7,MATCH($G2715,$F$4:$F$7,0),MATCH($H2715,$F$3:$R$3,0)+1),"")</f>
        <v/>
      </c>
      <c r="E2715" t="str">
        <f>IFERROR(IF('SUIVI VENTES 403e'!$A2701&lt;&gt;"",ROUND((($C2715/1.2)-$D2715),2),""),"")</f>
        <v/>
      </c>
      <c r="F2715" t="str">
        <f>IFERROR(IF('SUIVI VENTES 403e'!$A2701&lt;&gt;"",ROUND($E2715*$A2715,2),""),"")</f>
        <v/>
      </c>
      <c r="G2715" t="str">
        <f>IFERROR(IF('SUIVI VENTES 403e'!$A2701&lt;&gt;"",YEAR('SUIVI VENTES 403e'!$G2701),""),"")</f>
        <v/>
      </c>
      <c r="H2715" t="str">
        <f>IFERROR(IF('SUIVI VENTES 403e'!$A2701&lt;&gt;"",MONTH('SUIVI VENTES 403e'!$G2701),""),"")</f>
        <v/>
      </c>
    </row>
    <row r="2716" spans="3:8" x14ac:dyDescent="0.25">
      <c r="C2716" t="str">
        <f>IFERROR(IF('SUIVI VENTES 403e'!$A2702&lt;&gt;"",ROUND($B2716/$A2716,2),""),"")</f>
        <v/>
      </c>
      <c r="D2716" t="str" cm="1">
        <f t="array" ref="D2716">IFERROR(INDEX($F$3:$R$7,MATCH($G2716,$F$4:$F$7,0),MATCH($H2716,$F$3:$R$3,0)+1),"")</f>
        <v/>
      </c>
      <c r="E2716" t="str">
        <f>IFERROR(IF('SUIVI VENTES 403e'!$A2702&lt;&gt;"",ROUND((($C2716/1.2)-$D2716),2),""),"")</f>
        <v/>
      </c>
      <c r="F2716" t="str">
        <f>IFERROR(IF('SUIVI VENTES 403e'!$A2702&lt;&gt;"",ROUND($E2716*$A2716,2),""),"")</f>
        <v/>
      </c>
      <c r="G2716" t="str">
        <f>IFERROR(IF('SUIVI VENTES 403e'!$A2702&lt;&gt;"",YEAR('SUIVI VENTES 403e'!$G2702),""),"")</f>
        <v/>
      </c>
      <c r="H2716" t="str">
        <f>IFERROR(IF('SUIVI VENTES 403e'!$A2702&lt;&gt;"",MONTH('SUIVI VENTES 403e'!$G2702),""),"")</f>
        <v/>
      </c>
    </row>
    <row r="2717" spans="3:8" x14ac:dyDescent="0.25">
      <c r="C2717" t="str">
        <f>IFERROR(IF('SUIVI VENTES 403e'!$A2703&lt;&gt;"",ROUND($B2717/$A2717,2),""),"")</f>
        <v/>
      </c>
      <c r="D2717" t="str" cm="1">
        <f t="array" ref="D2717">IFERROR(INDEX($F$3:$R$7,MATCH($G2717,$F$4:$F$7,0),MATCH($H2717,$F$3:$R$3,0)+1),"")</f>
        <v/>
      </c>
      <c r="E2717" t="str">
        <f>IFERROR(IF('SUIVI VENTES 403e'!$A2703&lt;&gt;"",ROUND((($C2717/1.2)-$D2717),2),""),"")</f>
        <v/>
      </c>
      <c r="F2717" t="str">
        <f>IFERROR(IF('SUIVI VENTES 403e'!$A2703&lt;&gt;"",ROUND($E2717*$A2717,2),""),"")</f>
        <v/>
      </c>
      <c r="G2717" t="str">
        <f>IFERROR(IF('SUIVI VENTES 403e'!$A2703&lt;&gt;"",YEAR('SUIVI VENTES 403e'!$G2703),""),"")</f>
        <v/>
      </c>
      <c r="H2717" t="str">
        <f>IFERROR(IF('SUIVI VENTES 403e'!$A2703&lt;&gt;"",MONTH('SUIVI VENTES 403e'!$G2703),""),"")</f>
        <v/>
      </c>
    </row>
    <row r="2718" spans="3:8" x14ac:dyDescent="0.25">
      <c r="C2718" t="str">
        <f>IFERROR(IF('SUIVI VENTES 403e'!$A2704&lt;&gt;"",ROUND($B2718/$A2718,2),""),"")</f>
        <v/>
      </c>
      <c r="D2718" t="str" cm="1">
        <f t="array" ref="D2718">IFERROR(INDEX($F$3:$R$7,MATCH($G2718,$F$4:$F$7,0),MATCH($H2718,$F$3:$R$3,0)+1),"")</f>
        <v/>
      </c>
      <c r="E2718" t="str">
        <f>IFERROR(IF('SUIVI VENTES 403e'!$A2704&lt;&gt;"",ROUND((($C2718/1.2)-$D2718),2),""),"")</f>
        <v/>
      </c>
      <c r="F2718" t="str">
        <f>IFERROR(IF('SUIVI VENTES 403e'!$A2704&lt;&gt;"",ROUND($E2718*$A2718,2),""),"")</f>
        <v/>
      </c>
      <c r="G2718" t="str">
        <f>IFERROR(IF('SUIVI VENTES 403e'!$A2704&lt;&gt;"",YEAR('SUIVI VENTES 403e'!$G2704),""),"")</f>
        <v/>
      </c>
      <c r="H2718" t="str">
        <f>IFERROR(IF('SUIVI VENTES 403e'!$A2704&lt;&gt;"",MONTH('SUIVI VENTES 403e'!$G2704),""),"")</f>
        <v/>
      </c>
    </row>
    <row r="2719" spans="3:8" x14ac:dyDescent="0.25">
      <c r="C2719" t="str">
        <f>IFERROR(IF('SUIVI VENTES 403e'!$A2705&lt;&gt;"",ROUND($B2719/$A2719,2),""),"")</f>
        <v/>
      </c>
      <c r="D2719" t="str" cm="1">
        <f t="array" ref="D2719">IFERROR(INDEX($F$3:$R$7,MATCH($G2719,$F$4:$F$7,0),MATCH($H2719,$F$3:$R$3,0)+1),"")</f>
        <v/>
      </c>
      <c r="E2719" t="str">
        <f>IFERROR(IF('SUIVI VENTES 403e'!$A2705&lt;&gt;"",ROUND((($C2719/1.2)-$D2719),2),""),"")</f>
        <v/>
      </c>
      <c r="F2719" t="str">
        <f>IFERROR(IF('SUIVI VENTES 403e'!$A2705&lt;&gt;"",ROUND($E2719*$A2719,2),""),"")</f>
        <v/>
      </c>
      <c r="G2719" t="str">
        <f>IFERROR(IF('SUIVI VENTES 403e'!$A2705&lt;&gt;"",YEAR('SUIVI VENTES 403e'!$G2705),""),"")</f>
        <v/>
      </c>
      <c r="H2719" t="str">
        <f>IFERROR(IF('SUIVI VENTES 403e'!$A2705&lt;&gt;"",MONTH('SUIVI VENTES 403e'!$G2705),""),"")</f>
        <v/>
      </c>
    </row>
    <row r="2720" spans="3:8" x14ac:dyDescent="0.25">
      <c r="C2720" t="str">
        <f>IFERROR(IF('SUIVI VENTES 403e'!$A2706&lt;&gt;"",ROUND($B2720/$A2720,2),""),"")</f>
        <v/>
      </c>
      <c r="D2720" t="str" cm="1">
        <f t="array" ref="D2720">IFERROR(INDEX($F$3:$R$7,MATCH($G2720,$F$4:$F$7,0),MATCH($H2720,$F$3:$R$3,0)+1),"")</f>
        <v/>
      </c>
      <c r="E2720" t="str">
        <f>IFERROR(IF('SUIVI VENTES 403e'!$A2706&lt;&gt;"",ROUND((($C2720/1.2)-$D2720),2),""),"")</f>
        <v/>
      </c>
      <c r="F2720" t="str">
        <f>IFERROR(IF('SUIVI VENTES 403e'!$A2706&lt;&gt;"",ROUND($E2720*$A2720,2),""),"")</f>
        <v/>
      </c>
      <c r="G2720" t="str">
        <f>IFERROR(IF('SUIVI VENTES 403e'!$A2706&lt;&gt;"",YEAR('SUIVI VENTES 403e'!$G2706),""),"")</f>
        <v/>
      </c>
      <c r="H2720" t="str">
        <f>IFERROR(IF('SUIVI VENTES 403e'!$A2706&lt;&gt;"",MONTH('SUIVI VENTES 403e'!$G2706),""),"")</f>
        <v/>
      </c>
    </row>
    <row r="2721" spans="3:8" x14ac:dyDescent="0.25">
      <c r="C2721" t="str">
        <f>IFERROR(IF('SUIVI VENTES 403e'!$A2707&lt;&gt;"",ROUND($B2721/$A2721,2),""),"")</f>
        <v/>
      </c>
      <c r="D2721" t="str" cm="1">
        <f t="array" ref="D2721">IFERROR(INDEX($F$3:$R$7,MATCH($G2721,$F$4:$F$7,0),MATCH($H2721,$F$3:$R$3,0)+1),"")</f>
        <v/>
      </c>
      <c r="E2721" t="str">
        <f>IFERROR(IF('SUIVI VENTES 403e'!$A2707&lt;&gt;"",ROUND((($C2721/1.2)-$D2721),2),""),"")</f>
        <v/>
      </c>
      <c r="F2721" t="str">
        <f>IFERROR(IF('SUIVI VENTES 403e'!$A2707&lt;&gt;"",ROUND($E2721*$A2721,2),""),"")</f>
        <v/>
      </c>
      <c r="G2721" t="str">
        <f>IFERROR(IF('SUIVI VENTES 403e'!$A2707&lt;&gt;"",YEAR('SUIVI VENTES 403e'!$G2707),""),"")</f>
        <v/>
      </c>
      <c r="H2721" t="str">
        <f>IFERROR(IF('SUIVI VENTES 403e'!$A2707&lt;&gt;"",MONTH('SUIVI VENTES 403e'!$G2707),""),"")</f>
        <v/>
      </c>
    </row>
    <row r="2722" spans="3:8" x14ac:dyDescent="0.25">
      <c r="C2722" t="str">
        <f>IFERROR(IF('SUIVI VENTES 403e'!$A2708&lt;&gt;"",ROUND($B2722/$A2722,2),""),"")</f>
        <v/>
      </c>
      <c r="D2722" t="str" cm="1">
        <f t="array" ref="D2722">IFERROR(INDEX($F$3:$R$7,MATCH($G2722,$F$4:$F$7,0),MATCH($H2722,$F$3:$R$3,0)+1),"")</f>
        <v/>
      </c>
      <c r="E2722" t="str">
        <f>IFERROR(IF('SUIVI VENTES 403e'!$A2708&lt;&gt;"",ROUND((($C2722/1.2)-$D2722),2),""),"")</f>
        <v/>
      </c>
      <c r="F2722" t="str">
        <f>IFERROR(IF('SUIVI VENTES 403e'!$A2708&lt;&gt;"",ROUND($E2722*$A2722,2),""),"")</f>
        <v/>
      </c>
      <c r="G2722" t="str">
        <f>IFERROR(IF('SUIVI VENTES 403e'!$A2708&lt;&gt;"",YEAR('SUIVI VENTES 403e'!$G2708),""),"")</f>
        <v/>
      </c>
      <c r="H2722" t="str">
        <f>IFERROR(IF('SUIVI VENTES 403e'!$A2708&lt;&gt;"",MONTH('SUIVI VENTES 403e'!$G2708),""),"")</f>
        <v/>
      </c>
    </row>
    <row r="2723" spans="3:8" x14ac:dyDescent="0.25">
      <c r="C2723" t="str">
        <f>IFERROR(IF('SUIVI VENTES 403e'!$A2709&lt;&gt;"",ROUND($B2723/$A2723,2),""),"")</f>
        <v/>
      </c>
      <c r="D2723" t="str" cm="1">
        <f t="array" ref="D2723">IFERROR(INDEX($F$3:$R$7,MATCH($G2723,$F$4:$F$7,0),MATCH($H2723,$F$3:$R$3,0)+1),"")</f>
        <v/>
      </c>
      <c r="E2723" t="str">
        <f>IFERROR(IF('SUIVI VENTES 403e'!$A2709&lt;&gt;"",ROUND((($C2723/1.2)-$D2723),2),""),"")</f>
        <v/>
      </c>
      <c r="F2723" t="str">
        <f>IFERROR(IF('SUIVI VENTES 403e'!$A2709&lt;&gt;"",ROUND($E2723*$A2723,2),""),"")</f>
        <v/>
      </c>
      <c r="G2723" t="str">
        <f>IFERROR(IF('SUIVI VENTES 403e'!$A2709&lt;&gt;"",YEAR('SUIVI VENTES 403e'!$G2709),""),"")</f>
        <v/>
      </c>
      <c r="H2723" t="str">
        <f>IFERROR(IF('SUIVI VENTES 403e'!$A2709&lt;&gt;"",MONTH('SUIVI VENTES 403e'!$G2709),""),"")</f>
        <v/>
      </c>
    </row>
    <row r="2724" spans="3:8" x14ac:dyDescent="0.25">
      <c r="C2724" t="str">
        <f>IFERROR(IF('SUIVI VENTES 403e'!$A2710&lt;&gt;"",ROUND($B2724/$A2724,2),""),"")</f>
        <v/>
      </c>
      <c r="D2724" t="str" cm="1">
        <f t="array" ref="D2724">IFERROR(INDEX($F$3:$R$7,MATCH($G2724,$F$4:$F$7,0),MATCH($H2724,$F$3:$R$3,0)+1),"")</f>
        <v/>
      </c>
      <c r="E2724" t="str">
        <f>IFERROR(IF('SUIVI VENTES 403e'!$A2710&lt;&gt;"",ROUND((($C2724/1.2)-$D2724),2),""),"")</f>
        <v/>
      </c>
      <c r="F2724" t="str">
        <f>IFERROR(IF('SUIVI VENTES 403e'!$A2710&lt;&gt;"",ROUND($E2724*$A2724,2),""),"")</f>
        <v/>
      </c>
      <c r="G2724" t="str">
        <f>IFERROR(IF('SUIVI VENTES 403e'!$A2710&lt;&gt;"",YEAR('SUIVI VENTES 403e'!$G2710),""),"")</f>
        <v/>
      </c>
      <c r="H2724" t="str">
        <f>IFERROR(IF('SUIVI VENTES 403e'!$A2710&lt;&gt;"",MONTH('SUIVI VENTES 403e'!$G2710),""),"")</f>
        <v/>
      </c>
    </row>
    <row r="2725" spans="3:8" x14ac:dyDescent="0.25">
      <c r="C2725" t="str">
        <f>IFERROR(IF('SUIVI VENTES 403e'!$A2711&lt;&gt;"",ROUND($B2725/$A2725,2),""),"")</f>
        <v/>
      </c>
      <c r="E2725" t="str">
        <f>IFERROR(IF('SUIVI VENTES 403e'!$A2711&lt;&gt;"",ROUND((($C2725/1.2)-$D2725),2),""),"")</f>
        <v/>
      </c>
      <c r="F2725" t="str">
        <f>IFERROR(IF('SUIVI VENTES 403e'!$A2711&lt;&gt;"",ROUND($E2725*$A2725,2),""),"")</f>
        <v/>
      </c>
      <c r="G2725" t="str">
        <f>IFERROR(IF('SUIVI VENTES 403e'!$A2711&lt;&gt;"",YEAR('SUIVI VENTES 403e'!$G2711),""),"")</f>
        <v/>
      </c>
      <c r="H2725" t="str">
        <f>IFERROR(IF('SUIVI VENTES 403e'!$A2711&lt;&gt;"",MONTH('SUIVI VENTES 403e'!$G2711),""),"")</f>
        <v/>
      </c>
    </row>
    <row r="2726" spans="3:8" x14ac:dyDescent="0.25">
      <c r="C2726" t="str">
        <f>IFERROR(IF('SUIVI VENTES 403e'!$A2712&lt;&gt;"",ROUND($B2726/$A2726,2),""),"")</f>
        <v/>
      </c>
      <c r="E2726" t="str">
        <f>IFERROR(IF('SUIVI VENTES 403e'!$A2712&lt;&gt;"",ROUND((($C2726/1.2)-$D2726),2),""),"")</f>
        <v/>
      </c>
      <c r="F2726" t="str">
        <f>IFERROR(IF('SUIVI VENTES 403e'!$A2712&lt;&gt;"",ROUND($E2726*$A2726,2),""),"")</f>
        <v/>
      </c>
      <c r="G2726" t="str">
        <f>IFERROR(IF('SUIVI VENTES 403e'!$A2712&lt;&gt;"",YEAR('SUIVI VENTES 403e'!$G2712),""),"")</f>
        <v/>
      </c>
      <c r="H2726" t="str">
        <f>IFERROR(IF('SUIVI VENTES 403e'!$A2712&lt;&gt;"",MONTH('SUIVI VENTES 403e'!$G2712),""),"")</f>
        <v/>
      </c>
    </row>
    <row r="2727" spans="3:8" x14ac:dyDescent="0.25">
      <c r="C2727" t="str">
        <f>IFERROR(IF('SUIVI VENTES 403e'!$A2713&lt;&gt;"",ROUND($B2727/$A2727,2),""),"")</f>
        <v/>
      </c>
      <c r="E2727" t="str">
        <f>IFERROR(IF('SUIVI VENTES 403e'!$A2713&lt;&gt;"",ROUND((($C2727/1.2)-$D2727),2),""),"")</f>
        <v/>
      </c>
      <c r="F2727" t="str">
        <f>IFERROR(IF('SUIVI VENTES 403e'!$A2713&lt;&gt;"",ROUND($E2727*$A2727,2),""),"")</f>
        <v/>
      </c>
      <c r="G2727" t="str">
        <f>IFERROR(IF('SUIVI VENTES 403e'!$A2713&lt;&gt;"",YEAR('SUIVI VENTES 403e'!$G2713),""),"")</f>
        <v/>
      </c>
      <c r="H2727" t="str">
        <f>IFERROR(IF('SUIVI VENTES 403e'!$A2713&lt;&gt;"",MONTH('SUIVI VENTES 403e'!$G2713),""),"")</f>
        <v/>
      </c>
    </row>
    <row r="2728" spans="3:8" x14ac:dyDescent="0.25">
      <c r="C2728" t="str">
        <f>IFERROR(IF('SUIVI VENTES 403e'!$A2714&lt;&gt;"",ROUND($B2728/$A2728,2),""),"")</f>
        <v/>
      </c>
      <c r="E2728" t="str">
        <f>IFERROR(IF('SUIVI VENTES 403e'!$A2714&lt;&gt;"",ROUND((($C2728/1.2)-$D2728),2),""),"")</f>
        <v/>
      </c>
      <c r="F2728" t="str">
        <f>IFERROR(IF('SUIVI VENTES 403e'!$A2714&lt;&gt;"",ROUND($E2728*$A2728,2),""),"")</f>
        <v/>
      </c>
      <c r="G2728" t="str">
        <f>IFERROR(IF('SUIVI VENTES 403e'!$A2714&lt;&gt;"",YEAR('SUIVI VENTES 403e'!$G2714),""),"")</f>
        <v/>
      </c>
      <c r="H2728" t="str">
        <f>IFERROR(IF('SUIVI VENTES 403e'!$A2714&lt;&gt;"",MONTH('SUIVI VENTES 403e'!$G2714),""),"")</f>
        <v/>
      </c>
    </row>
    <row r="2729" spans="3:8" x14ac:dyDescent="0.25">
      <c r="C2729" t="str">
        <f>IFERROR(IF('SUIVI VENTES 403e'!$A2715&lt;&gt;"",ROUND($B2729/$A2729,2),""),"")</f>
        <v/>
      </c>
      <c r="E2729" t="str">
        <f>IFERROR(IF('SUIVI VENTES 403e'!$A2715&lt;&gt;"",ROUND((($C2729/1.2)-$D2729),2),""),"")</f>
        <v/>
      </c>
      <c r="F2729" t="str">
        <f>IFERROR(IF('SUIVI VENTES 403e'!$A2715&lt;&gt;"",ROUND($E2729*$A2729,2),""),"")</f>
        <v/>
      </c>
      <c r="G2729" t="str">
        <f>IFERROR(IF('SUIVI VENTES 403e'!$A2715&lt;&gt;"",YEAR('SUIVI VENTES 403e'!$G2715),""),"")</f>
        <v/>
      </c>
      <c r="H2729" t="str">
        <f>IFERROR(IF('SUIVI VENTES 403e'!$A2715&lt;&gt;"",MONTH('SUIVI VENTES 403e'!$G2715),""),"")</f>
        <v/>
      </c>
    </row>
    <row r="2730" spans="3:8" x14ac:dyDescent="0.25">
      <c r="C2730" t="str">
        <f>IFERROR(IF('SUIVI VENTES 403e'!$A2716&lt;&gt;"",ROUND($B2730/$A2730,2),""),"")</f>
        <v/>
      </c>
      <c r="E2730" t="str">
        <f>IFERROR(IF('SUIVI VENTES 403e'!$A2716&lt;&gt;"",ROUND((($C2730/1.2)-$D2730),2),""),"")</f>
        <v/>
      </c>
      <c r="F2730" t="str">
        <f>IFERROR(IF('SUIVI VENTES 403e'!$A2716&lt;&gt;"",ROUND($E2730*$A2730,2),""),"")</f>
        <v/>
      </c>
      <c r="G2730" t="str">
        <f>IFERROR(IF('SUIVI VENTES 403e'!$A2716&lt;&gt;"",YEAR('SUIVI VENTES 403e'!$G2716),""),"")</f>
        <v/>
      </c>
      <c r="H2730" t="str">
        <f>IFERROR(IF('SUIVI VENTES 403e'!$A2716&lt;&gt;"",MONTH('SUIVI VENTES 403e'!$G2716),""),"")</f>
        <v/>
      </c>
    </row>
    <row r="2731" spans="3:8" x14ac:dyDescent="0.25">
      <c r="C2731" t="str">
        <f>IFERROR(IF('SUIVI VENTES 403e'!$A2717&lt;&gt;"",ROUND($B2731/$A2731,2),""),"")</f>
        <v/>
      </c>
      <c r="E2731" t="str">
        <f>IFERROR(IF('SUIVI VENTES 403e'!$A2717&lt;&gt;"",ROUND((($C2731/1.2)-$D2731),2),""),"")</f>
        <v/>
      </c>
      <c r="F2731" t="str">
        <f>IFERROR(IF('SUIVI VENTES 403e'!$A2717&lt;&gt;"",ROUND($E2731*$A2731,2),""),"")</f>
        <v/>
      </c>
      <c r="G2731" t="str">
        <f>IFERROR(IF('SUIVI VENTES 403e'!$A2717&lt;&gt;"",YEAR('SUIVI VENTES 403e'!$G2717),""),"")</f>
        <v/>
      </c>
      <c r="H2731" t="str">
        <f>IFERROR(IF('SUIVI VENTES 403e'!$A2717&lt;&gt;"",MONTH('SUIVI VENTES 403e'!$G2717),""),"")</f>
        <v/>
      </c>
    </row>
    <row r="2732" spans="3:8" x14ac:dyDescent="0.25">
      <c r="C2732" t="str">
        <f>IFERROR(IF('SUIVI VENTES 403e'!$A2718&lt;&gt;"",ROUND($B2732/$A2732,2),""),"")</f>
        <v/>
      </c>
      <c r="E2732" t="str">
        <f>IFERROR(IF('SUIVI VENTES 403e'!$A2718&lt;&gt;"",ROUND((($C2732/1.2)-$D2732),2),""),"")</f>
        <v/>
      </c>
      <c r="F2732" t="str">
        <f>IFERROR(IF('SUIVI VENTES 403e'!$A2718&lt;&gt;"",ROUND($E2732*$A2732,2),""),"")</f>
        <v/>
      </c>
      <c r="G2732" t="str">
        <f>IFERROR(IF('SUIVI VENTES 403e'!$A2718&lt;&gt;"",YEAR('SUIVI VENTES 403e'!$G2718),""),"")</f>
        <v/>
      </c>
      <c r="H2732" t="str">
        <f>IFERROR(IF('SUIVI VENTES 403e'!$A2718&lt;&gt;"",MONTH('SUIVI VENTES 403e'!$G2718),""),"")</f>
        <v/>
      </c>
    </row>
    <row r="2733" spans="3:8" x14ac:dyDescent="0.25">
      <c r="C2733" t="str">
        <f>IFERROR(IF('SUIVI VENTES 403e'!$A2719&lt;&gt;"",ROUND($B2733/$A2733,2),""),"")</f>
        <v/>
      </c>
      <c r="E2733" t="str">
        <f>IFERROR(IF('SUIVI VENTES 403e'!$A2719&lt;&gt;"",ROUND((($C2733/1.2)-$D2733),2),""),"")</f>
        <v/>
      </c>
      <c r="F2733" t="str">
        <f>IFERROR(IF('SUIVI VENTES 403e'!$A2719&lt;&gt;"",ROUND($E2733*$A2733,2),""),"")</f>
        <v/>
      </c>
      <c r="G2733" t="str">
        <f>IFERROR(IF('SUIVI VENTES 403e'!$A2719&lt;&gt;"",YEAR('SUIVI VENTES 403e'!$G2719),""),"")</f>
        <v/>
      </c>
      <c r="H2733" t="str">
        <f>IFERROR(IF('SUIVI VENTES 403e'!$A2719&lt;&gt;"",MONTH('SUIVI VENTES 403e'!$G2719),""),"")</f>
        <v/>
      </c>
    </row>
    <row r="2734" spans="3:8" x14ac:dyDescent="0.25">
      <c r="C2734" t="str">
        <f>IFERROR(IF('SUIVI VENTES 403e'!$A2720&lt;&gt;"",ROUND($B2734/$A2734,2),""),"")</f>
        <v/>
      </c>
      <c r="E2734" t="str">
        <f>IFERROR(IF('SUIVI VENTES 403e'!$A2720&lt;&gt;"",ROUND((($C2734/1.2)-$D2734),2),""),"")</f>
        <v/>
      </c>
      <c r="F2734" t="str">
        <f>IFERROR(IF('SUIVI VENTES 403e'!$A2720&lt;&gt;"",ROUND($E2734*$A2734,2),""),"")</f>
        <v/>
      </c>
      <c r="G2734" t="str">
        <f>IFERROR(IF('SUIVI VENTES 403e'!$A2720&lt;&gt;"",YEAR('SUIVI VENTES 403e'!$G2720),""),"")</f>
        <v/>
      </c>
      <c r="H2734" t="str">
        <f>IFERROR(IF('SUIVI VENTES 403e'!$A2720&lt;&gt;"",MONTH('SUIVI VENTES 403e'!$G2720),""),"")</f>
        <v/>
      </c>
    </row>
    <row r="2735" spans="3:8" x14ac:dyDescent="0.25">
      <c r="C2735" t="str">
        <f>IFERROR(IF('SUIVI VENTES 403e'!$A2721&lt;&gt;"",ROUND($B2735/$A2735,2),""),"")</f>
        <v/>
      </c>
      <c r="E2735" t="str">
        <f>IFERROR(IF('SUIVI VENTES 403e'!$A2721&lt;&gt;"",ROUND((($C2735/1.2)-$D2735),2),""),"")</f>
        <v/>
      </c>
      <c r="F2735" t="str">
        <f>IFERROR(IF('SUIVI VENTES 403e'!$A2721&lt;&gt;"",ROUND($E2735*$A2735,2),""),"")</f>
        <v/>
      </c>
      <c r="G2735" t="str">
        <f>IFERROR(IF('SUIVI VENTES 403e'!$A2721&lt;&gt;"",YEAR('SUIVI VENTES 403e'!$G2721),""),"")</f>
        <v/>
      </c>
      <c r="H2735" t="str">
        <f>IFERROR(IF('SUIVI VENTES 403e'!$A2721&lt;&gt;"",MONTH('SUIVI VENTES 403e'!$G2721),""),"")</f>
        <v/>
      </c>
    </row>
    <row r="2736" spans="3:8" x14ac:dyDescent="0.25">
      <c r="C2736" t="str">
        <f>IFERROR(IF('SUIVI VENTES 403e'!$A2722&lt;&gt;"",ROUND($B2736/$A2736,2),""),"")</f>
        <v/>
      </c>
      <c r="E2736" t="str">
        <f>IFERROR(IF('SUIVI VENTES 403e'!$A2722&lt;&gt;"",ROUND((($C2736/1.2)-$D2736),2),""),"")</f>
        <v/>
      </c>
      <c r="F2736" t="str">
        <f>IFERROR(IF('SUIVI VENTES 403e'!$A2722&lt;&gt;"",ROUND($E2736*$A2736,2),""),"")</f>
        <v/>
      </c>
      <c r="G2736" t="str">
        <f>IFERROR(IF('SUIVI VENTES 403e'!$A2722&lt;&gt;"",YEAR('SUIVI VENTES 403e'!$G2722),""),"")</f>
        <v/>
      </c>
      <c r="H2736" t="str">
        <f>IFERROR(IF('SUIVI VENTES 403e'!$A2722&lt;&gt;"",MONTH('SUIVI VENTES 403e'!$G2722),""),"")</f>
        <v/>
      </c>
    </row>
    <row r="2737" spans="3:8" x14ac:dyDescent="0.25">
      <c r="C2737" t="str">
        <f>IFERROR(IF('SUIVI VENTES 403e'!$A2723&lt;&gt;"",ROUND($B2737/$A2737,2),""),"")</f>
        <v/>
      </c>
      <c r="E2737" t="str">
        <f>IFERROR(IF('SUIVI VENTES 403e'!$A2723&lt;&gt;"",ROUND((($C2737/1.2)-$D2737),2),""),"")</f>
        <v/>
      </c>
      <c r="F2737" t="str">
        <f>IFERROR(IF('SUIVI VENTES 403e'!$A2723&lt;&gt;"",ROUND($E2737*$A2737,2),""),"")</f>
        <v/>
      </c>
      <c r="G2737" t="str">
        <f>IFERROR(IF('SUIVI VENTES 403e'!$A2723&lt;&gt;"",YEAR('SUIVI VENTES 403e'!$G2723),""),"")</f>
        <v/>
      </c>
      <c r="H2737" t="str">
        <f>IFERROR(IF('SUIVI VENTES 403e'!$A2723&lt;&gt;"",MONTH('SUIVI VENTES 403e'!$G2723),""),"")</f>
        <v/>
      </c>
    </row>
    <row r="2738" spans="3:8" x14ac:dyDescent="0.25">
      <c r="C2738" t="str">
        <f>IFERROR(IF('SUIVI VENTES 403e'!$A2724&lt;&gt;"",ROUND($B2738/$A2738,2),""),"")</f>
        <v/>
      </c>
      <c r="E2738" t="str">
        <f>IFERROR(IF('SUIVI VENTES 403e'!$A2724&lt;&gt;"",ROUND((($C2738/1.2)-$D2738),2),""),"")</f>
        <v/>
      </c>
      <c r="F2738" t="str">
        <f>IFERROR(IF('SUIVI VENTES 403e'!$A2724&lt;&gt;"",ROUND($E2738*$A2738,2),""),"")</f>
        <v/>
      </c>
      <c r="G2738" t="str">
        <f>IFERROR(IF('SUIVI VENTES 403e'!$A2724&lt;&gt;"",YEAR('SUIVI VENTES 403e'!$G2724),""),"")</f>
        <v/>
      </c>
      <c r="H2738" t="str">
        <f>IFERROR(IF('SUIVI VENTES 403e'!$A2724&lt;&gt;"",MONTH('SUIVI VENTES 403e'!$G2724),""),"")</f>
        <v/>
      </c>
    </row>
    <row r="2739" spans="3:8" x14ac:dyDescent="0.25">
      <c r="C2739" t="str">
        <f>IFERROR(IF('SUIVI VENTES 403e'!$A2725&lt;&gt;"",ROUND($B2739/$A2739,2),""),"")</f>
        <v/>
      </c>
      <c r="E2739" t="str">
        <f>IFERROR(IF('SUIVI VENTES 403e'!$A2725&lt;&gt;"",ROUND((($C2739/1.2)-$D2739),2),""),"")</f>
        <v/>
      </c>
      <c r="F2739" t="str">
        <f>IFERROR(IF('SUIVI VENTES 403e'!$A2725&lt;&gt;"",ROUND($E2739*$A2739,2),""),"")</f>
        <v/>
      </c>
      <c r="G2739" t="str">
        <f>IFERROR(IF('SUIVI VENTES 403e'!$A2725&lt;&gt;"",YEAR('SUIVI VENTES 403e'!$G2725),""),"")</f>
        <v/>
      </c>
      <c r="H2739" t="str">
        <f>IFERROR(IF('SUIVI VENTES 403e'!$A2725&lt;&gt;"",MONTH('SUIVI VENTES 403e'!$G2725),""),"")</f>
        <v/>
      </c>
    </row>
    <row r="2740" spans="3:8" x14ac:dyDescent="0.25">
      <c r="C2740" t="str">
        <f>IFERROR(IF('SUIVI VENTES 403e'!$A2726&lt;&gt;"",ROUND($B2740/$A2740,2),""),"")</f>
        <v/>
      </c>
      <c r="E2740" t="str">
        <f>IFERROR(IF('SUIVI VENTES 403e'!$A2726&lt;&gt;"",ROUND((($C2740/1.2)-$D2740),2),""),"")</f>
        <v/>
      </c>
      <c r="F2740" t="str">
        <f>IFERROR(IF('SUIVI VENTES 403e'!$A2726&lt;&gt;"",ROUND($E2740*$A2740,2),""),"")</f>
        <v/>
      </c>
      <c r="G2740" t="str">
        <f>IFERROR(IF('SUIVI VENTES 403e'!$A2726&lt;&gt;"",YEAR('SUIVI VENTES 403e'!$G2726),""),"")</f>
        <v/>
      </c>
      <c r="H2740" t="str">
        <f>IFERROR(IF('SUIVI VENTES 403e'!$A2726&lt;&gt;"",MONTH('SUIVI VENTES 403e'!$G2726),""),"")</f>
        <v/>
      </c>
    </row>
    <row r="2741" spans="3:8" x14ac:dyDescent="0.25">
      <c r="C2741" t="str">
        <f>IFERROR(IF('SUIVI VENTES 403e'!$A2727&lt;&gt;"",ROUND($B2741/$A2741,2),""),"")</f>
        <v/>
      </c>
      <c r="E2741" t="str">
        <f>IFERROR(IF('SUIVI VENTES 403e'!$A2727&lt;&gt;"",ROUND((($C2741/1.2)-$D2741),2),""),"")</f>
        <v/>
      </c>
      <c r="F2741" t="str">
        <f>IFERROR(IF('SUIVI VENTES 403e'!$A2727&lt;&gt;"",ROUND($E2741*$A2741,2),""),"")</f>
        <v/>
      </c>
      <c r="G2741" t="str">
        <f>IFERROR(IF('SUIVI VENTES 403e'!$A2727&lt;&gt;"",YEAR('SUIVI VENTES 403e'!$G2727),""),"")</f>
        <v/>
      </c>
      <c r="H2741" t="str">
        <f>IFERROR(IF('SUIVI VENTES 403e'!$A2727&lt;&gt;"",MONTH('SUIVI VENTES 403e'!$G2727),""),"")</f>
        <v/>
      </c>
    </row>
    <row r="2742" spans="3:8" x14ac:dyDescent="0.25">
      <c r="C2742" t="str">
        <f>IFERROR(IF('SUIVI VENTES 403e'!$A2728&lt;&gt;"",ROUND($B2742/$A2742,2),""),"")</f>
        <v/>
      </c>
      <c r="E2742" t="str">
        <f>IFERROR(IF('SUIVI VENTES 403e'!$A2728&lt;&gt;"",ROUND((($C2742/1.2)-$D2742),2),""),"")</f>
        <v/>
      </c>
      <c r="F2742" t="str">
        <f>IFERROR(IF('SUIVI VENTES 403e'!$A2728&lt;&gt;"",ROUND($E2742*$A2742,2),""),"")</f>
        <v/>
      </c>
      <c r="G2742" t="str">
        <f>IFERROR(IF('SUIVI VENTES 403e'!$A2728&lt;&gt;"",YEAR('SUIVI VENTES 403e'!$G2728),""),"")</f>
        <v/>
      </c>
      <c r="H2742" t="str">
        <f>IFERROR(IF('SUIVI VENTES 403e'!$A2728&lt;&gt;"",MONTH('SUIVI VENTES 403e'!$G2728),""),"")</f>
        <v/>
      </c>
    </row>
    <row r="2743" spans="3:8" x14ac:dyDescent="0.25">
      <c r="C2743" t="str">
        <f>IFERROR(IF('SUIVI VENTES 403e'!$A2729&lt;&gt;"",ROUND($B2743/$A2743,2),""),"")</f>
        <v/>
      </c>
      <c r="E2743" t="str">
        <f>IFERROR(IF('SUIVI VENTES 403e'!$A2729&lt;&gt;"",ROUND((($C2743/1.2)-$D2743),2),""),"")</f>
        <v/>
      </c>
      <c r="F2743" t="str">
        <f>IFERROR(IF('SUIVI VENTES 403e'!$A2729&lt;&gt;"",ROUND($E2743*$A2743,2),""),"")</f>
        <v/>
      </c>
      <c r="G2743" t="str">
        <f>IFERROR(IF('SUIVI VENTES 403e'!$A2729&lt;&gt;"",YEAR('SUIVI VENTES 403e'!$G2729),""),"")</f>
        <v/>
      </c>
      <c r="H2743" t="str">
        <f>IFERROR(IF('SUIVI VENTES 403e'!$A2729&lt;&gt;"",MONTH('SUIVI VENTES 403e'!$G2729),""),"")</f>
        <v/>
      </c>
    </row>
    <row r="2744" spans="3:8" x14ac:dyDescent="0.25">
      <c r="C2744" t="str">
        <f>IFERROR(IF('SUIVI VENTES 403e'!$A2730&lt;&gt;"",ROUND($B2744/$A2744,2),""),"")</f>
        <v/>
      </c>
      <c r="E2744" t="str">
        <f>IFERROR(IF('SUIVI VENTES 403e'!$A2730&lt;&gt;"",ROUND((($C2744/1.2)-$D2744),2),""),"")</f>
        <v/>
      </c>
      <c r="F2744" t="str">
        <f>IFERROR(IF('SUIVI VENTES 403e'!$A2730&lt;&gt;"",ROUND($E2744*$A2744,2),""),"")</f>
        <v/>
      </c>
      <c r="G2744" t="str">
        <f>IFERROR(IF('SUIVI VENTES 403e'!$A2730&lt;&gt;"",YEAR('SUIVI VENTES 403e'!$G2730),""),"")</f>
        <v/>
      </c>
      <c r="H2744" t="str">
        <f>IFERROR(IF('SUIVI VENTES 403e'!$A2730&lt;&gt;"",MONTH('SUIVI VENTES 403e'!$G2730),""),"")</f>
        <v/>
      </c>
    </row>
    <row r="2745" spans="3:8" x14ac:dyDescent="0.25">
      <c r="C2745" t="str">
        <f>IFERROR(IF('SUIVI VENTES 403e'!$A2731&lt;&gt;"",ROUND($B2745/$A2745,2),""),"")</f>
        <v/>
      </c>
      <c r="E2745" t="str">
        <f>IFERROR(IF('SUIVI VENTES 403e'!$A2731&lt;&gt;"",ROUND((($C2745/1.2)-$D2745),2),""),"")</f>
        <v/>
      </c>
      <c r="F2745" t="str">
        <f>IFERROR(IF('SUIVI VENTES 403e'!$A2731&lt;&gt;"",ROUND($E2745*$A2745,2),""),"")</f>
        <v/>
      </c>
      <c r="G2745" t="str">
        <f>IFERROR(IF('SUIVI VENTES 403e'!$A2731&lt;&gt;"",YEAR('SUIVI VENTES 403e'!$G2731),""),"")</f>
        <v/>
      </c>
      <c r="H2745" t="str">
        <f>IFERROR(IF('SUIVI VENTES 403e'!$A2731&lt;&gt;"",MONTH('SUIVI VENTES 403e'!$G2731),""),"")</f>
        <v/>
      </c>
    </row>
    <row r="2746" spans="3:8" x14ac:dyDescent="0.25">
      <c r="C2746" t="str">
        <f>IFERROR(IF('SUIVI VENTES 403e'!$A2732&lt;&gt;"",ROUND($B2746/$A2746,2),""),"")</f>
        <v/>
      </c>
      <c r="E2746" t="str">
        <f>IFERROR(IF('SUIVI VENTES 403e'!$A2732&lt;&gt;"",ROUND((($C2746/1.2)-$D2746),2),""),"")</f>
        <v/>
      </c>
      <c r="F2746" t="str">
        <f>IFERROR(IF('SUIVI VENTES 403e'!$A2732&lt;&gt;"",ROUND($E2746*$A2746,2),""),"")</f>
        <v/>
      </c>
      <c r="G2746" t="str">
        <f>IFERROR(IF('SUIVI VENTES 403e'!$A2732&lt;&gt;"",YEAR('SUIVI VENTES 403e'!$G2732),""),"")</f>
        <v/>
      </c>
      <c r="H2746" t="str">
        <f>IFERROR(IF('SUIVI VENTES 403e'!$A2732&lt;&gt;"",MONTH('SUIVI VENTES 403e'!$G2732),""),"")</f>
        <v/>
      </c>
    </row>
    <row r="2747" spans="3:8" x14ac:dyDescent="0.25">
      <c r="C2747" t="str">
        <f>IFERROR(IF('SUIVI VENTES 403e'!$A2733&lt;&gt;"",ROUND($B2747/$A2747,2),""),"")</f>
        <v/>
      </c>
      <c r="E2747" t="str">
        <f>IFERROR(IF('SUIVI VENTES 403e'!$A2733&lt;&gt;"",ROUND((($C2747/1.2)-$D2747),2),""),"")</f>
        <v/>
      </c>
      <c r="F2747" t="str">
        <f>IFERROR(IF('SUIVI VENTES 403e'!$A2733&lt;&gt;"",ROUND($E2747*$A2747,2),""),"")</f>
        <v/>
      </c>
      <c r="G2747" t="str">
        <f>IFERROR(IF('SUIVI VENTES 403e'!$A2733&lt;&gt;"",YEAR('SUIVI VENTES 403e'!$G2733),""),"")</f>
        <v/>
      </c>
      <c r="H2747" t="str">
        <f>IFERROR(IF('SUIVI VENTES 403e'!$A2733&lt;&gt;"",MONTH('SUIVI VENTES 403e'!$G2733),""),"")</f>
        <v/>
      </c>
    </row>
    <row r="2748" spans="3:8" x14ac:dyDescent="0.25">
      <c r="C2748" t="str">
        <f>IFERROR(IF('SUIVI VENTES 403e'!$A2734&lt;&gt;"",ROUND($B2748/$A2748,2),""),"")</f>
        <v/>
      </c>
      <c r="E2748" t="str">
        <f>IFERROR(IF('SUIVI VENTES 403e'!$A2734&lt;&gt;"",ROUND((($C2748/1.2)-$D2748),2),""),"")</f>
        <v/>
      </c>
      <c r="F2748" t="str">
        <f>IFERROR(IF('SUIVI VENTES 403e'!$A2734&lt;&gt;"",ROUND($E2748*$A2748,2),""),"")</f>
        <v/>
      </c>
      <c r="G2748" t="str">
        <f>IFERROR(IF('SUIVI VENTES 403e'!$A2734&lt;&gt;"",YEAR('SUIVI VENTES 403e'!$G2734),""),"")</f>
        <v/>
      </c>
      <c r="H2748" t="str">
        <f>IFERROR(IF('SUIVI VENTES 403e'!$A2734&lt;&gt;"",MONTH('SUIVI VENTES 403e'!$G2734),""),"")</f>
        <v/>
      </c>
    </row>
    <row r="2749" spans="3:8" x14ac:dyDescent="0.25">
      <c r="C2749" t="str">
        <f>IFERROR(IF('SUIVI VENTES 403e'!$A2735&lt;&gt;"",ROUND($B2749/$A2749,2),""),"")</f>
        <v/>
      </c>
      <c r="E2749" t="str">
        <f>IFERROR(IF('SUIVI VENTES 403e'!$A2735&lt;&gt;"",ROUND((($C2749/1.2)-$D2749),2),""),"")</f>
        <v/>
      </c>
      <c r="F2749" t="str">
        <f>IFERROR(IF('SUIVI VENTES 403e'!$A2735&lt;&gt;"",ROUND($E2749*$A2749,2),""),"")</f>
        <v/>
      </c>
      <c r="G2749" t="str">
        <f>IFERROR(IF('SUIVI VENTES 403e'!$A2735&lt;&gt;"",YEAR('SUIVI VENTES 403e'!$G2735),""),"")</f>
        <v/>
      </c>
      <c r="H2749" t="str">
        <f>IFERROR(IF('SUIVI VENTES 403e'!$A2735&lt;&gt;"",MONTH('SUIVI VENTES 403e'!$G2735),""),"")</f>
        <v/>
      </c>
    </row>
    <row r="2750" spans="3:8" x14ac:dyDescent="0.25">
      <c r="C2750" t="str">
        <f>IFERROR(IF('SUIVI VENTES 403e'!$A2736&lt;&gt;"",ROUND($B2750/$A2750,2),""),"")</f>
        <v/>
      </c>
      <c r="E2750" t="str">
        <f>IFERROR(IF('SUIVI VENTES 403e'!$A2736&lt;&gt;"",ROUND((($C2750/1.2)-$D2750),2),""),"")</f>
        <v/>
      </c>
      <c r="F2750" t="str">
        <f>IFERROR(IF('SUIVI VENTES 403e'!$A2736&lt;&gt;"",ROUND($E2750*$A2750,2),""),"")</f>
        <v/>
      </c>
      <c r="G2750" t="str">
        <f>IFERROR(IF('SUIVI VENTES 403e'!$A2736&lt;&gt;"",YEAR('SUIVI VENTES 403e'!$G2736),""),"")</f>
        <v/>
      </c>
      <c r="H2750" t="str">
        <f>IFERROR(IF('SUIVI VENTES 403e'!$A2736&lt;&gt;"",MONTH('SUIVI VENTES 403e'!$G2736),""),"")</f>
        <v/>
      </c>
    </row>
    <row r="2751" spans="3:8" x14ac:dyDescent="0.25">
      <c r="C2751" t="str">
        <f>IFERROR(IF('SUIVI VENTES 403e'!$A2737&lt;&gt;"",ROUND($B2751/$A2751,2),""),"")</f>
        <v/>
      </c>
      <c r="E2751" t="str">
        <f>IFERROR(IF('SUIVI VENTES 403e'!$A2737&lt;&gt;"",ROUND((($C2751/1.2)-$D2751),2),""),"")</f>
        <v/>
      </c>
      <c r="F2751" t="str">
        <f>IFERROR(IF('SUIVI VENTES 403e'!$A2737&lt;&gt;"",ROUND($E2751*$A2751,2),""),"")</f>
        <v/>
      </c>
      <c r="G2751" t="str">
        <f>IFERROR(IF('SUIVI VENTES 403e'!$A2737&lt;&gt;"",YEAR('SUIVI VENTES 403e'!$G2737),""),"")</f>
        <v/>
      </c>
      <c r="H2751" t="str">
        <f>IFERROR(IF('SUIVI VENTES 403e'!$A2737&lt;&gt;"",MONTH('SUIVI VENTES 403e'!$G2737),""),"")</f>
        <v/>
      </c>
    </row>
    <row r="2752" spans="3:8" x14ac:dyDescent="0.25">
      <c r="C2752" t="str">
        <f>IFERROR(IF('SUIVI VENTES 403e'!$A2738&lt;&gt;"",ROUND($B2752/$A2752,2),""),"")</f>
        <v/>
      </c>
      <c r="E2752" t="str">
        <f>IFERROR(IF('SUIVI VENTES 403e'!$A2738&lt;&gt;"",ROUND((($C2752/1.2)-$D2752),2),""),"")</f>
        <v/>
      </c>
      <c r="F2752" t="str">
        <f>IFERROR(IF('SUIVI VENTES 403e'!$A2738&lt;&gt;"",ROUND($E2752*$A2752,2),""),"")</f>
        <v/>
      </c>
      <c r="G2752" t="str">
        <f>IFERROR(IF('SUIVI VENTES 403e'!$A2738&lt;&gt;"",YEAR('SUIVI VENTES 403e'!$G2738),""),"")</f>
        <v/>
      </c>
      <c r="H2752" t="str">
        <f>IFERROR(IF('SUIVI VENTES 403e'!$A2738&lt;&gt;"",MONTH('SUIVI VENTES 403e'!$G2738),""),"")</f>
        <v/>
      </c>
    </row>
    <row r="2753" spans="3:8" x14ac:dyDescent="0.25">
      <c r="C2753" t="str">
        <f>IFERROR(IF('SUIVI VENTES 403e'!$A2739&lt;&gt;"",ROUND($B2753/$A2753,2),""),"")</f>
        <v/>
      </c>
      <c r="E2753" t="str">
        <f>IFERROR(IF('SUIVI VENTES 403e'!$A2739&lt;&gt;"",ROUND((($C2753/1.2)-$D2753),2),""),"")</f>
        <v/>
      </c>
      <c r="F2753" t="str">
        <f>IFERROR(IF('SUIVI VENTES 403e'!$A2739&lt;&gt;"",ROUND($E2753*$A2753,2),""),"")</f>
        <v/>
      </c>
      <c r="G2753" t="str">
        <f>IFERROR(IF('SUIVI VENTES 403e'!$A2739&lt;&gt;"",YEAR('SUIVI VENTES 403e'!$G2739),""),"")</f>
        <v/>
      </c>
      <c r="H2753" t="str">
        <f>IFERROR(IF('SUIVI VENTES 403e'!$A2739&lt;&gt;"",MONTH('SUIVI VENTES 403e'!$G2739),""),"")</f>
        <v/>
      </c>
    </row>
    <row r="2754" spans="3:8" x14ac:dyDescent="0.25">
      <c r="C2754" t="str">
        <f>IFERROR(IF('SUIVI VENTES 403e'!$A2740&lt;&gt;"",ROUND($B2754/$A2754,2),""),"")</f>
        <v/>
      </c>
      <c r="E2754" t="str">
        <f>IFERROR(IF('SUIVI VENTES 403e'!$A2740&lt;&gt;"",ROUND((($C2754/1.2)-$D2754),2),""),"")</f>
        <v/>
      </c>
      <c r="F2754" t="str">
        <f>IFERROR(IF('SUIVI VENTES 403e'!$A2740&lt;&gt;"",ROUND($E2754*$A2754,2),""),"")</f>
        <v/>
      </c>
      <c r="G2754" t="str">
        <f>IFERROR(IF('SUIVI VENTES 403e'!$A2740&lt;&gt;"",YEAR('SUIVI VENTES 403e'!$G2740),""),"")</f>
        <v/>
      </c>
      <c r="H2754" t="str">
        <f>IFERROR(IF('SUIVI VENTES 403e'!$A2740&lt;&gt;"",MONTH('SUIVI VENTES 403e'!$G2740),""),"")</f>
        <v/>
      </c>
    </row>
    <row r="2755" spans="3:8" x14ac:dyDescent="0.25">
      <c r="C2755" t="str">
        <f>IFERROR(IF('SUIVI VENTES 403e'!$A2741&lt;&gt;"",ROUND($B2755/$A2755,2),""),"")</f>
        <v/>
      </c>
      <c r="E2755" t="str">
        <f>IFERROR(IF('SUIVI VENTES 403e'!$A2741&lt;&gt;"",ROUND((($C2755/1.2)-$D2755),2),""),"")</f>
        <v/>
      </c>
      <c r="F2755" t="str">
        <f>IFERROR(IF('SUIVI VENTES 403e'!$A2741&lt;&gt;"",ROUND($E2755*$A2755,2),""),"")</f>
        <v/>
      </c>
      <c r="G2755" t="str">
        <f>IFERROR(IF('SUIVI VENTES 403e'!$A2741&lt;&gt;"",YEAR('SUIVI VENTES 403e'!$G2741),""),"")</f>
        <v/>
      </c>
      <c r="H2755" t="str">
        <f>IFERROR(IF('SUIVI VENTES 403e'!$A2741&lt;&gt;"",MONTH('SUIVI VENTES 403e'!$G2741),""),"")</f>
        <v/>
      </c>
    </row>
    <row r="2756" spans="3:8" x14ac:dyDescent="0.25">
      <c r="C2756" t="str">
        <f>IFERROR(IF('SUIVI VENTES 403e'!$A2742&lt;&gt;"",ROUND($B2756/$A2756,2),""),"")</f>
        <v/>
      </c>
      <c r="E2756" t="str">
        <f>IFERROR(IF('SUIVI VENTES 403e'!$A2742&lt;&gt;"",ROUND((($C2756/1.2)-$D2756),2),""),"")</f>
        <v/>
      </c>
      <c r="F2756" t="str">
        <f>IFERROR(IF('SUIVI VENTES 403e'!$A2742&lt;&gt;"",ROUND($E2756*$A2756,2),""),"")</f>
        <v/>
      </c>
      <c r="G2756" t="str">
        <f>IFERROR(IF('SUIVI VENTES 403e'!$A2742&lt;&gt;"",YEAR('SUIVI VENTES 403e'!$G2742),""),"")</f>
        <v/>
      </c>
      <c r="H2756" t="str">
        <f>IFERROR(IF('SUIVI VENTES 403e'!$A2742&lt;&gt;"",MONTH('SUIVI VENTES 403e'!$G2742),""),"")</f>
        <v/>
      </c>
    </row>
    <row r="2757" spans="3:8" x14ac:dyDescent="0.25">
      <c r="C2757" t="str">
        <f>IFERROR(IF('SUIVI VENTES 403e'!$A2743&lt;&gt;"",ROUND($B2757/$A2757,2),""),"")</f>
        <v/>
      </c>
      <c r="E2757" t="str">
        <f>IFERROR(IF('SUIVI VENTES 403e'!$A2743&lt;&gt;"",ROUND((($C2757/1.2)-$D2757),2),""),"")</f>
        <v/>
      </c>
      <c r="F2757" t="str">
        <f>IFERROR(IF('SUIVI VENTES 403e'!$A2743&lt;&gt;"",ROUND($E2757*$A2757,2),""),"")</f>
        <v/>
      </c>
      <c r="G2757" t="str">
        <f>IFERROR(IF('SUIVI VENTES 403e'!$A2743&lt;&gt;"",YEAR('SUIVI VENTES 403e'!$G2743),""),"")</f>
        <v/>
      </c>
      <c r="H2757" t="str">
        <f>IFERROR(IF('SUIVI VENTES 403e'!$A2743&lt;&gt;"",MONTH('SUIVI VENTES 403e'!$G2743),""),"")</f>
        <v/>
      </c>
    </row>
    <row r="2758" spans="3:8" x14ac:dyDescent="0.25">
      <c r="C2758" t="str">
        <f>IFERROR(IF('SUIVI VENTES 403e'!$A2744&lt;&gt;"",ROUND($B2758/$A2758,2),""),"")</f>
        <v/>
      </c>
      <c r="E2758" t="str">
        <f>IFERROR(IF('SUIVI VENTES 403e'!$A2744&lt;&gt;"",ROUND((($C2758/1.2)-$D2758),2),""),"")</f>
        <v/>
      </c>
      <c r="F2758" t="str">
        <f>IFERROR(IF('SUIVI VENTES 403e'!$A2744&lt;&gt;"",ROUND($E2758*$A2758,2),""),"")</f>
        <v/>
      </c>
      <c r="G2758" t="str">
        <f>IFERROR(IF('SUIVI VENTES 403e'!$A2744&lt;&gt;"",YEAR('SUIVI VENTES 403e'!$G2744),""),"")</f>
        <v/>
      </c>
      <c r="H2758" t="str">
        <f>IFERROR(IF('SUIVI VENTES 403e'!$A2744&lt;&gt;"",MONTH('SUIVI VENTES 403e'!$G2744),""),"")</f>
        <v/>
      </c>
    </row>
    <row r="2759" spans="3:8" x14ac:dyDescent="0.25">
      <c r="C2759" t="str">
        <f>IFERROR(IF('SUIVI VENTES 403e'!$A2745&lt;&gt;"",ROUND($B2759/$A2759,2),""),"")</f>
        <v/>
      </c>
      <c r="E2759" t="str">
        <f>IFERROR(IF('SUIVI VENTES 403e'!$A2745&lt;&gt;"",ROUND((($C2759/1.2)-$D2759),2),""),"")</f>
        <v/>
      </c>
      <c r="F2759" t="str">
        <f>IFERROR(IF('SUIVI VENTES 403e'!$A2745&lt;&gt;"",ROUND($E2759*$A2759,2),""),"")</f>
        <v/>
      </c>
      <c r="G2759" t="str">
        <f>IFERROR(IF('SUIVI VENTES 403e'!$A2745&lt;&gt;"",YEAR('SUIVI VENTES 403e'!$G2745),""),"")</f>
        <v/>
      </c>
      <c r="H2759" t="str">
        <f>IFERROR(IF('SUIVI VENTES 403e'!$A2745&lt;&gt;"",MONTH('SUIVI VENTES 403e'!$G2745),""),"")</f>
        <v/>
      </c>
    </row>
    <row r="2760" spans="3:8" x14ac:dyDescent="0.25">
      <c r="C2760" t="str">
        <f>IFERROR(IF('SUIVI VENTES 403e'!$A2746&lt;&gt;"",ROUND($B2760/$A2760,2),""),"")</f>
        <v/>
      </c>
      <c r="E2760" t="str">
        <f>IFERROR(IF('SUIVI VENTES 403e'!$A2746&lt;&gt;"",ROUND((($C2760/1.2)-$D2760),2),""),"")</f>
        <v/>
      </c>
      <c r="F2760" t="str">
        <f>IFERROR(IF('SUIVI VENTES 403e'!$A2746&lt;&gt;"",ROUND($E2760*$A2760,2),""),"")</f>
        <v/>
      </c>
      <c r="G2760" t="str">
        <f>IFERROR(IF('SUIVI VENTES 403e'!$A2746&lt;&gt;"",YEAR('SUIVI VENTES 403e'!$G2746),""),"")</f>
        <v/>
      </c>
      <c r="H2760" t="str">
        <f>IFERROR(IF('SUIVI VENTES 403e'!$A2746&lt;&gt;"",MONTH('SUIVI VENTES 403e'!$G2746),""),"")</f>
        <v/>
      </c>
    </row>
    <row r="2761" spans="3:8" x14ac:dyDescent="0.25">
      <c r="C2761" t="str">
        <f>IFERROR(IF('SUIVI VENTES 403e'!$A2747&lt;&gt;"",ROUND($B2761/$A2761,2),""),"")</f>
        <v/>
      </c>
      <c r="E2761" t="str">
        <f>IFERROR(IF('SUIVI VENTES 403e'!$A2747&lt;&gt;"",ROUND((($C2761/1.2)-$D2761),2),""),"")</f>
        <v/>
      </c>
      <c r="F2761" t="str">
        <f>IFERROR(IF('SUIVI VENTES 403e'!$A2747&lt;&gt;"",ROUND($E2761*$A2761,2),""),"")</f>
        <v/>
      </c>
      <c r="G2761" t="str">
        <f>IFERROR(IF('SUIVI VENTES 403e'!$A2747&lt;&gt;"",YEAR('SUIVI VENTES 403e'!$G2747),""),"")</f>
        <v/>
      </c>
      <c r="H2761" t="str">
        <f>IFERROR(IF('SUIVI VENTES 403e'!$A2747&lt;&gt;"",MONTH('SUIVI VENTES 403e'!$G2747),""),"")</f>
        <v/>
      </c>
    </row>
    <row r="2762" spans="3:8" x14ac:dyDescent="0.25">
      <c r="C2762" t="str">
        <f>IFERROR(IF('SUIVI VENTES 403e'!$A2748&lt;&gt;"",ROUND($B2762/$A2762,2),""),"")</f>
        <v/>
      </c>
      <c r="E2762" t="str">
        <f>IFERROR(IF('SUIVI VENTES 403e'!$A2748&lt;&gt;"",ROUND((($C2762/1.2)-$D2762),2),""),"")</f>
        <v/>
      </c>
      <c r="F2762" t="str">
        <f>IFERROR(IF('SUIVI VENTES 403e'!$A2748&lt;&gt;"",ROUND($E2762*$A2762,2),""),"")</f>
        <v/>
      </c>
      <c r="G2762" t="str">
        <f>IFERROR(IF('SUIVI VENTES 403e'!$A2748&lt;&gt;"",YEAR('SUIVI VENTES 403e'!$G2748),""),"")</f>
        <v/>
      </c>
      <c r="H2762" t="str">
        <f>IFERROR(IF('SUIVI VENTES 403e'!$A2748&lt;&gt;"",MONTH('SUIVI VENTES 403e'!$G2748),""),"")</f>
        <v/>
      </c>
    </row>
    <row r="2763" spans="3:8" x14ac:dyDescent="0.25">
      <c r="C2763" t="str">
        <f>IFERROR(IF('SUIVI VENTES 403e'!$A2749&lt;&gt;"",ROUND($B2763/$A2763,2),""),"")</f>
        <v/>
      </c>
      <c r="E2763" t="str">
        <f>IFERROR(IF('SUIVI VENTES 403e'!$A2749&lt;&gt;"",ROUND((($C2763/1.2)-$D2763),2),""),"")</f>
        <v/>
      </c>
      <c r="F2763" t="str">
        <f>IFERROR(IF('SUIVI VENTES 403e'!$A2749&lt;&gt;"",ROUND($E2763*$A2763,2),""),"")</f>
        <v/>
      </c>
      <c r="G2763" t="str">
        <f>IFERROR(IF('SUIVI VENTES 403e'!$A2749&lt;&gt;"",YEAR('SUIVI VENTES 403e'!$G2749),""),"")</f>
        <v/>
      </c>
      <c r="H2763" t="str">
        <f>IFERROR(IF('SUIVI VENTES 403e'!$A2749&lt;&gt;"",MONTH('SUIVI VENTES 403e'!$G2749),""),"")</f>
        <v/>
      </c>
    </row>
    <row r="2764" spans="3:8" x14ac:dyDescent="0.25">
      <c r="C2764" t="str">
        <f>IFERROR(IF('SUIVI VENTES 403e'!$A2750&lt;&gt;"",ROUND($B2764/$A2764,2),""),"")</f>
        <v/>
      </c>
      <c r="E2764" t="str">
        <f>IFERROR(IF('SUIVI VENTES 403e'!$A2750&lt;&gt;"",ROUND((($C2764/1.2)-$D2764),2),""),"")</f>
        <v/>
      </c>
      <c r="F2764" t="str">
        <f>IFERROR(IF('SUIVI VENTES 403e'!$A2750&lt;&gt;"",ROUND($E2764*$A2764,2),""),"")</f>
        <v/>
      </c>
      <c r="G2764" t="str">
        <f>IFERROR(IF('SUIVI VENTES 403e'!$A2750&lt;&gt;"",YEAR('SUIVI VENTES 403e'!$G2750),""),"")</f>
        <v/>
      </c>
      <c r="H2764" t="str">
        <f>IFERROR(IF('SUIVI VENTES 403e'!$A2750&lt;&gt;"",MONTH('SUIVI VENTES 403e'!$G2750),""),"")</f>
        <v/>
      </c>
    </row>
    <row r="2765" spans="3:8" x14ac:dyDescent="0.25">
      <c r="C2765" t="str">
        <f>IFERROR(IF('SUIVI VENTES 403e'!$A2751&lt;&gt;"",ROUND($B2765/$A2765,2),""),"")</f>
        <v/>
      </c>
      <c r="E2765" t="str">
        <f>IFERROR(IF('SUIVI VENTES 403e'!$A2751&lt;&gt;"",ROUND((($C2765/1.2)-$D2765),2),""),"")</f>
        <v/>
      </c>
      <c r="F2765" t="str">
        <f>IFERROR(IF('SUIVI VENTES 403e'!$A2751&lt;&gt;"",ROUND($E2765*$A2765,2),""),"")</f>
        <v/>
      </c>
      <c r="G2765" t="str">
        <f>IFERROR(IF('SUIVI VENTES 403e'!$A2751&lt;&gt;"",YEAR('SUIVI VENTES 403e'!$G2751),""),"")</f>
        <v/>
      </c>
      <c r="H2765" t="str">
        <f>IFERROR(IF('SUIVI VENTES 403e'!$A2751&lt;&gt;"",MONTH('SUIVI VENTES 403e'!$G2751),""),"")</f>
        <v/>
      </c>
    </row>
    <row r="2766" spans="3:8" x14ac:dyDescent="0.25">
      <c r="C2766" t="str">
        <f>IFERROR(IF('SUIVI VENTES 403e'!$A2752&lt;&gt;"",ROUND($B2766/$A2766,2),""),"")</f>
        <v/>
      </c>
      <c r="E2766" t="str">
        <f>IFERROR(IF('SUIVI VENTES 403e'!$A2752&lt;&gt;"",ROUND((($C2766/1.2)-$D2766),2),""),"")</f>
        <v/>
      </c>
      <c r="F2766" t="str">
        <f>IFERROR(IF('SUIVI VENTES 403e'!$A2752&lt;&gt;"",ROUND($E2766*$A2766,2),""),"")</f>
        <v/>
      </c>
      <c r="G2766" t="str">
        <f>IFERROR(IF('SUIVI VENTES 403e'!$A2752&lt;&gt;"",YEAR('SUIVI VENTES 403e'!$G2752),""),"")</f>
        <v/>
      </c>
      <c r="H2766" t="str">
        <f>IFERROR(IF('SUIVI VENTES 403e'!$A2752&lt;&gt;"",MONTH('SUIVI VENTES 403e'!$G2752),""),"")</f>
        <v/>
      </c>
    </row>
    <row r="2767" spans="3:8" x14ac:dyDescent="0.25">
      <c r="C2767" t="str">
        <f>IFERROR(IF('SUIVI VENTES 403e'!$A2753&lt;&gt;"",ROUND($B2767/$A2767,2),""),"")</f>
        <v/>
      </c>
      <c r="E2767" t="str">
        <f>IFERROR(IF('SUIVI VENTES 403e'!$A2753&lt;&gt;"",ROUND((($C2767/1.2)-$D2767),2),""),"")</f>
        <v/>
      </c>
      <c r="F2767" t="str">
        <f>IFERROR(IF('SUIVI VENTES 403e'!$A2753&lt;&gt;"",ROUND($E2767*$A2767,2),""),"")</f>
        <v/>
      </c>
      <c r="G2767" t="str">
        <f>IFERROR(IF('SUIVI VENTES 403e'!$A2753&lt;&gt;"",YEAR('SUIVI VENTES 403e'!$G2753),""),"")</f>
        <v/>
      </c>
      <c r="H2767" t="str">
        <f>IFERROR(IF('SUIVI VENTES 403e'!$A2753&lt;&gt;"",MONTH('SUIVI VENTES 403e'!$G2753),""),"")</f>
        <v/>
      </c>
    </row>
    <row r="2768" spans="3:8" x14ac:dyDescent="0.25">
      <c r="C2768" t="str">
        <f>IFERROR(IF('SUIVI VENTES 403e'!$A2754&lt;&gt;"",ROUND($B2768/$A2768,2),""),"")</f>
        <v/>
      </c>
      <c r="E2768" t="str">
        <f>IFERROR(IF('SUIVI VENTES 403e'!$A2754&lt;&gt;"",ROUND((($C2768/1.2)-$D2768),2),""),"")</f>
        <v/>
      </c>
      <c r="F2768" t="str">
        <f>IFERROR(IF('SUIVI VENTES 403e'!$A2754&lt;&gt;"",ROUND($E2768*$A2768,2),""),"")</f>
        <v/>
      </c>
      <c r="G2768" t="str">
        <f>IFERROR(IF('SUIVI VENTES 403e'!$A2754&lt;&gt;"",YEAR('SUIVI VENTES 403e'!$G2754),""),"")</f>
        <v/>
      </c>
      <c r="H2768" t="str">
        <f>IFERROR(IF('SUIVI VENTES 403e'!$A2754&lt;&gt;"",MONTH('SUIVI VENTES 403e'!$G2754),""),"")</f>
        <v/>
      </c>
    </row>
    <row r="2769" spans="3:8" x14ac:dyDescent="0.25">
      <c r="C2769" t="str">
        <f>IFERROR(IF('SUIVI VENTES 403e'!$A2755&lt;&gt;"",ROUND($B2769/$A2769,2),""),"")</f>
        <v/>
      </c>
      <c r="E2769" t="str">
        <f>IFERROR(IF('SUIVI VENTES 403e'!$A2755&lt;&gt;"",ROUND((($C2769/1.2)-$D2769),2),""),"")</f>
        <v/>
      </c>
      <c r="F2769" t="str">
        <f>IFERROR(IF('SUIVI VENTES 403e'!$A2755&lt;&gt;"",ROUND($E2769*$A2769,2),""),"")</f>
        <v/>
      </c>
      <c r="G2769" t="str">
        <f>IFERROR(IF('SUIVI VENTES 403e'!$A2755&lt;&gt;"",YEAR('SUIVI VENTES 403e'!$G2755),""),"")</f>
        <v/>
      </c>
      <c r="H2769" t="str">
        <f>IFERROR(IF('SUIVI VENTES 403e'!$A2755&lt;&gt;"",MONTH('SUIVI VENTES 403e'!$G2755),""),"")</f>
        <v/>
      </c>
    </row>
    <row r="2770" spans="3:8" x14ac:dyDescent="0.25">
      <c r="C2770" t="str">
        <f>IFERROR(IF('SUIVI VENTES 403e'!$A2756&lt;&gt;"",ROUND($B2770/$A2770,2),""),"")</f>
        <v/>
      </c>
      <c r="E2770" t="str">
        <f>IFERROR(IF('SUIVI VENTES 403e'!$A2756&lt;&gt;"",ROUND((($C2770/1.2)-$D2770),2),""),"")</f>
        <v/>
      </c>
      <c r="F2770" t="str">
        <f>IFERROR(IF('SUIVI VENTES 403e'!$A2756&lt;&gt;"",ROUND($E2770*$A2770,2),""),"")</f>
        <v/>
      </c>
      <c r="G2770" t="str">
        <f>IFERROR(IF('SUIVI VENTES 403e'!$A2756&lt;&gt;"",YEAR('SUIVI VENTES 403e'!$G2756),""),"")</f>
        <v/>
      </c>
      <c r="H2770" t="str">
        <f>IFERROR(IF('SUIVI VENTES 403e'!$A2756&lt;&gt;"",MONTH('SUIVI VENTES 403e'!$G2756),""),"")</f>
        <v/>
      </c>
    </row>
    <row r="2771" spans="3:8" x14ac:dyDescent="0.25">
      <c r="C2771" t="str">
        <f>IFERROR(IF('SUIVI VENTES 403e'!$A2757&lt;&gt;"",ROUND($B2771/$A2771,2),""),"")</f>
        <v/>
      </c>
      <c r="E2771" t="str">
        <f>IFERROR(IF('SUIVI VENTES 403e'!$A2757&lt;&gt;"",ROUND((($C2771/1.2)-$D2771),2),""),"")</f>
        <v/>
      </c>
      <c r="F2771" t="str">
        <f>IFERROR(IF('SUIVI VENTES 403e'!$A2757&lt;&gt;"",ROUND($E2771*$A2771,2),""),"")</f>
        <v/>
      </c>
      <c r="G2771" t="str">
        <f>IFERROR(IF('SUIVI VENTES 403e'!$A2757&lt;&gt;"",YEAR('SUIVI VENTES 403e'!$G2757),""),"")</f>
        <v/>
      </c>
      <c r="H2771" t="str">
        <f>IFERROR(IF('SUIVI VENTES 403e'!$A2757&lt;&gt;"",MONTH('SUIVI VENTES 403e'!$G2757),""),"")</f>
        <v/>
      </c>
    </row>
    <row r="2772" spans="3:8" x14ac:dyDescent="0.25">
      <c r="C2772" t="str">
        <f>IFERROR(IF('SUIVI VENTES 403e'!$A2758&lt;&gt;"",ROUND($B2772/$A2772,2),""),"")</f>
        <v/>
      </c>
      <c r="E2772" t="str">
        <f>IFERROR(IF('SUIVI VENTES 403e'!$A2758&lt;&gt;"",ROUND((($C2772/1.2)-$D2772),2),""),"")</f>
        <v/>
      </c>
      <c r="F2772" t="str">
        <f>IFERROR(IF('SUIVI VENTES 403e'!$A2758&lt;&gt;"",ROUND($E2772*$A2772,2),""),"")</f>
        <v/>
      </c>
      <c r="G2772" t="str">
        <f>IFERROR(IF('SUIVI VENTES 403e'!$A2758&lt;&gt;"",YEAR('SUIVI VENTES 403e'!$G2758),""),"")</f>
        <v/>
      </c>
      <c r="H2772" t="str">
        <f>IFERROR(IF('SUIVI VENTES 403e'!$A2758&lt;&gt;"",MONTH('SUIVI VENTES 403e'!$G2758),""),"")</f>
        <v/>
      </c>
    </row>
    <row r="2773" spans="3:8" x14ac:dyDescent="0.25">
      <c r="C2773" t="str">
        <f>IFERROR(IF('SUIVI VENTES 403e'!$A2759&lt;&gt;"",ROUND($B2773/$A2773,2),""),"")</f>
        <v/>
      </c>
      <c r="E2773" t="str">
        <f>IFERROR(IF('SUIVI VENTES 403e'!$A2759&lt;&gt;"",ROUND((($C2773/1.2)-$D2773),2),""),"")</f>
        <v/>
      </c>
      <c r="F2773" t="str">
        <f>IFERROR(IF('SUIVI VENTES 403e'!$A2759&lt;&gt;"",ROUND($E2773*$A2773,2),""),"")</f>
        <v/>
      </c>
      <c r="G2773" t="str">
        <f>IFERROR(IF('SUIVI VENTES 403e'!$A2759&lt;&gt;"",YEAR('SUIVI VENTES 403e'!$G2759),""),"")</f>
        <v/>
      </c>
      <c r="H2773" t="str">
        <f>IFERROR(IF('SUIVI VENTES 403e'!$A2759&lt;&gt;"",MONTH('SUIVI VENTES 403e'!$G2759),""),"")</f>
        <v/>
      </c>
    </row>
    <row r="2774" spans="3:8" x14ac:dyDescent="0.25">
      <c r="C2774" t="str">
        <f>IFERROR(IF('SUIVI VENTES 403e'!$A2760&lt;&gt;"",ROUND($B2774/$A2774,2),""),"")</f>
        <v/>
      </c>
      <c r="E2774" t="str">
        <f>IFERROR(IF('SUIVI VENTES 403e'!$A2760&lt;&gt;"",ROUND((($C2774/1.2)-$D2774),2),""),"")</f>
        <v/>
      </c>
      <c r="F2774" t="str">
        <f>IFERROR(IF('SUIVI VENTES 403e'!$A2760&lt;&gt;"",ROUND($E2774*$A2774,2),""),"")</f>
        <v/>
      </c>
      <c r="G2774" t="str">
        <f>IFERROR(IF('SUIVI VENTES 403e'!$A2760&lt;&gt;"",YEAR('SUIVI VENTES 403e'!$G2760),""),"")</f>
        <v/>
      </c>
      <c r="H2774" t="str">
        <f>IFERROR(IF('SUIVI VENTES 403e'!$A2760&lt;&gt;"",MONTH('SUIVI VENTES 403e'!$G2760),""),"")</f>
        <v/>
      </c>
    </row>
    <row r="2775" spans="3:8" x14ac:dyDescent="0.25">
      <c r="C2775" t="str">
        <f>IFERROR(IF('SUIVI VENTES 403e'!$A2761&lt;&gt;"",ROUND($B2775/$A2775,2),""),"")</f>
        <v/>
      </c>
      <c r="E2775" t="str">
        <f>IFERROR(IF('SUIVI VENTES 403e'!$A2761&lt;&gt;"",ROUND((($C2775/1.2)-$D2775),2),""),"")</f>
        <v/>
      </c>
      <c r="F2775" t="str">
        <f>IFERROR(IF('SUIVI VENTES 403e'!$A2761&lt;&gt;"",ROUND($E2775*$A2775,2),""),"")</f>
        <v/>
      </c>
      <c r="G2775" t="str">
        <f>IFERROR(IF('SUIVI VENTES 403e'!$A2761&lt;&gt;"",YEAR('SUIVI VENTES 403e'!$G2761),""),"")</f>
        <v/>
      </c>
      <c r="H2775" t="str">
        <f>IFERROR(IF('SUIVI VENTES 403e'!$A2761&lt;&gt;"",MONTH('SUIVI VENTES 403e'!$G2761),""),"")</f>
        <v/>
      </c>
    </row>
    <row r="2776" spans="3:8" x14ac:dyDescent="0.25">
      <c r="C2776" t="str">
        <f>IFERROR(IF('SUIVI VENTES 403e'!$A2762&lt;&gt;"",ROUND($B2776/$A2776,2),""),"")</f>
        <v/>
      </c>
      <c r="E2776" t="str">
        <f>IFERROR(IF('SUIVI VENTES 403e'!$A2762&lt;&gt;"",ROUND((($C2776/1.2)-$D2776),2),""),"")</f>
        <v/>
      </c>
      <c r="F2776" t="str">
        <f>IFERROR(IF('SUIVI VENTES 403e'!$A2762&lt;&gt;"",ROUND($E2776*$A2776,2),""),"")</f>
        <v/>
      </c>
      <c r="G2776" t="str">
        <f>IFERROR(IF('SUIVI VENTES 403e'!$A2762&lt;&gt;"",YEAR('SUIVI VENTES 403e'!$G2762),""),"")</f>
        <v/>
      </c>
      <c r="H2776" t="str">
        <f>IFERROR(IF('SUIVI VENTES 403e'!$A2762&lt;&gt;"",MONTH('SUIVI VENTES 403e'!$G2762),""),"")</f>
        <v/>
      </c>
    </row>
    <row r="2777" spans="3:8" x14ac:dyDescent="0.25">
      <c r="C2777" t="str">
        <f>IFERROR(IF('SUIVI VENTES 403e'!$A2763&lt;&gt;"",ROUND($B2777/$A2777,2),""),"")</f>
        <v/>
      </c>
      <c r="E2777" t="str">
        <f>IFERROR(IF('SUIVI VENTES 403e'!$A2763&lt;&gt;"",ROUND((($C2777/1.2)-$D2777),2),""),"")</f>
        <v/>
      </c>
      <c r="F2777" t="str">
        <f>IFERROR(IF('SUIVI VENTES 403e'!$A2763&lt;&gt;"",ROUND($E2777*$A2777,2),""),"")</f>
        <v/>
      </c>
      <c r="G2777" t="str">
        <f>IFERROR(IF('SUIVI VENTES 403e'!$A2763&lt;&gt;"",YEAR('SUIVI VENTES 403e'!$G2763),""),"")</f>
        <v/>
      </c>
      <c r="H2777" t="str">
        <f>IFERROR(IF('SUIVI VENTES 403e'!$A2763&lt;&gt;"",MONTH('SUIVI VENTES 403e'!$G2763),""),"")</f>
        <v/>
      </c>
    </row>
    <row r="2778" spans="3:8" x14ac:dyDescent="0.25">
      <c r="C2778" t="str">
        <f>IFERROR(IF('SUIVI VENTES 403e'!$A2764&lt;&gt;"",ROUND($B2778/$A2778,2),""),"")</f>
        <v/>
      </c>
      <c r="E2778" t="str">
        <f>IFERROR(IF('SUIVI VENTES 403e'!$A2764&lt;&gt;"",ROUND((($C2778/1.2)-$D2778),2),""),"")</f>
        <v/>
      </c>
      <c r="F2778" t="str">
        <f>IFERROR(IF('SUIVI VENTES 403e'!$A2764&lt;&gt;"",ROUND($E2778*$A2778,2),""),"")</f>
        <v/>
      </c>
      <c r="G2778" t="str">
        <f>IFERROR(IF('SUIVI VENTES 403e'!$A2764&lt;&gt;"",YEAR('SUIVI VENTES 403e'!$G2764),""),"")</f>
        <v/>
      </c>
      <c r="H2778" t="str">
        <f>IFERROR(IF('SUIVI VENTES 403e'!$A2764&lt;&gt;"",MONTH('SUIVI VENTES 403e'!$G2764),""),"")</f>
        <v/>
      </c>
    </row>
    <row r="2779" spans="3:8" x14ac:dyDescent="0.25">
      <c r="C2779" t="str">
        <f>IFERROR(IF('SUIVI VENTES 403e'!$A2765&lt;&gt;"",ROUND($B2779/$A2779,2),""),"")</f>
        <v/>
      </c>
      <c r="E2779" t="str">
        <f>IFERROR(IF('SUIVI VENTES 403e'!$A2765&lt;&gt;"",ROUND((($C2779/1.2)-$D2779),2),""),"")</f>
        <v/>
      </c>
      <c r="F2779" t="str">
        <f>IFERROR(IF('SUIVI VENTES 403e'!$A2765&lt;&gt;"",ROUND($E2779*$A2779,2),""),"")</f>
        <v/>
      </c>
      <c r="G2779" t="str">
        <f>IFERROR(IF('SUIVI VENTES 403e'!$A2765&lt;&gt;"",YEAR('SUIVI VENTES 403e'!$G2765),""),"")</f>
        <v/>
      </c>
      <c r="H2779" t="str">
        <f>IFERROR(IF('SUIVI VENTES 403e'!$A2765&lt;&gt;"",MONTH('SUIVI VENTES 403e'!$G2765),""),"")</f>
        <v/>
      </c>
    </row>
    <row r="2780" spans="3:8" x14ac:dyDescent="0.25">
      <c r="C2780" t="str">
        <f>IFERROR(IF('SUIVI VENTES 403e'!$A2766&lt;&gt;"",ROUND($B2780/$A2780,2),""),"")</f>
        <v/>
      </c>
      <c r="E2780" t="str">
        <f>IFERROR(IF('SUIVI VENTES 403e'!$A2766&lt;&gt;"",ROUND((($C2780/1.2)-$D2780),2),""),"")</f>
        <v/>
      </c>
      <c r="F2780" t="str">
        <f>IFERROR(IF('SUIVI VENTES 403e'!$A2766&lt;&gt;"",ROUND($E2780*$A2780,2),""),"")</f>
        <v/>
      </c>
      <c r="G2780" t="str">
        <f>IFERROR(IF('SUIVI VENTES 403e'!$A2766&lt;&gt;"",YEAR('SUIVI VENTES 403e'!$G2766),""),"")</f>
        <v/>
      </c>
      <c r="H2780" t="str">
        <f>IFERROR(IF('SUIVI VENTES 403e'!$A2766&lt;&gt;"",MONTH('SUIVI VENTES 403e'!$G2766),""),"")</f>
        <v/>
      </c>
    </row>
    <row r="2781" spans="3:8" x14ac:dyDescent="0.25">
      <c r="C2781" t="str">
        <f>IFERROR(IF('SUIVI VENTES 403e'!$A2767&lt;&gt;"",ROUND($B2781/$A2781,2),""),"")</f>
        <v/>
      </c>
      <c r="E2781" t="str">
        <f>IFERROR(IF('SUIVI VENTES 403e'!$A2767&lt;&gt;"",ROUND((($C2781/1.2)-$D2781),2),""),"")</f>
        <v/>
      </c>
      <c r="F2781" t="str">
        <f>IFERROR(IF('SUIVI VENTES 403e'!$A2767&lt;&gt;"",ROUND($E2781*$A2781,2),""),"")</f>
        <v/>
      </c>
      <c r="G2781" t="str">
        <f>IFERROR(IF('SUIVI VENTES 403e'!$A2767&lt;&gt;"",YEAR('SUIVI VENTES 403e'!$G2767),""),"")</f>
        <v/>
      </c>
      <c r="H2781" t="str">
        <f>IFERROR(IF('SUIVI VENTES 403e'!$A2767&lt;&gt;"",MONTH('SUIVI VENTES 403e'!$G2767),""),"")</f>
        <v/>
      </c>
    </row>
    <row r="2782" spans="3:8" x14ac:dyDescent="0.25">
      <c r="C2782" t="str">
        <f>IFERROR(IF('SUIVI VENTES 403e'!$A2768&lt;&gt;"",ROUND($B2782/$A2782,2),""),"")</f>
        <v/>
      </c>
      <c r="E2782" t="str">
        <f>IFERROR(IF('SUIVI VENTES 403e'!$A2768&lt;&gt;"",ROUND((($C2782/1.2)-$D2782),2),""),"")</f>
        <v/>
      </c>
      <c r="F2782" t="str">
        <f>IFERROR(IF('SUIVI VENTES 403e'!$A2768&lt;&gt;"",ROUND($E2782*$A2782,2),""),"")</f>
        <v/>
      </c>
      <c r="G2782" t="str">
        <f>IFERROR(IF('SUIVI VENTES 403e'!$A2768&lt;&gt;"",YEAR('SUIVI VENTES 403e'!$G2768),""),"")</f>
        <v/>
      </c>
      <c r="H2782" t="str">
        <f>IFERROR(IF('SUIVI VENTES 403e'!$A2768&lt;&gt;"",MONTH('SUIVI VENTES 403e'!$G2768),""),"")</f>
        <v/>
      </c>
    </row>
    <row r="2783" spans="3:8" x14ac:dyDescent="0.25">
      <c r="C2783" t="str">
        <f>IFERROR(IF('SUIVI VENTES 403e'!$A2769&lt;&gt;"",ROUND($B2783/$A2783,2),""),"")</f>
        <v/>
      </c>
      <c r="E2783" t="str">
        <f>IFERROR(IF('SUIVI VENTES 403e'!$A2769&lt;&gt;"",ROUND((($C2783/1.2)-$D2783),2),""),"")</f>
        <v/>
      </c>
      <c r="F2783" t="str">
        <f>IFERROR(IF('SUIVI VENTES 403e'!$A2769&lt;&gt;"",ROUND($E2783*$A2783,2),""),"")</f>
        <v/>
      </c>
      <c r="G2783" t="str">
        <f>IFERROR(IF('SUIVI VENTES 403e'!$A2769&lt;&gt;"",YEAR('SUIVI VENTES 403e'!$G2769),""),"")</f>
        <v/>
      </c>
      <c r="H2783" t="str">
        <f>IFERROR(IF('SUIVI VENTES 403e'!$A2769&lt;&gt;"",MONTH('SUIVI VENTES 403e'!$G2769),""),"")</f>
        <v/>
      </c>
    </row>
    <row r="2784" spans="3:8" x14ac:dyDescent="0.25">
      <c r="C2784" t="str">
        <f>IFERROR(IF('SUIVI VENTES 403e'!$A2770&lt;&gt;"",ROUND($B2784/$A2784,2),""),"")</f>
        <v/>
      </c>
      <c r="E2784" t="str">
        <f>IFERROR(IF('SUIVI VENTES 403e'!$A2770&lt;&gt;"",ROUND((($C2784/1.2)-$D2784),2),""),"")</f>
        <v/>
      </c>
      <c r="F2784" t="str">
        <f>IFERROR(IF('SUIVI VENTES 403e'!$A2770&lt;&gt;"",ROUND($E2784*$A2784,2),""),"")</f>
        <v/>
      </c>
      <c r="G2784" t="str">
        <f>IFERROR(IF('SUIVI VENTES 403e'!$A2770&lt;&gt;"",YEAR('SUIVI VENTES 403e'!$G2770),""),"")</f>
        <v/>
      </c>
      <c r="H2784" t="str">
        <f>IFERROR(IF('SUIVI VENTES 403e'!$A2770&lt;&gt;"",MONTH('SUIVI VENTES 403e'!$G2770),""),"")</f>
        <v/>
      </c>
    </row>
    <row r="2785" spans="3:8" x14ac:dyDescent="0.25">
      <c r="C2785" t="str">
        <f>IFERROR(IF('SUIVI VENTES 403e'!$A2771&lt;&gt;"",ROUND($B2785/$A2785,2),""),"")</f>
        <v/>
      </c>
      <c r="E2785" t="str">
        <f>IFERROR(IF('SUIVI VENTES 403e'!$A2771&lt;&gt;"",ROUND((($C2785/1.2)-$D2785),2),""),"")</f>
        <v/>
      </c>
      <c r="F2785" t="str">
        <f>IFERROR(IF('SUIVI VENTES 403e'!$A2771&lt;&gt;"",ROUND($E2785*$A2785,2),""),"")</f>
        <v/>
      </c>
      <c r="G2785" t="str">
        <f>IFERROR(IF('SUIVI VENTES 403e'!$A2771&lt;&gt;"",YEAR('SUIVI VENTES 403e'!$G2771),""),"")</f>
        <v/>
      </c>
      <c r="H2785" t="str">
        <f>IFERROR(IF('SUIVI VENTES 403e'!$A2771&lt;&gt;"",MONTH('SUIVI VENTES 403e'!$G2771),""),"")</f>
        <v/>
      </c>
    </row>
    <row r="2786" spans="3:8" x14ac:dyDescent="0.25">
      <c r="C2786" t="str">
        <f>IFERROR(IF('SUIVI VENTES 403e'!$A2772&lt;&gt;"",ROUND($B2786/$A2786,2),""),"")</f>
        <v/>
      </c>
      <c r="E2786" t="str">
        <f>IFERROR(IF('SUIVI VENTES 403e'!$A2772&lt;&gt;"",ROUND((($C2786/1.2)-$D2786),2),""),"")</f>
        <v/>
      </c>
      <c r="F2786" t="str">
        <f>IFERROR(IF('SUIVI VENTES 403e'!$A2772&lt;&gt;"",ROUND($E2786*$A2786,2),""),"")</f>
        <v/>
      </c>
      <c r="G2786" t="str">
        <f>IFERROR(IF('SUIVI VENTES 403e'!$A2772&lt;&gt;"",YEAR('SUIVI VENTES 403e'!$G2772),""),"")</f>
        <v/>
      </c>
      <c r="H2786" t="str">
        <f>IFERROR(IF('SUIVI VENTES 403e'!$A2772&lt;&gt;"",MONTH('SUIVI VENTES 403e'!$G2772),""),"")</f>
        <v/>
      </c>
    </row>
    <row r="2787" spans="3:8" x14ac:dyDescent="0.25">
      <c r="C2787" t="str">
        <f>IFERROR(IF('SUIVI VENTES 403e'!$A2773&lt;&gt;"",ROUND($B2787/$A2787,2),""),"")</f>
        <v/>
      </c>
      <c r="E2787" t="str">
        <f>IFERROR(IF('SUIVI VENTES 403e'!$A2773&lt;&gt;"",ROUND((($C2787/1.2)-$D2787),2),""),"")</f>
        <v/>
      </c>
      <c r="F2787" t="str">
        <f>IFERROR(IF('SUIVI VENTES 403e'!$A2773&lt;&gt;"",ROUND($E2787*$A2787,2),""),"")</f>
        <v/>
      </c>
      <c r="G2787" t="str">
        <f>IFERROR(IF('SUIVI VENTES 403e'!$A2773&lt;&gt;"",YEAR('SUIVI VENTES 403e'!$G2773),""),"")</f>
        <v/>
      </c>
      <c r="H2787" t="str">
        <f>IFERROR(IF('SUIVI VENTES 403e'!$A2773&lt;&gt;"",MONTH('SUIVI VENTES 403e'!$G2773),""),"")</f>
        <v/>
      </c>
    </row>
    <row r="2788" spans="3:8" x14ac:dyDescent="0.25">
      <c r="C2788" t="str">
        <f>IFERROR(IF('SUIVI VENTES 403e'!$A2774&lt;&gt;"",ROUND($B2788/$A2788,2),""),"")</f>
        <v/>
      </c>
      <c r="E2788" t="str">
        <f>IFERROR(IF('SUIVI VENTES 403e'!$A2774&lt;&gt;"",ROUND((($C2788/1.2)-$D2788),2),""),"")</f>
        <v/>
      </c>
      <c r="F2788" t="str">
        <f>IFERROR(IF('SUIVI VENTES 403e'!$A2774&lt;&gt;"",ROUND($E2788*$A2788,2),""),"")</f>
        <v/>
      </c>
      <c r="G2788" t="str">
        <f>IFERROR(IF('SUIVI VENTES 403e'!$A2774&lt;&gt;"",YEAR('SUIVI VENTES 403e'!$G2774),""),"")</f>
        <v/>
      </c>
      <c r="H2788" t="str">
        <f>IFERROR(IF('SUIVI VENTES 403e'!$A2774&lt;&gt;"",MONTH('SUIVI VENTES 403e'!$G2774),""),"")</f>
        <v/>
      </c>
    </row>
    <row r="2789" spans="3:8" x14ac:dyDescent="0.25">
      <c r="C2789" t="str">
        <f>IFERROR(IF('SUIVI VENTES 403e'!$A2775&lt;&gt;"",ROUND($B2789/$A2789,2),""),"")</f>
        <v/>
      </c>
      <c r="E2789" t="str">
        <f>IFERROR(IF('SUIVI VENTES 403e'!$A2775&lt;&gt;"",ROUND((($C2789/1.2)-$D2789),2),""),"")</f>
        <v/>
      </c>
      <c r="F2789" t="str">
        <f>IFERROR(IF('SUIVI VENTES 403e'!$A2775&lt;&gt;"",ROUND($E2789*$A2789,2),""),"")</f>
        <v/>
      </c>
      <c r="G2789" t="str">
        <f>IFERROR(IF('SUIVI VENTES 403e'!$A2775&lt;&gt;"",YEAR('SUIVI VENTES 403e'!$G2775),""),"")</f>
        <v/>
      </c>
      <c r="H2789" t="str">
        <f>IFERROR(IF('SUIVI VENTES 403e'!$A2775&lt;&gt;"",MONTH('SUIVI VENTES 403e'!$G2775),""),"")</f>
        <v/>
      </c>
    </row>
    <row r="2790" spans="3:8" x14ac:dyDescent="0.25">
      <c r="C2790" t="str">
        <f>IFERROR(IF('SUIVI VENTES 403e'!$A2776&lt;&gt;"",ROUND($B2790/$A2790,2),""),"")</f>
        <v/>
      </c>
      <c r="E2790" t="str">
        <f>IFERROR(IF('SUIVI VENTES 403e'!$A2776&lt;&gt;"",ROUND((($C2790/1.2)-$D2790),2),""),"")</f>
        <v/>
      </c>
      <c r="F2790" t="str">
        <f>IFERROR(IF('SUIVI VENTES 403e'!$A2776&lt;&gt;"",ROUND($E2790*$A2790,2),""),"")</f>
        <v/>
      </c>
      <c r="G2790" t="str">
        <f>IFERROR(IF('SUIVI VENTES 403e'!$A2776&lt;&gt;"",YEAR('SUIVI VENTES 403e'!$G2776),""),"")</f>
        <v/>
      </c>
      <c r="H2790" t="str">
        <f>IFERROR(IF('SUIVI VENTES 403e'!$A2776&lt;&gt;"",MONTH('SUIVI VENTES 403e'!$G2776),""),"")</f>
        <v/>
      </c>
    </row>
    <row r="2791" spans="3:8" x14ac:dyDescent="0.25">
      <c r="C2791" t="str">
        <f>IFERROR(IF('SUIVI VENTES 403e'!$A2777&lt;&gt;"",ROUND($B2791/$A2791,2),""),"")</f>
        <v/>
      </c>
      <c r="E2791" t="str">
        <f>IFERROR(IF('SUIVI VENTES 403e'!$A2777&lt;&gt;"",ROUND((($C2791/1.2)-$D2791),2),""),"")</f>
        <v/>
      </c>
      <c r="F2791" t="str">
        <f>IFERROR(IF('SUIVI VENTES 403e'!$A2777&lt;&gt;"",ROUND($E2791*$A2791,2),""),"")</f>
        <v/>
      </c>
      <c r="G2791" t="str">
        <f>IFERROR(IF('SUIVI VENTES 403e'!$A2777&lt;&gt;"",YEAR('SUIVI VENTES 403e'!$G2777),""),"")</f>
        <v/>
      </c>
      <c r="H2791" t="str">
        <f>IFERROR(IF('SUIVI VENTES 403e'!$A2777&lt;&gt;"",MONTH('SUIVI VENTES 403e'!$G2777),""),"")</f>
        <v/>
      </c>
    </row>
    <row r="2792" spans="3:8" x14ac:dyDescent="0.25">
      <c r="C2792" t="str">
        <f>IFERROR(IF('SUIVI VENTES 403e'!$A2778&lt;&gt;"",ROUND($B2792/$A2792,2),""),"")</f>
        <v/>
      </c>
      <c r="E2792" t="str">
        <f>IFERROR(IF('SUIVI VENTES 403e'!$A2778&lt;&gt;"",ROUND((($C2792/1.2)-$D2792),2),""),"")</f>
        <v/>
      </c>
      <c r="F2792" t="str">
        <f>IFERROR(IF('SUIVI VENTES 403e'!$A2778&lt;&gt;"",ROUND($E2792*$A2792,2),""),"")</f>
        <v/>
      </c>
      <c r="G2792" t="str">
        <f>IFERROR(IF('SUIVI VENTES 403e'!$A2778&lt;&gt;"",YEAR('SUIVI VENTES 403e'!$G2778),""),"")</f>
        <v/>
      </c>
      <c r="H2792" t="str">
        <f>IFERROR(IF('SUIVI VENTES 403e'!$A2778&lt;&gt;"",MONTH('SUIVI VENTES 403e'!$G2778),""),"")</f>
        <v/>
      </c>
    </row>
    <row r="2793" spans="3:8" x14ac:dyDescent="0.25">
      <c r="C2793" t="str">
        <f>IFERROR(IF('SUIVI VENTES 403e'!$A2779&lt;&gt;"",ROUND($B2793/$A2793,2),""),"")</f>
        <v/>
      </c>
      <c r="E2793" t="str">
        <f>IFERROR(IF('SUIVI VENTES 403e'!$A2779&lt;&gt;"",ROUND((($C2793/1.2)-$D2793),2),""),"")</f>
        <v/>
      </c>
      <c r="F2793" t="str">
        <f>IFERROR(IF('SUIVI VENTES 403e'!$A2779&lt;&gt;"",ROUND($E2793*$A2793,2),""),"")</f>
        <v/>
      </c>
      <c r="G2793" t="str">
        <f>IFERROR(IF('SUIVI VENTES 403e'!$A2779&lt;&gt;"",YEAR('SUIVI VENTES 403e'!$G2779),""),"")</f>
        <v/>
      </c>
      <c r="H2793" t="str">
        <f>IFERROR(IF('SUIVI VENTES 403e'!$A2779&lt;&gt;"",MONTH('SUIVI VENTES 403e'!$G2779),""),"")</f>
        <v/>
      </c>
    </row>
    <row r="2794" spans="3:8" x14ac:dyDescent="0.25">
      <c r="C2794" t="str">
        <f>IFERROR(IF('SUIVI VENTES 403e'!$A2780&lt;&gt;"",ROUND($B2794/$A2794,2),""),"")</f>
        <v/>
      </c>
      <c r="E2794" t="str">
        <f>IFERROR(IF('SUIVI VENTES 403e'!$A2780&lt;&gt;"",ROUND((($C2794/1.2)-$D2794),2),""),"")</f>
        <v/>
      </c>
      <c r="F2794" t="str">
        <f>IFERROR(IF('SUIVI VENTES 403e'!$A2780&lt;&gt;"",ROUND($E2794*$A2794,2),""),"")</f>
        <v/>
      </c>
      <c r="G2794" t="str">
        <f>IFERROR(IF('SUIVI VENTES 403e'!$A2780&lt;&gt;"",YEAR('SUIVI VENTES 403e'!$G2780),""),"")</f>
        <v/>
      </c>
      <c r="H2794" t="str">
        <f>IFERROR(IF('SUIVI VENTES 403e'!$A2780&lt;&gt;"",MONTH('SUIVI VENTES 403e'!$G2780),""),"")</f>
        <v/>
      </c>
    </row>
    <row r="2795" spans="3:8" x14ac:dyDescent="0.25">
      <c r="C2795" t="str">
        <f>IFERROR(IF('SUIVI VENTES 403e'!$A2781&lt;&gt;"",ROUND($B2795/$A2795,2),""),"")</f>
        <v/>
      </c>
      <c r="E2795" t="str">
        <f>IFERROR(IF('SUIVI VENTES 403e'!$A2781&lt;&gt;"",ROUND((($C2795/1.2)-$D2795),2),""),"")</f>
        <v/>
      </c>
      <c r="F2795" t="str">
        <f>IFERROR(IF('SUIVI VENTES 403e'!$A2781&lt;&gt;"",ROUND($E2795*$A2795,2),""),"")</f>
        <v/>
      </c>
      <c r="G2795" t="str">
        <f>IFERROR(IF('SUIVI VENTES 403e'!$A2781&lt;&gt;"",YEAR('SUIVI VENTES 403e'!$G2781),""),"")</f>
        <v/>
      </c>
      <c r="H2795" t="str">
        <f>IFERROR(IF('SUIVI VENTES 403e'!$A2781&lt;&gt;"",MONTH('SUIVI VENTES 403e'!$G2781),""),"")</f>
        <v/>
      </c>
    </row>
    <row r="2796" spans="3:8" x14ac:dyDescent="0.25">
      <c r="C2796" t="str">
        <f>IFERROR(IF('SUIVI VENTES 403e'!$A2782&lt;&gt;"",ROUND($B2796/$A2796,2),""),"")</f>
        <v/>
      </c>
      <c r="E2796" t="str">
        <f>IFERROR(IF('SUIVI VENTES 403e'!$A2782&lt;&gt;"",ROUND((($C2796/1.2)-$D2796),2),""),"")</f>
        <v/>
      </c>
      <c r="F2796" t="str">
        <f>IFERROR(IF('SUIVI VENTES 403e'!$A2782&lt;&gt;"",ROUND($E2796*$A2796,2),""),"")</f>
        <v/>
      </c>
      <c r="G2796" t="str">
        <f>IFERROR(IF('SUIVI VENTES 403e'!$A2782&lt;&gt;"",YEAR('SUIVI VENTES 403e'!$G2782),""),"")</f>
        <v/>
      </c>
      <c r="H2796" t="str">
        <f>IFERROR(IF('SUIVI VENTES 403e'!$A2782&lt;&gt;"",MONTH('SUIVI VENTES 403e'!$G2782),""),"")</f>
        <v/>
      </c>
    </row>
    <row r="2797" spans="3:8" x14ac:dyDescent="0.25">
      <c r="C2797" t="str">
        <f>IFERROR(IF('SUIVI VENTES 403e'!$A2783&lt;&gt;"",ROUND($B2797/$A2797,2),""),"")</f>
        <v/>
      </c>
      <c r="E2797" t="str">
        <f>IFERROR(IF('SUIVI VENTES 403e'!$A2783&lt;&gt;"",ROUND((($C2797/1.2)-$D2797),2),""),"")</f>
        <v/>
      </c>
      <c r="F2797" t="str">
        <f>IFERROR(IF('SUIVI VENTES 403e'!$A2783&lt;&gt;"",ROUND($E2797*$A2797,2),""),"")</f>
        <v/>
      </c>
      <c r="G2797" t="str">
        <f>IFERROR(IF('SUIVI VENTES 403e'!$A2783&lt;&gt;"",YEAR('SUIVI VENTES 403e'!$G2783),""),"")</f>
        <v/>
      </c>
      <c r="H2797" t="str">
        <f>IFERROR(IF('SUIVI VENTES 403e'!$A2783&lt;&gt;"",MONTH('SUIVI VENTES 403e'!$G2783),""),"")</f>
        <v/>
      </c>
    </row>
    <row r="2798" spans="3:8" x14ac:dyDescent="0.25">
      <c r="C2798" t="str">
        <f>IFERROR(IF('SUIVI VENTES 403e'!$A2784&lt;&gt;"",ROUND($B2798/$A2798,2),""),"")</f>
        <v/>
      </c>
      <c r="E2798" t="str">
        <f>IFERROR(IF('SUIVI VENTES 403e'!$A2784&lt;&gt;"",ROUND((($C2798/1.2)-$D2798),2),""),"")</f>
        <v/>
      </c>
      <c r="F2798" t="str">
        <f>IFERROR(IF('SUIVI VENTES 403e'!$A2784&lt;&gt;"",ROUND($E2798*$A2798,2),""),"")</f>
        <v/>
      </c>
      <c r="G2798" t="str">
        <f>IFERROR(IF('SUIVI VENTES 403e'!$A2784&lt;&gt;"",YEAR('SUIVI VENTES 403e'!$G2784),""),"")</f>
        <v/>
      </c>
      <c r="H2798" t="str">
        <f>IFERROR(IF('SUIVI VENTES 403e'!$A2784&lt;&gt;"",MONTH('SUIVI VENTES 403e'!$G2784),""),"")</f>
        <v/>
      </c>
    </row>
    <row r="2799" spans="3:8" x14ac:dyDescent="0.25">
      <c r="C2799" t="str">
        <f>IFERROR(IF('SUIVI VENTES 403e'!$A2785&lt;&gt;"",ROUND($B2799/$A2799,2),""),"")</f>
        <v/>
      </c>
      <c r="E2799" t="str">
        <f>IFERROR(IF('SUIVI VENTES 403e'!$A2785&lt;&gt;"",ROUND((($C2799/1.2)-$D2799),2),""),"")</f>
        <v/>
      </c>
      <c r="F2799" t="str">
        <f>IFERROR(IF('SUIVI VENTES 403e'!$A2785&lt;&gt;"",ROUND($E2799*$A2799,2),""),"")</f>
        <v/>
      </c>
      <c r="G2799" t="str">
        <f>IFERROR(IF('SUIVI VENTES 403e'!$A2785&lt;&gt;"",YEAR('SUIVI VENTES 403e'!$G2785),""),"")</f>
        <v/>
      </c>
      <c r="H2799" t="str">
        <f>IFERROR(IF('SUIVI VENTES 403e'!$A2785&lt;&gt;"",MONTH('SUIVI VENTES 403e'!$G2785),""),"")</f>
        <v/>
      </c>
    </row>
    <row r="2800" spans="3:8" x14ac:dyDescent="0.25">
      <c r="C2800" t="str">
        <f>IFERROR(IF('SUIVI VENTES 403e'!$A2786&lt;&gt;"",ROUND($B2800/$A2800,2),""),"")</f>
        <v/>
      </c>
      <c r="E2800" t="str">
        <f>IFERROR(IF('SUIVI VENTES 403e'!$A2786&lt;&gt;"",ROUND((($C2800/1.2)-$D2800),2),""),"")</f>
        <v/>
      </c>
      <c r="F2800" t="str">
        <f>IFERROR(IF('SUIVI VENTES 403e'!$A2786&lt;&gt;"",ROUND($E2800*$A2800,2),""),"")</f>
        <v/>
      </c>
      <c r="G2800" t="str">
        <f>IFERROR(IF('SUIVI VENTES 403e'!$A2786&lt;&gt;"",YEAR('SUIVI VENTES 403e'!$G2786),""),"")</f>
        <v/>
      </c>
      <c r="H2800" t="str">
        <f>IFERROR(IF('SUIVI VENTES 403e'!$A2786&lt;&gt;"",MONTH('SUIVI VENTES 403e'!$G2786),""),"")</f>
        <v/>
      </c>
    </row>
    <row r="2801" spans="3:8" x14ac:dyDescent="0.25">
      <c r="C2801" t="str">
        <f>IFERROR(IF('SUIVI VENTES 403e'!$A2787&lt;&gt;"",ROUND($B2801/$A2801,2),""),"")</f>
        <v/>
      </c>
      <c r="E2801" t="str">
        <f>IFERROR(IF('SUIVI VENTES 403e'!$A2787&lt;&gt;"",ROUND((($C2801/1.2)-$D2801),2),""),"")</f>
        <v/>
      </c>
      <c r="F2801" t="str">
        <f>IFERROR(IF('SUIVI VENTES 403e'!$A2787&lt;&gt;"",ROUND($E2801*$A2801,2),""),"")</f>
        <v/>
      </c>
      <c r="G2801" t="str">
        <f>IFERROR(IF('SUIVI VENTES 403e'!$A2787&lt;&gt;"",YEAR('SUIVI VENTES 403e'!$G2787),""),"")</f>
        <v/>
      </c>
      <c r="H2801" t="str">
        <f>IFERROR(IF('SUIVI VENTES 403e'!$A2787&lt;&gt;"",MONTH('SUIVI VENTES 403e'!$G2787),""),"")</f>
        <v/>
      </c>
    </row>
    <row r="2802" spans="3:8" x14ac:dyDescent="0.25">
      <c r="C2802" t="str">
        <f>IFERROR(IF('SUIVI VENTES 403e'!$A2788&lt;&gt;"",ROUND($B2802/$A2802,2),""),"")</f>
        <v/>
      </c>
      <c r="E2802" t="str">
        <f>IFERROR(IF('SUIVI VENTES 403e'!$A2788&lt;&gt;"",ROUND((($C2802/1.2)-$D2802),2),""),"")</f>
        <v/>
      </c>
      <c r="F2802" t="str">
        <f>IFERROR(IF('SUIVI VENTES 403e'!$A2788&lt;&gt;"",ROUND($E2802*$A2802,2),""),"")</f>
        <v/>
      </c>
      <c r="G2802" t="str">
        <f>IFERROR(IF('SUIVI VENTES 403e'!$A2788&lt;&gt;"",YEAR('SUIVI VENTES 403e'!$G2788),""),"")</f>
        <v/>
      </c>
      <c r="H2802" t="str">
        <f>IFERROR(IF('SUIVI VENTES 403e'!$A2788&lt;&gt;"",MONTH('SUIVI VENTES 403e'!$G2788),""),"")</f>
        <v/>
      </c>
    </row>
    <row r="2803" spans="3:8" x14ac:dyDescent="0.25">
      <c r="C2803" t="str">
        <f>IFERROR(IF('SUIVI VENTES 403e'!$A2789&lt;&gt;"",ROUND($B2803/$A2803,2),""),"")</f>
        <v/>
      </c>
      <c r="E2803" t="str">
        <f>IFERROR(IF('SUIVI VENTES 403e'!$A2789&lt;&gt;"",ROUND((($C2803/1.2)-$D2803),2),""),"")</f>
        <v/>
      </c>
      <c r="F2803" t="str">
        <f>IFERROR(IF('SUIVI VENTES 403e'!$A2789&lt;&gt;"",ROUND($E2803*$A2803,2),""),"")</f>
        <v/>
      </c>
      <c r="G2803" t="str">
        <f>IFERROR(IF('SUIVI VENTES 403e'!$A2789&lt;&gt;"",YEAR('SUIVI VENTES 403e'!$G2789),""),"")</f>
        <v/>
      </c>
      <c r="H2803" t="str">
        <f>IFERROR(IF('SUIVI VENTES 403e'!$A2789&lt;&gt;"",MONTH('SUIVI VENTES 403e'!$G2789),""),"")</f>
        <v/>
      </c>
    </row>
    <row r="2804" spans="3:8" x14ac:dyDescent="0.25">
      <c r="C2804" t="str">
        <f>IFERROR(IF('SUIVI VENTES 403e'!$A2790&lt;&gt;"",ROUND($B2804/$A2804,2),""),"")</f>
        <v/>
      </c>
      <c r="E2804" t="str">
        <f>IFERROR(IF('SUIVI VENTES 403e'!$A2790&lt;&gt;"",ROUND((($C2804/1.2)-$D2804),2),""),"")</f>
        <v/>
      </c>
      <c r="F2804" t="str">
        <f>IFERROR(IF('SUIVI VENTES 403e'!$A2790&lt;&gt;"",ROUND($E2804*$A2804,2),""),"")</f>
        <v/>
      </c>
      <c r="G2804" t="str">
        <f>IFERROR(IF('SUIVI VENTES 403e'!$A2790&lt;&gt;"",YEAR('SUIVI VENTES 403e'!$G2790),""),"")</f>
        <v/>
      </c>
      <c r="H2804" t="str">
        <f>IFERROR(IF('SUIVI VENTES 403e'!$A2790&lt;&gt;"",MONTH('SUIVI VENTES 403e'!$G2790),""),"")</f>
        <v/>
      </c>
    </row>
    <row r="2805" spans="3:8" x14ac:dyDescent="0.25">
      <c r="C2805" t="str">
        <f>IFERROR(IF('SUIVI VENTES 403e'!$A2791&lt;&gt;"",ROUND($B2805/$A2805,2),""),"")</f>
        <v/>
      </c>
      <c r="E2805" t="str">
        <f>IFERROR(IF('SUIVI VENTES 403e'!$A2791&lt;&gt;"",ROUND((($C2805/1.2)-$D2805),2),""),"")</f>
        <v/>
      </c>
      <c r="F2805" t="str">
        <f>IFERROR(IF('SUIVI VENTES 403e'!$A2791&lt;&gt;"",ROUND($E2805*$A2805,2),""),"")</f>
        <v/>
      </c>
      <c r="G2805" t="str">
        <f>IFERROR(IF('SUIVI VENTES 403e'!$A2791&lt;&gt;"",YEAR('SUIVI VENTES 403e'!$G2791),""),"")</f>
        <v/>
      </c>
      <c r="H2805" t="str">
        <f>IFERROR(IF('SUIVI VENTES 403e'!$A2791&lt;&gt;"",MONTH('SUIVI VENTES 403e'!$G2791),""),"")</f>
        <v/>
      </c>
    </row>
    <row r="2806" spans="3:8" x14ac:dyDescent="0.25">
      <c r="C2806" t="str">
        <f>IFERROR(IF('SUIVI VENTES 403e'!$A2792&lt;&gt;"",ROUND($B2806/$A2806,2),""),"")</f>
        <v/>
      </c>
      <c r="E2806" t="str">
        <f>IFERROR(IF('SUIVI VENTES 403e'!$A2792&lt;&gt;"",ROUND((($C2806/1.2)-$D2806),2),""),"")</f>
        <v/>
      </c>
      <c r="F2806" t="str">
        <f>IFERROR(IF('SUIVI VENTES 403e'!$A2792&lt;&gt;"",ROUND($E2806*$A2806,2),""),"")</f>
        <v/>
      </c>
      <c r="G2806" t="str">
        <f>IFERROR(IF('SUIVI VENTES 403e'!$A2792&lt;&gt;"",YEAR('SUIVI VENTES 403e'!$G2792),""),"")</f>
        <v/>
      </c>
      <c r="H2806" t="str">
        <f>IFERROR(IF('SUIVI VENTES 403e'!$A2792&lt;&gt;"",MONTH('SUIVI VENTES 403e'!$G2792),""),"")</f>
        <v/>
      </c>
    </row>
    <row r="2807" spans="3:8" x14ac:dyDescent="0.25">
      <c r="C2807" t="str">
        <f>IFERROR(IF('SUIVI VENTES 403e'!$A2793&lt;&gt;"",ROUND($B2807/$A2807,2),""),"")</f>
        <v/>
      </c>
      <c r="E2807" t="str">
        <f>IFERROR(IF('SUIVI VENTES 403e'!$A2793&lt;&gt;"",ROUND((($C2807/1.2)-$D2807),2),""),"")</f>
        <v/>
      </c>
      <c r="F2807" t="str">
        <f>IFERROR(IF('SUIVI VENTES 403e'!$A2793&lt;&gt;"",ROUND($E2807*$A2807,2),""),"")</f>
        <v/>
      </c>
      <c r="G2807" t="str">
        <f>IFERROR(IF('SUIVI VENTES 403e'!$A2793&lt;&gt;"",YEAR('SUIVI VENTES 403e'!$G2793),""),"")</f>
        <v/>
      </c>
      <c r="H2807" t="str">
        <f>IFERROR(IF('SUIVI VENTES 403e'!$A2793&lt;&gt;"",MONTH('SUIVI VENTES 403e'!$G2793),""),"")</f>
        <v/>
      </c>
    </row>
    <row r="2808" spans="3:8" x14ac:dyDescent="0.25">
      <c r="C2808" t="str">
        <f>IFERROR(IF('SUIVI VENTES 403e'!$A2794&lt;&gt;"",ROUND($B2808/$A2808,2),""),"")</f>
        <v/>
      </c>
      <c r="E2808" t="str">
        <f>IFERROR(IF('SUIVI VENTES 403e'!$A2794&lt;&gt;"",ROUND((($C2808/1.2)-$D2808),2),""),"")</f>
        <v/>
      </c>
      <c r="F2808" t="str">
        <f>IFERROR(IF('SUIVI VENTES 403e'!$A2794&lt;&gt;"",ROUND($E2808*$A2808,2),""),"")</f>
        <v/>
      </c>
      <c r="G2808" t="str">
        <f>IFERROR(IF('SUIVI VENTES 403e'!$A2794&lt;&gt;"",YEAR('SUIVI VENTES 403e'!$G2794),""),"")</f>
        <v/>
      </c>
      <c r="H2808" t="str">
        <f>IFERROR(IF('SUIVI VENTES 403e'!$A2794&lt;&gt;"",MONTH('SUIVI VENTES 403e'!$G2794),""),"")</f>
        <v/>
      </c>
    </row>
    <row r="2809" spans="3:8" x14ac:dyDescent="0.25">
      <c r="C2809" t="str">
        <f>IFERROR(IF('SUIVI VENTES 403e'!$A2795&lt;&gt;"",ROUND($B2809/$A2809,2),""),"")</f>
        <v/>
      </c>
      <c r="E2809" t="str">
        <f>IFERROR(IF('SUIVI VENTES 403e'!$A2795&lt;&gt;"",ROUND((($C2809/1.2)-$D2809),2),""),"")</f>
        <v/>
      </c>
      <c r="F2809" t="str">
        <f>IFERROR(IF('SUIVI VENTES 403e'!$A2795&lt;&gt;"",ROUND($E2809*$A2809,2),""),"")</f>
        <v/>
      </c>
      <c r="G2809" t="str">
        <f>IFERROR(IF('SUIVI VENTES 403e'!$A2795&lt;&gt;"",YEAR('SUIVI VENTES 403e'!$G2795),""),"")</f>
        <v/>
      </c>
      <c r="H2809" t="str">
        <f>IFERROR(IF('SUIVI VENTES 403e'!$A2795&lt;&gt;"",MONTH('SUIVI VENTES 403e'!$G2795),""),"")</f>
        <v/>
      </c>
    </row>
    <row r="2810" spans="3:8" x14ac:dyDescent="0.25">
      <c r="C2810" t="str">
        <f>IFERROR(IF('SUIVI VENTES 403e'!$A2796&lt;&gt;"",ROUND($B2810/$A2810,2),""),"")</f>
        <v/>
      </c>
      <c r="E2810" t="str">
        <f>IFERROR(IF('SUIVI VENTES 403e'!$A2796&lt;&gt;"",ROUND((($C2810/1.2)-$D2810),2),""),"")</f>
        <v/>
      </c>
      <c r="F2810" t="str">
        <f>IFERROR(IF('SUIVI VENTES 403e'!$A2796&lt;&gt;"",ROUND($E2810*$A2810,2),""),"")</f>
        <v/>
      </c>
      <c r="G2810" t="str">
        <f>IFERROR(IF('SUIVI VENTES 403e'!$A2796&lt;&gt;"",YEAR('SUIVI VENTES 403e'!$G2796),""),"")</f>
        <v/>
      </c>
      <c r="H2810" t="str">
        <f>IFERROR(IF('SUIVI VENTES 403e'!$A2796&lt;&gt;"",MONTH('SUIVI VENTES 403e'!$G2796),""),"")</f>
        <v/>
      </c>
    </row>
    <row r="2811" spans="3:8" x14ac:dyDescent="0.25">
      <c r="C2811" t="str">
        <f>IFERROR(IF('SUIVI VENTES 403e'!$A2797&lt;&gt;"",ROUND($B2811/$A2811,2),""),"")</f>
        <v/>
      </c>
      <c r="E2811" t="str">
        <f>IFERROR(IF('SUIVI VENTES 403e'!$A2797&lt;&gt;"",ROUND((($C2811/1.2)-$D2811),2),""),"")</f>
        <v/>
      </c>
      <c r="F2811" t="str">
        <f>IFERROR(IF('SUIVI VENTES 403e'!$A2797&lt;&gt;"",ROUND($E2811*$A2811,2),""),"")</f>
        <v/>
      </c>
      <c r="G2811" t="str">
        <f>IFERROR(IF('SUIVI VENTES 403e'!$A2797&lt;&gt;"",YEAR('SUIVI VENTES 403e'!$G2797),""),"")</f>
        <v/>
      </c>
      <c r="H2811" t="str">
        <f>IFERROR(IF('SUIVI VENTES 403e'!$A2797&lt;&gt;"",MONTH('SUIVI VENTES 403e'!$G2797),""),"")</f>
        <v/>
      </c>
    </row>
    <row r="2812" spans="3:8" x14ac:dyDescent="0.25">
      <c r="C2812" t="str">
        <f>IFERROR(IF('SUIVI VENTES 403e'!$A2798&lt;&gt;"",ROUND($B2812/$A2812,2),""),"")</f>
        <v/>
      </c>
      <c r="E2812" t="str">
        <f>IFERROR(IF('SUIVI VENTES 403e'!$A2798&lt;&gt;"",ROUND((($C2812/1.2)-$D2812),2),""),"")</f>
        <v/>
      </c>
      <c r="F2812" t="str">
        <f>IFERROR(IF('SUIVI VENTES 403e'!$A2798&lt;&gt;"",ROUND($E2812*$A2812,2),""),"")</f>
        <v/>
      </c>
      <c r="G2812" t="str">
        <f>IFERROR(IF('SUIVI VENTES 403e'!$A2798&lt;&gt;"",YEAR('SUIVI VENTES 403e'!$G2798),""),"")</f>
        <v/>
      </c>
      <c r="H2812" t="str">
        <f>IFERROR(IF('SUIVI VENTES 403e'!$A2798&lt;&gt;"",MONTH('SUIVI VENTES 403e'!$G2798),""),"")</f>
        <v/>
      </c>
    </row>
    <row r="2813" spans="3:8" x14ac:dyDescent="0.25">
      <c r="C2813" t="str">
        <f>IFERROR(IF('SUIVI VENTES 403e'!$A2799&lt;&gt;"",ROUND($B2813/$A2813,2),""),"")</f>
        <v/>
      </c>
      <c r="E2813" t="str">
        <f>IFERROR(IF('SUIVI VENTES 403e'!$A2799&lt;&gt;"",ROUND((($C2813/1.2)-$D2813),2),""),"")</f>
        <v/>
      </c>
      <c r="F2813" t="str">
        <f>IFERROR(IF('SUIVI VENTES 403e'!$A2799&lt;&gt;"",ROUND($E2813*$A2813,2),""),"")</f>
        <v/>
      </c>
      <c r="G2813" t="str">
        <f>IFERROR(IF('SUIVI VENTES 403e'!$A2799&lt;&gt;"",YEAR('SUIVI VENTES 403e'!$G2799),""),"")</f>
        <v/>
      </c>
      <c r="H2813" t="str">
        <f>IFERROR(IF('SUIVI VENTES 403e'!$A2799&lt;&gt;"",MONTH('SUIVI VENTES 403e'!$G2799),""),"")</f>
        <v/>
      </c>
    </row>
    <row r="2814" spans="3:8" x14ac:dyDescent="0.25">
      <c r="C2814" t="str">
        <f>IFERROR(IF('SUIVI VENTES 403e'!$A2800&lt;&gt;"",ROUND($B2814/$A2814,2),""),"")</f>
        <v/>
      </c>
      <c r="E2814" t="str">
        <f>IFERROR(IF('SUIVI VENTES 403e'!$A2800&lt;&gt;"",ROUND((($C2814/1.2)-$D2814),2),""),"")</f>
        <v/>
      </c>
      <c r="F2814" t="str">
        <f>IFERROR(IF('SUIVI VENTES 403e'!$A2800&lt;&gt;"",ROUND($E2814*$A2814,2),""),"")</f>
        <v/>
      </c>
      <c r="G2814" t="str">
        <f>IFERROR(IF('SUIVI VENTES 403e'!$A2800&lt;&gt;"",YEAR('SUIVI VENTES 403e'!$G2800),""),"")</f>
        <v/>
      </c>
      <c r="H2814" t="str">
        <f>IFERROR(IF('SUIVI VENTES 403e'!$A2800&lt;&gt;"",MONTH('SUIVI VENTES 403e'!$G2800),""),"")</f>
        <v/>
      </c>
    </row>
    <row r="2815" spans="3:8" x14ac:dyDescent="0.25">
      <c r="C2815" t="str">
        <f>IFERROR(IF('SUIVI VENTES 403e'!$A2801&lt;&gt;"",ROUND($B2815/$A2815,2),""),"")</f>
        <v/>
      </c>
      <c r="E2815" t="str">
        <f>IFERROR(IF('SUIVI VENTES 403e'!$A2801&lt;&gt;"",ROUND((($C2815/1.2)-$D2815),2),""),"")</f>
        <v/>
      </c>
      <c r="F2815" t="str">
        <f>IFERROR(IF('SUIVI VENTES 403e'!$A2801&lt;&gt;"",ROUND($E2815*$A2815,2),""),"")</f>
        <v/>
      </c>
      <c r="G2815" t="str">
        <f>IFERROR(IF('SUIVI VENTES 403e'!$A2801&lt;&gt;"",YEAR('SUIVI VENTES 403e'!$G2801),""),"")</f>
        <v/>
      </c>
      <c r="H2815" t="str">
        <f>IFERROR(IF('SUIVI VENTES 403e'!$A2801&lt;&gt;"",MONTH('SUIVI VENTES 403e'!$G2801),""),"")</f>
        <v/>
      </c>
    </row>
    <row r="2816" spans="3:8" x14ac:dyDescent="0.25">
      <c r="C2816" t="str">
        <f>IFERROR(IF('SUIVI VENTES 403e'!$A2802&lt;&gt;"",ROUND($B2816/$A2816,2),""),"")</f>
        <v/>
      </c>
      <c r="E2816" t="str">
        <f>IFERROR(IF('SUIVI VENTES 403e'!$A2802&lt;&gt;"",ROUND((($C2816/1.2)-$D2816),2),""),"")</f>
        <v/>
      </c>
      <c r="F2816" t="str">
        <f>IFERROR(IF('SUIVI VENTES 403e'!$A2802&lt;&gt;"",ROUND($E2816*$A2816,2),""),"")</f>
        <v/>
      </c>
      <c r="G2816" t="str">
        <f>IFERROR(IF('SUIVI VENTES 403e'!$A2802&lt;&gt;"",YEAR('SUIVI VENTES 403e'!$G2802),""),"")</f>
        <v/>
      </c>
      <c r="H2816" t="str">
        <f>IFERROR(IF('SUIVI VENTES 403e'!$A2802&lt;&gt;"",MONTH('SUIVI VENTES 403e'!$G2802),""),"")</f>
        <v/>
      </c>
    </row>
    <row r="2817" spans="3:8" x14ac:dyDescent="0.25">
      <c r="C2817" t="str">
        <f>IFERROR(IF('SUIVI VENTES 403e'!$A2803&lt;&gt;"",ROUND($B2817/$A2817,2),""),"")</f>
        <v/>
      </c>
      <c r="E2817" t="str">
        <f>IFERROR(IF('SUIVI VENTES 403e'!$A2803&lt;&gt;"",ROUND((($C2817/1.2)-$D2817),2),""),"")</f>
        <v/>
      </c>
      <c r="F2817" t="str">
        <f>IFERROR(IF('SUIVI VENTES 403e'!$A2803&lt;&gt;"",ROUND($E2817*$A2817,2),""),"")</f>
        <v/>
      </c>
      <c r="G2817" t="str">
        <f>IFERROR(IF('SUIVI VENTES 403e'!$A2803&lt;&gt;"",YEAR('SUIVI VENTES 403e'!$G2803),""),"")</f>
        <v/>
      </c>
      <c r="H2817" t="str">
        <f>IFERROR(IF('SUIVI VENTES 403e'!$A2803&lt;&gt;"",MONTH('SUIVI VENTES 403e'!$G2803),""),"")</f>
        <v/>
      </c>
    </row>
    <row r="2818" spans="3:8" x14ac:dyDescent="0.25">
      <c r="C2818" t="str">
        <f>IFERROR(IF('SUIVI VENTES 403e'!$A2804&lt;&gt;"",ROUND($B2818/$A2818,2),""),"")</f>
        <v/>
      </c>
      <c r="E2818" t="str">
        <f>IFERROR(IF('SUIVI VENTES 403e'!$A2804&lt;&gt;"",ROUND((($C2818/1.2)-$D2818),2),""),"")</f>
        <v/>
      </c>
      <c r="F2818" t="str">
        <f>IFERROR(IF('SUIVI VENTES 403e'!$A2804&lt;&gt;"",ROUND($E2818*$A2818,2),""),"")</f>
        <v/>
      </c>
      <c r="G2818" t="str">
        <f>IFERROR(IF('SUIVI VENTES 403e'!$A2804&lt;&gt;"",YEAR('SUIVI VENTES 403e'!$G2804),""),"")</f>
        <v/>
      </c>
      <c r="H2818" t="str">
        <f>IFERROR(IF('SUIVI VENTES 403e'!$A2804&lt;&gt;"",MONTH('SUIVI VENTES 403e'!$G2804),""),"")</f>
        <v/>
      </c>
    </row>
    <row r="2819" spans="3:8" x14ac:dyDescent="0.25">
      <c r="C2819" t="str">
        <f>IFERROR(IF('SUIVI VENTES 403e'!$A2805&lt;&gt;"",ROUND($B2819/$A2819,2),""),"")</f>
        <v/>
      </c>
      <c r="E2819" t="str">
        <f>IFERROR(IF('SUIVI VENTES 403e'!$A2805&lt;&gt;"",ROUND((($C2819/1.2)-$D2819),2),""),"")</f>
        <v/>
      </c>
      <c r="F2819" t="str">
        <f>IFERROR(IF('SUIVI VENTES 403e'!$A2805&lt;&gt;"",ROUND($E2819*$A2819,2),""),"")</f>
        <v/>
      </c>
      <c r="G2819" t="str">
        <f>IFERROR(IF('SUIVI VENTES 403e'!$A2805&lt;&gt;"",YEAR('SUIVI VENTES 403e'!$G2805),""),"")</f>
        <v/>
      </c>
      <c r="H2819" t="str">
        <f>IFERROR(IF('SUIVI VENTES 403e'!$A2805&lt;&gt;"",MONTH('SUIVI VENTES 403e'!$G2805),""),"")</f>
        <v/>
      </c>
    </row>
    <row r="2820" spans="3:8" x14ac:dyDescent="0.25">
      <c r="C2820" t="str">
        <f>IFERROR(IF('SUIVI VENTES 403e'!$A2806&lt;&gt;"",ROUND($B2820/$A2820,2),""),"")</f>
        <v/>
      </c>
      <c r="E2820" t="str">
        <f>IFERROR(IF('SUIVI VENTES 403e'!$A2806&lt;&gt;"",ROUND((($C2820/1.2)-$D2820),2),""),"")</f>
        <v/>
      </c>
      <c r="F2820" t="str">
        <f>IFERROR(IF('SUIVI VENTES 403e'!$A2806&lt;&gt;"",ROUND($E2820*$A2820,2),""),"")</f>
        <v/>
      </c>
      <c r="G2820" t="str">
        <f>IFERROR(IF('SUIVI VENTES 403e'!$A2806&lt;&gt;"",YEAR('SUIVI VENTES 403e'!$G2806),""),"")</f>
        <v/>
      </c>
      <c r="H2820" t="str">
        <f>IFERROR(IF('SUIVI VENTES 403e'!$A2806&lt;&gt;"",MONTH('SUIVI VENTES 403e'!$G2806),""),"")</f>
        <v/>
      </c>
    </row>
    <row r="2821" spans="3:8" x14ac:dyDescent="0.25">
      <c r="C2821" t="str">
        <f>IFERROR(IF('SUIVI VENTES 403e'!$A2807&lt;&gt;"",ROUND($B2821/$A2821,2),""),"")</f>
        <v/>
      </c>
      <c r="E2821" t="str">
        <f>IFERROR(IF('SUIVI VENTES 403e'!$A2807&lt;&gt;"",ROUND((($C2821/1.2)-$D2821),2),""),"")</f>
        <v/>
      </c>
      <c r="F2821" t="str">
        <f>IFERROR(IF('SUIVI VENTES 403e'!$A2807&lt;&gt;"",ROUND($E2821*$A2821,2),""),"")</f>
        <v/>
      </c>
      <c r="G2821" t="str">
        <f>IFERROR(IF('SUIVI VENTES 403e'!$A2807&lt;&gt;"",YEAR('SUIVI VENTES 403e'!$G2807),""),"")</f>
        <v/>
      </c>
      <c r="H2821" t="str">
        <f>IFERROR(IF('SUIVI VENTES 403e'!$A2807&lt;&gt;"",MONTH('SUIVI VENTES 403e'!$G2807),""),"")</f>
        <v/>
      </c>
    </row>
    <row r="2822" spans="3:8" x14ac:dyDescent="0.25">
      <c r="C2822" t="str">
        <f>IFERROR(IF('SUIVI VENTES 403e'!$A2808&lt;&gt;"",ROUND($B2822/$A2822,2),""),"")</f>
        <v/>
      </c>
      <c r="E2822" t="str">
        <f>IFERROR(IF('SUIVI VENTES 403e'!$A2808&lt;&gt;"",ROUND((($C2822/1.2)-$D2822),2),""),"")</f>
        <v/>
      </c>
      <c r="F2822" t="str">
        <f>IFERROR(IF('SUIVI VENTES 403e'!$A2808&lt;&gt;"",ROUND($E2822*$A2822,2),""),"")</f>
        <v/>
      </c>
      <c r="G2822" t="str">
        <f>IFERROR(IF('SUIVI VENTES 403e'!$A2808&lt;&gt;"",YEAR('SUIVI VENTES 403e'!$G2808),""),"")</f>
        <v/>
      </c>
      <c r="H2822" t="str">
        <f>IFERROR(IF('SUIVI VENTES 403e'!$A2808&lt;&gt;"",MONTH('SUIVI VENTES 403e'!$G2808),""),"")</f>
        <v/>
      </c>
    </row>
    <row r="2823" spans="3:8" x14ac:dyDescent="0.25">
      <c r="C2823" t="str">
        <f>IFERROR(IF('SUIVI VENTES 403e'!$A2809&lt;&gt;"",ROUND($B2823/$A2823,2),""),"")</f>
        <v/>
      </c>
      <c r="E2823" t="str">
        <f>IFERROR(IF('SUIVI VENTES 403e'!$A2809&lt;&gt;"",ROUND((($C2823/1.2)-$D2823),2),""),"")</f>
        <v/>
      </c>
      <c r="F2823" t="str">
        <f>IFERROR(IF('SUIVI VENTES 403e'!$A2809&lt;&gt;"",ROUND($E2823*$A2823,2),""),"")</f>
        <v/>
      </c>
      <c r="G2823" t="str">
        <f>IFERROR(IF('SUIVI VENTES 403e'!$A2809&lt;&gt;"",YEAR('SUIVI VENTES 403e'!$G2809),""),"")</f>
        <v/>
      </c>
      <c r="H2823" t="str">
        <f>IFERROR(IF('SUIVI VENTES 403e'!$A2809&lt;&gt;"",MONTH('SUIVI VENTES 403e'!$G2809),""),"")</f>
        <v/>
      </c>
    </row>
    <row r="2824" spans="3:8" x14ac:dyDescent="0.25">
      <c r="C2824" t="str">
        <f>IFERROR(IF('SUIVI VENTES 403e'!$A2810&lt;&gt;"",ROUND($B2824/$A2824,2),""),"")</f>
        <v/>
      </c>
      <c r="E2824" t="str">
        <f>IFERROR(IF('SUIVI VENTES 403e'!$A2810&lt;&gt;"",ROUND((($C2824/1.2)-$D2824),2),""),"")</f>
        <v/>
      </c>
      <c r="F2824" t="str">
        <f>IFERROR(IF('SUIVI VENTES 403e'!$A2810&lt;&gt;"",ROUND($E2824*$A2824,2),""),"")</f>
        <v/>
      </c>
      <c r="G2824" t="str">
        <f>IFERROR(IF('SUIVI VENTES 403e'!$A2810&lt;&gt;"",YEAR('SUIVI VENTES 403e'!$G2810),""),"")</f>
        <v/>
      </c>
      <c r="H2824" t="str">
        <f>IFERROR(IF('SUIVI VENTES 403e'!$A2810&lt;&gt;"",MONTH('SUIVI VENTES 403e'!$G2810),""),"")</f>
        <v/>
      </c>
    </row>
    <row r="2825" spans="3:8" x14ac:dyDescent="0.25">
      <c r="C2825" t="str">
        <f>IFERROR(IF('SUIVI VENTES 403e'!$A2811&lt;&gt;"",ROUND($B2825/$A2825,2),""),"")</f>
        <v/>
      </c>
      <c r="E2825" t="str">
        <f>IFERROR(IF('SUIVI VENTES 403e'!$A2811&lt;&gt;"",ROUND((($C2825/1.2)-$D2825),2),""),"")</f>
        <v/>
      </c>
      <c r="F2825" t="str">
        <f>IFERROR(IF('SUIVI VENTES 403e'!$A2811&lt;&gt;"",ROUND($E2825*$A2825,2),""),"")</f>
        <v/>
      </c>
      <c r="G2825" t="str">
        <f>IFERROR(IF('SUIVI VENTES 403e'!$A2811&lt;&gt;"",YEAR('SUIVI VENTES 403e'!$G2811),""),"")</f>
        <v/>
      </c>
      <c r="H2825" t="str">
        <f>IFERROR(IF('SUIVI VENTES 403e'!$A2811&lt;&gt;"",MONTH('SUIVI VENTES 403e'!$G2811),""),"")</f>
        <v/>
      </c>
    </row>
    <row r="2826" spans="3:8" x14ac:dyDescent="0.25">
      <c r="C2826" t="str">
        <f>IFERROR(IF('SUIVI VENTES 403e'!$A2812&lt;&gt;"",ROUND($B2826/$A2826,2),""),"")</f>
        <v/>
      </c>
      <c r="E2826" t="str">
        <f>IFERROR(IF('SUIVI VENTES 403e'!$A2812&lt;&gt;"",ROUND((($C2826/1.2)-$D2826),2),""),"")</f>
        <v/>
      </c>
      <c r="F2826" t="str">
        <f>IFERROR(IF('SUIVI VENTES 403e'!$A2812&lt;&gt;"",ROUND($E2826*$A2826,2),""),"")</f>
        <v/>
      </c>
      <c r="G2826" t="str">
        <f>IFERROR(IF('SUIVI VENTES 403e'!$A2812&lt;&gt;"",YEAR('SUIVI VENTES 403e'!$G2812),""),"")</f>
        <v/>
      </c>
      <c r="H2826" t="str">
        <f>IFERROR(IF('SUIVI VENTES 403e'!$A2812&lt;&gt;"",MONTH('SUIVI VENTES 403e'!$G2812),""),"")</f>
        <v/>
      </c>
    </row>
    <row r="2827" spans="3:8" x14ac:dyDescent="0.25">
      <c r="C2827" t="str">
        <f>IFERROR(IF('SUIVI VENTES 403e'!$A2813&lt;&gt;"",ROUND($B2827/$A2827,2),""),"")</f>
        <v/>
      </c>
      <c r="E2827" t="str">
        <f>IFERROR(IF('SUIVI VENTES 403e'!$A2813&lt;&gt;"",ROUND((($C2827/1.2)-$D2827),2),""),"")</f>
        <v/>
      </c>
      <c r="F2827" t="str">
        <f>IFERROR(IF('SUIVI VENTES 403e'!$A2813&lt;&gt;"",ROUND($E2827*$A2827,2),""),"")</f>
        <v/>
      </c>
      <c r="G2827" t="str">
        <f>IFERROR(IF('SUIVI VENTES 403e'!$A2813&lt;&gt;"",YEAR('SUIVI VENTES 403e'!$G2813),""),"")</f>
        <v/>
      </c>
      <c r="H2827" t="str">
        <f>IFERROR(IF('SUIVI VENTES 403e'!$A2813&lt;&gt;"",MONTH('SUIVI VENTES 403e'!$G2813),""),"")</f>
        <v/>
      </c>
    </row>
    <row r="2828" spans="3:8" x14ac:dyDescent="0.25">
      <c r="C2828" t="str">
        <f>IFERROR(IF('SUIVI VENTES 403e'!$A2814&lt;&gt;"",ROUND($B2828/$A2828,2),""),"")</f>
        <v/>
      </c>
      <c r="E2828" t="str">
        <f>IFERROR(IF('SUIVI VENTES 403e'!$A2814&lt;&gt;"",ROUND((($C2828/1.2)-$D2828),2),""),"")</f>
        <v/>
      </c>
      <c r="F2828" t="str">
        <f>IFERROR(IF('SUIVI VENTES 403e'!$A2814&lt;&gt;"",ROUND($E2828*$A2828,2),""),"")</f>
        <v/>
      </c>
      <c r="G2828" t="str">
        <f>IFERROR(IF('SUIVI VENTES 403e'!$A2814&lt;&gt;"",YEAR('SUIVI VENTES 403e'!$G2814),""),"")</f>
        <v/>
      </c>
      <c r="H2828" t="str">
        <f>IFERROR(IF('SUIVI VENTES 403e'!$A2814&lt;&gt;"",MONTH('SUIVI VENTES 403e'!$G2814),""),"")</f>
        <v/>
      </c>
    </row>
    <row r="2829" spans="3:8" x14ac:dyDescent="0.25">
      <c r="C2829" t="str">
        <f>IFERROR(IF('SUIVI VENTES 403e'!$A2815&lt;&gt;"",ROUND($B2829/$A2829,2),""),"")</f>
        <v/>
      </c>
      <c r="E2829" t="str">
        <f>IFERROR(IF('SUIVI VENTES 403e'!$A2815&lt;&gt;"",ROUND(($C2829-$D2829)/1.2,2),""),"")</f>
        <v/>
      </c>
      <c r="F2829" t="str">
        <f>IFERROR(IF('SUIVI VENTES 403e'!$A2815&lt;&gt;"",ROUND($E2829*$A2829,2),""),"")</f>
        <v/>
      </c>
      <c r="G2829" t="str">
        <f>IFERROR(IF('SUIVI VENTES 403e'!$A2815&lt;&gt;"",YEAR('SUIVI VENTES 403e'!$G2815),""),"")</f>
        <v/>
      </c>
      <c r="H2829" t="str">
        <f>IFERROR(IF('SUIVI VENTES 403e'!$A2815&lt;&gt;"",MONTH('SUIVI VENTES 403e'!$G2815),""),"")</f>
        <v/>
      </c>
    </row>
    <row r="2830" spans="3:8" x14ac:dyDescent="0.25">
      <c r="C2830" t="str">
        <f>IFERROR(IF('SUIVI VENTES 403e'!$A2816&lt;&gt;"",ROUND($B2830/$A2830,2),""),"")</f>
        <v/>
      </c>
      <c r="E2830" t="str">
        <f>IFERROR(IF('SUIVI VENTES 403e'!$A2816&lt;&gt;"",ROUND(($C2830-$D2830)/1.2,2),""),"")</f>
        <v/>
      </c>
      <c r="F2830" t="str">
        <f>IFERROR(IF('SUIVI VENTES 403e'!$A2816&lt;&gt;"",ROUND($E2830*$A2830,2),""),"")</f>
        <v/>
      </c>
      <c r="G2830" t="str">
        <f>IFERROR(IF('SUIVI VENTES 403e'!$A2816&lt;&gt;"",YEAR('SUIVI VENTES 403e'!$G2816),""),"")</f>
        <v/>
      </c>
      <c r="H2830" t="str">
        <f>IFERROR(IF('SUIVI VENTES 403e'!$A2816&lt;&gt;"",MONTH('SUIVI VENTES 403e'!$G2816),""),"")</f>
        <v/>
      </c>
    </row>
    <row r="2831" spans="3:8" x14ac:dyDescent="0.25">
      <c r="C2831" t="str">
        <f>IFERROR(IF('SUIVI VENTES 403e'!$A2817&lt;&gt;"",ROUND($B2831/$A2831,2),""),"")</f>
        <v/>
      </c>
      <c r="E2831" t="str">
        <f>IFERROR(IF('SUIVI VENTES 403e'!$A2817&lt;&gt;"",ROUND(($C2831-$D2831)/1.2,2),""),"")</f>
        <v/>
      </c>
      <c r="F2831" t="str">
        <f>IFERROR(IF('SUIVI VENTES 403e'!$A2817&lt;&gt;"",ROUND($E2831*$A2831,2),""),"")</f>
        <v/>
      </c>
      <c r="G2831" t="str">
        <f>IFERROR(IF('SUIVI VENTES 403e'!$A2817&lt;&gt;"",YEAR('SUIVI VENTES 403e'!$G2817),""),"")</f>
        <v/>
      </c>
      <c r="H2831" t="str">
        <f>IFERROR(IF('SUIVI VENTES 403e'!$A2817&lt;&gt;"",MONTH('SUIVI VENTES 403e'!$G2817),""),"")</f>
        <v/>
      </c>
    </row>
    <row r="2832" spans="3:8" x14ac:dyDescent="0.25">
      <c r="C2832" t="str">
        <f>IFERROR(IF('SUIVI VENTES 403e'!$A2818&lt;&gt;"",ROUND($B2832/$A2832,2),""),"")</f>
        <v/>
      </c>
      <c r="E2832" t="str">
        <f>IFERROR(IF('SUIVI VENTES 403e'!$A2818&lt;&gt;"",ROUND(($C2832-$D2832)/1.2,2),""),"")</f>
        <v/>
      </c>
      <c r="F2832" t="str">
        <f>IFERROR(IF('SUIVI VENTES 403e'!$A2818&lt;&gt;"",ROUND($E2832*$A2832,2),""),"")</f>
        <v/>
      </c>
      <c r="G2832" t="str">
        <f>IFERROR(IF('SUIVI VENTES 403e'!$A2818&lt;&gt;"",YEAR('SUIVI VENTES 403e'!$G2818),""),"")</f>
        <v/>
      </c>
      <c r="H2832" t="str">
        <f>IFERROR(IF('SUIVI VENTES 403e'!$A2818&lt;&gt;"",MONTH('SUIVI VENTES 403e'!$G2818),""),"")</f>
        <v/>
      </c>
    </row>
    <row r="2833" spans="3:8" x14ac:dyDescent="0.25">
      <c r="C2833" t="str">
        <f>IFERROR(IF('SUIVI VENTES 403e'!$A2819&lt;&gt;"",ROUND($B2833/$A2833,2),""),"")</f>
        <v/>
      </c>
      <c r="E2833" t="str">
        <f>IFERROR(IF('SUIVI VENTES 403e'!$A2819&lt;&gt;"",ROUND(($C2833-$D2833)/1.2,2),""),"")</f>
        <v/>
      </c>
      <c r="F2833" t="str">
        <f>IFERROR(IF('SUIVI VENTES 403e'!$A2819&lt;&gt;"",ROUND($E2833*$A2833,2),""),"")</f>
        <v/>
      </c>
      <c r="G2833" t="str">
        <f>IFERROR(IF('SUIVI VENTES 403e'!$A2819&lt;&gt;"",YEAR('SUIVI VENTES 403e'!$G2819),""),"")</f>
        <v/>
      </c>
      <c r="H2833" t="str">
        <f>IFERROR(IF('SUIVI VENTES 403e'!$A2819&lt;&gt;"",MONTH('SUIVI VENTES 403e'!$G2819),""),"")</f>
        <v/>
      </c>
    </row>
    <row r="2834" spans="3:8" x14ac:dyDescent="0.25">
      <c r="C2834" t="str">
        <f>IFERROR(IF('SUIVI VENTES 403e'!$A2820&lt;&gt;"",ROUND($B2834/$A2834,2),""),"")</f>
        <v/>
      </c>
      <c r="E2834" t="str">
        <f>IFERROR(IF('SUIVI VENTES 403e'!$A2820&lt;&gt;"",ROUND(($C2834-$D2834)/1.2,2),""),"")</f>
        <v/>
      </c>
      <c r="F2834" t="str">
        <f>IFERROR(IF('SUIVI VENTES 403e'!$A2820&lt;&gt;"",ROUND($E2834*$A2834,2),""),"")</f>
        <v/>
      </c>
      <c r="G2834" t="str">
        <f>IFERROR(IF('SUIVI VENTES 403e'!$A2820&lt;&gt;"",YEAR('SUIVI VENTES 403e'!$G2820),""),"")</f>
        <v/>
      </c>
      <c r="H2834" t="str">
        <f>IFERROR(IF('SUIVI VENTES 403e'!$A2820&lt;&gt;"",MONTH('SUIVI VENTES 403e'!$G2820),""),"")</f>
        <v/>
      </c>
    </row>
    <row r="2835" spans="3:8" x14ac:dyDescent="0.25">
      <c r="C2835" t="str">
        <f>IFERROR(IF('SUIVI VENTES 403e'!$A2821&lt;&gt;"",ROUND($B2835/$A2835,2),""),"")</f>
        <v/>
      </c>
      <c r="E2835" t="str">
        <f>IFERROR(IF('SUIVI VENTES 403e'!$A2821&lt;&gt;"",ROUND(($C2835-$D2835)/1.2,2),""),"")</f>
        <v/>
      </c>
      <c r="F2835" t="str">
        <f>IFERROR(IF('SUIVI VENTES 403e'!$A2821&lt;&gt;"",ROUND($E2835*$A2835,2),""),"")</f>
        <v/>
      </c>
      <c r="G2835" t="str">
        <f>IFERROR(IF('SUIVI VENTES 403e'!$A2821&lt;&gt;"",YEAR('SUIVI VENTES 403e'!$G2821),""),"")</f>
        <v/>
      </c>
      <c r="H2835" t="str">
        <f>IFERROR(IF('SUIVI VENTES 403e'!$A2821&lt;&gt;"",MONTH('SUIVI VENTES 403e'!$G2821),""),"")</f>
        <v/>
      </c>
    </row>
    <row r="2836" spans="3:8" x14ac:dyDescent="0.25">
      <c r="C2836" t="str">
        <f>IFERROR(IF('SUIVI VENTES 403e'!$A2822&lt;&gt;"",ROUND($B2836/$A2836,2),""),"")</f>
        <v/>
      </c>
      <c r="E2836" t="str">
        <f>IFERROR(IF('SUIVI VENTES 403e'!$A2822&lt;&gt;"",ROUND(($C2836-$D2836)/1.2,2),""),"")</f>
        <v/>
      </c>
      <c r="F2836" t="str">
        <f>IFERROR(IF('SUIVI VENTES 403e'!$A2822&lt;&gt;"",ROUND($E2836*$A2836,2),""),"")</f>
        <v/>
      </c>
      <c r="G2836" t="str">
        <f>IFERROR(IF('SUIVI VENTES 403e'!$A2822&lt;&gt;"",YEAR('SUIVI VENTES 403e'!$G2822),""),"")</f>
        <v/>
      </c>
      <c r="H2836" t="str">
        <f>IFERROR(IF('SUIVI VENTES 403e'!$A2822&lt;&gt;"",MONTH('SUIVI VENTES 403e'!$G2822),""),"")</f>
        <v/>
      </c>
    </row>
    <row r="2837" spans="3:8" x14ac:dyDescent="0.25">
      <c r="C2837" t="str">
        <f>IFERROR(IF('SUIVI VENTES 403e'!$A2823&lt;&gt;"",ROUND($B2837/$A2837,2),""),"")</f>
        <v/>
      </c>
      <c r="E2837" t="str">
        <f>IFERROR(IF('SUIVI VENTES 403e'!$A2823&lt;&gt;"",ROUND(($C2837-$D2837)/1.2,2),""),"")</f>
        <v/>
      </c>
      <c r="F2837" t="str">
        <f>IFERROR(IF('SUIVI VENTES 403e'!$A2823&lt;&gt;"",ROUND($E2837*$A2837,2),""),"")</f>
        <v/>
      </c>
      <c r="G2837" t="str">
        <f>IFERROR(IF('SUIVI VENTES 403e'!$A2823&lt;&gt;"",YEAR('SUIVI VENTES 403e'!$G2823),""),"")</f>
        <v/>
      </c>
      <c r="H2837" t="str">
        <f>IFERROR(IF('SUIVI VENTES 403e'!$A2823&lt;&gt;"",MONTH('SUIVI VENTES 403e'!$G2823),""),"")</f>
        <v/>
      </c>
    </row>
    <row r="2838" spans="3:8" x14ac:dyDescent="0.25">
      <c r="C2838" t="str">
        <f>IFERROR(IF('SUIVI VENTES 403e'!$A2824&lt;&gt;"",ROUND($B2838/$A2838,2),""),"")</f>
        <v/>
      </c>
      <c r="E2838" t="str">
        <f>IFERROR(IF('SUIVI VENTES 403e'!$A2824&lt;&gt;"",ROUND(($C2838-$D2838)/1.2,2),""),"")</f>
        <v/>
      </c>
      <c r="F2838" t="str">
        <f>IFERROR(IF('SUIVI VENTES 403e'!$A2824&lt;&gt;"",ROUND($E2838*$A2838,2),""),"")</f>
        <v/>
      </c>
      <c r="G2838" t="str">
        <f>IFERROR(IF('SUIVI VENTES 403e'!$A2824&lt;&gt;"",YEAR('SUIVI VENTES 403e'!$G2824),""),"")</f>
        <v/>
      </c>
      <c r="H2838" t="str">
        <f>IFERROR(IF('SUIVI VENTES 403e'!$A2824&lt;&gt;"",MONTH('SUIVI VENTES 403e'!$G2824),""),"")</f>
        <v/>
      </c>
    </row>
    <row r="2839" spans="3:8" x14ac:dyDescent="0.25">
      <c r="C2839" t="str">
        <f>IFERROR(IF('SUIVI VENTES 403e'!$A2825&lt;&gt;"",ROUND($B2839/$A2839,2),""),"")</f>
        <v/>
      </c>
      <c r="E2839" t="str">
        <f>IFERROR(IF('SUIVI VENTES 403e'!$A2825&lt;&gt;"",ROUND(($C2839-$D2839)/1.2,2),""),"")</f>
        <v/>
      </c>
      <c r="F2839" t="str">
        <f>IFERROR(IF('SUIVI VENTES 403e'!$A2825&lt;&gt;"",ROUND($E2839*$A2839,2),""),"")</f>
        <v/>
      </c>
      <c r="G2839" t="str">
        <f>IFERROR(IF('SUIVI VENTES 403e'!$A2825&lt;&gt;"",YEAR('SUIVI VENTES 403e'!$G2825),""),"")</f>
        <v/>
      </c>
      <c r="H2839" t="str">
        <f>IFERROR(IF('SUIVI VENTES 403e'!$A2825&lt;&gt;"",MONTH('SUIVI VENTES 403e'!$G2825),""),"")</f>
        <v/>
      </c>
    </row>
    <row r="2840" spans="3:8" x14ac:dyDescent="0.25">
      <c r="C2840" t="str">
        <f>IFERROR(IF('SUIVI VENTES 403e'!$A2826&lt;&gt;"",ROUND($B2840/$A2840,2),""),"")</f>
        <v/>
      </c>
      <c r="E2840" t="str">
        <f>IFERROR(IF('SUIVI VENTES 403e'!$A2826&lt;&gt;"",ROUND(($C2840-$D2840)/1.2,2),""),"")</f>
        <v/>
      </c>
      <c r="F2840" t="str">
        <f>IFERROR(IF('SUIVI VENTES 403e'!$A2826&lt;&gt;"",ROUND($E2840*$A2840,2),""),"")</f>
        <v/>
      </c>
      <c r="G2840" t="str">
        <f>IFERROR(IF('SUIVI VENTES 403e'!$A2826&lt;&gt;"",YEAR('SUIVI VENTES 403e'!$G2826),""),"")</f>
        <v/>
      </c>
      <c r="H2840" t="str">
        <f>IFERROR(IF('SUIVI VENTES 403e'!$A2826&lt;&gt;"",MONTH('SUIVI VENTES 403e'!$G2826),""),"")</f>
        <v/>
      </c>
    </row>
    <row r="2841" spans="3:8" x14ac:dyDescent="0.25">
      <c r="C2841" t="str">
        <f>IFERROR(IF('SUIVI VENTES 403e'!$A2827&lt;&gt;"",ROUND($B2841/$A2841,2),""),"")</f>
        <v/>
      </c>
      <c r="E2841" t="str">
        <f>IFERROR(IF('SUIVI VENTES 403e'!$A2827&lt;&gt;"",ROUND(($C2841-$D2841)/1.2,2),""),"")</f>
        <v/>
      </c>
      <c r="F2841" t="str">
        <f>IFERROR(IF('SUIVI VENTES 403e'!$A2827&lt;&gt;"",ROUND($E2841*$A2841,2),""),"")</f>
        <v/>
      </c>
      <c r="G2841" t="str">
        <f>IFERROR(IF('SUIVI VENTES 403e'!$A2827&lt;&gt;"",YEAR('SUIVI VENTES 403e'!$G2827),""),"")</f>
        <v/>
      </c>
      <c r="H2841" t="str">
        <f>IFERROR(IF('SUIVI VENTES 403e'!$A2827&lt;&gt;"",MONTH('SUIVI VENTES 403e'!$G2827),""),"")</f>
        <v/>
      </c>
    </row>
    <row r="2842" spans="3:8" x14ac:dyDescent="0.25">
      <c r="C2842" t="str">
        <f>IFERROR(IF('SUIVI VENTES 403e'!$A2828&lt;&gt;"",ROUND($B2842/$A2842,2),""),"")</f>
        <v/>
      </c>
      <c r="E2842" t="str">
        <f>IFERROR(IF('SUIVI VENTES 403e'!$A2828&lt;&gt;"",ROUND(($C2842-$D2842)/1.2,2),""),"")</f>
        <v/>
      </c>
      <c r="F2842" t="str">
        <f>IFERROR(IF('SUIVI VENTES 403e'!$A2828&lt;&gt;"",ROUND($E2842*$A2842,2),""),"")</f>
        <v/>
      </c>
      <c r="G2842" t="str">
        <f>IFERROR(IF('SUIVI VENTES 403e'!$A2828&lt;&gt;"",YEAR('SUIVI VENTES 403e'!$G2828),""),"")</f>
        <v/>
      </c>
      <c r="H2842" t="str">
        <f>IFERROR(IF('SUIVI VENTES 403e'!$A2828&lt;&gt;"",MONTH('SUIVI VENTES 403e'!$G2828),""),"")</f>
        <v/>
      </c>
    </row>
    <row r="2843" spans="3:8" x14ac:dyDescent="0.25">
      <c r="C2843" t="str">
        <f>IFERROR(IF('SUIVI VENTES 403e'!$A2829&lt;&gt;"",ROUND($B2843/$A2843,2),""),"")</f>
        <v/>
      </c>
      <c r="E2843" t="str">
        <f>IFERROR(IF('SUIVI VENTES 403e'!$A2829&lt;&gt;"",ROUND(($C2843-$D2843)/1.2,2),""),"")</f>
        <v/>
      </c>
      <c r="F2843" t="str">
        <f>IFERROR(IF('SUIVI VENTES 403e'!$A2829&lt;&gt;"",ROUND($E2843*$A2843,2),""),"")</f>
        <v/>
      </c>
      <c r="G2843" t="str">
        <f>IFERROR(IF('SUIVI VENTES 403e'!$A2829&lt;&gt;"",YEAR('SUIVI VENTES 403e'!$G2829),""),"")</f>
        <v/>
      </c>
      <c r="H2843" t="str">
        <f>IFERROR(IF('SUIVI VENTES 403e'!$A2829&lt;&gt;"",MONTH('SUIVI VENTES 403e'!$G2829),""),"")</f>
        <v/>
      </c>
    </row>
    <row r="2844" spans="3:8" x14ac:dyDescent="0.25">
      <c r="C2844" t="str">
        <f>IFERROR(IF('SUIVI VENTES 403e'!$A2830&lt;&gt;"",ROUND($B2844/$A2844,2),""),"")</f>
        <v/>
      </c>
      <c r="E2844" t="str">
        <f>IFERROR(IF('SUIVI VENTES 403e'!$A2830&lt;&gt;"",ROUND(($C2844-$D2844)/1.2,2),""),"")</f>
        <v/>
      </c>
      <c r="F2844" t="str">
        <f>IFERROR(IF('SUIVI VENTES 403e'!$A2830&lt;&gt;"",ROUND($E2844*$A2844,2),""),"")</f>
        <v/>
      </c>
      <c r="G2844" t="str">
        <f>IFERROR(IF('SUIVI VENTES 403e'!$A2830&lt;&gt;"",YEAR('SUIVI VENTES 403e'!$G2830),""),"")</f>
        <v/>
      </c>
      <c r="H2844" t="str">
        <f>IFERROR(IF('SUIVI VENTES 403e'!$A2830&lt;&gt;"",MONTH('SUIVI VENTES 403e'!$G2830),""),"")</f>
        <v/>
      </c>
    </row>
    <row r="2845" spans="3:8" x14ac:dyDescent="0.25">
      <c r="C2845" t="str">
        <f>IFERROR(IF('SUIVI VENTES 403e'!$A2831&lt;&gt;"",ROUND($B2845/$A2845,2),""),"")</f>
        <v/>
      </c>
      <c r="E2845" t="str">
        <f>IFERROR(IF('SUIVI VENTES 403e'!$A2831&lt;&gt;"",ROUND(($C2845-$D2845)/1.2,2),""),"")</f>
        <v/>
      </c>
      <c r="F2845" t="str">
        <f>IFERROR(IF('SUIVI VENTES 403e'!$A2831&lt;&gt;"",ROUND($E2845*$A2845,2),""),"")</f>
        <v/>
      </c>
      <c r="G2845" t="str">
        <f>IFERROR(IF('SUIVI VENTES 403e'!$A2831&lt;&gt;"",YEAR('SUIVI VENTES 403e'!$G2831),""),"")</f>
        <v/>
      </c>
      <c r="H2845" t="str">
        <f>IFERROR(IF('SUIVI VENTES 403e'!$A2831&lt;&gt;"",MONTH('SUIVI VENTES 403e'!$G2831),""),"")</f>
        <v/>
      </c>
    </row>
    <row r="2846" spans="3:8" x14ac:dyDescent="0.25">
      <c r="C2846" t="str">
        <f>IFERROR(IF('SUIVI VENTES 403e'!$A2832&lt;&gt;"",ROUND($B2846/$A2846,2),""),"")</f>
        <v/>
      </c>
      <c r="E2846" t="str">
        <f>IFERROR(IF('SUIVI VENTES 403e'!$A2832&lt;&gt;"",ROUND(($C2846-$D2846)/1.2,2),""),"")</f>
        <v/>
      </c>
      <c r="F2846" t="str">
        <f>IFERROR(IF('SUIVI VENTES 403e'!$A2832&lt;&gt;"",ROUND($E2846*$A2846,2),""),"")</f>
        <v/>
      </c>
      <c r="G2846" t="str">
        <f>IFERROR(IF('SUIVI VENTES 403e'!$A2832&lt;&gt;"",YEAR('SUIVI VENTES 403e'!$G2832),""),"")</f>
        <v/>
      </c>
      <c r="H2846" t="str">
        <f>IFERROR(IF('SUIVI VENTES 403e'!$A2832&lt;&gt;"",MONTH('SUIVI VENTES 403e'!$G2832),""),"")</f>
        <v/>
      </c>
    </row>
    <row r="2847" spans="3:8" x14ac:dyDescent="0.25">
      <c r="C2847" t="str">
        <f>IFERROR(IF('SUIVI VENTES 403e'!$A2833&lt;&gt;"",ROUND($B2847/$A2847,2),""),"")</f>
        <v/>
      </c>
      <c r="E2847" t="str">
        <f>IFERROR(IF('SUIVI VENTES 403e'!$A2833&lt;&gt;"",ROUND(($C2847-$D2847)/1.2,2),""),"")</f>
        <v/>
      </c>
      <c r="F2847" t="str">
        <f>IFERROR(IF('SUIVI VENTES 403e'!$A2833&lt;&gt;"",ROUND($E2847*$A2847,2),""),"")</f>
        <v/>
      </c>
      <c r="G2847" t="str">
        <f>IFERROR(IF('SUIVI VENTES 403e'!$A2833&lt;&gt;"",YEAR('SUIVI VENTES 403e'!$G2833),""),"")</f>
        <v/>
      </c>
      <c r="H2847" t="str">
        <f>IFERROR(IF('SUIVI VENTES 403e'!$A2833&lt;&gt;"",MONTH('SUIVI VENTES 403e'!$G2833),""),"")</f>
        <v/>
      </c>
    </row>
    <row r="2848" spans="3:8" x14ac:dyDescent="0.25">
      <c r="C2848" t="str">
        <f>IFERROR(IF('SUIVI VENTES 403e'!$A2834&lt;&gt;"",ROUND($B2848/$A2848,2),""),"")</f>
        <v/>
      </c>
      <c r="E2848" t="str">
        <f>IFERROR(IF('SUIVI VENTES 403e'!$A2834&lt;&gt;"",ROUND(($C2848-$D2848)/1.2,2),""),"")</f>
        <v/>
      </c>
      <c r="F2848" t="str">
        <f>IFERROR(IF('SUIVI VENTES 403e'!$A2834&lt;&gt;"",ROUND($E2848*$A2848,2),""),"")</f>
        <v/>
      </c>
      <c r="G2848" t="str">
        <f>IFERROR(IF('SUIVI VENTES 403e'!$A2834&lt;&gt;"",YEAR('SUIVI VENTES 403e'!$G2834),""),"")</f>
        <v/>
      </c>
      <c r="H2848" t="str">
        <f>IFERROR(IF('SUIVI VENTES 403e'!$A2834&lt;&gt;"",MONTH('SUIVI VENTES 403e'!$G2834),""),"")</f>
        <v/>
      </c>
    </row>
    <row r="2849" spans="3:8" x14ac:dyDescent="0.25">
      <c r="C2849" t="str">
        <f>IFERROR(IF('SUIVI VENTES 403e'!$A2835&lt;&gt;"",ROUND($B2849/$A2849,2),""),"")</f>
        <v/>
      </c>
      <c r="E2849" t="str">
        <f>IFERROR(IF('SUIVI VENTES 403e'!$A2835&lt;&gt;"",ROUND(($C2849-$D2849)/1.2,2),""),"")</f>
        <v/>
      </c>
      <c r="F2849" t="str">
        <f>IFERROR(IF('SUIVI VENTES 403e'!$A2835&lt;&gt;"",ROUND($E2849*$A2849,2),""),"")</f>
        <v/>
      </c>
      <c r="G2849" t="str">
        <f>IFERROR(IF('SUIVI VENTES 403e'!$A2835&lt;&gt;"",YEAR('SUIVI VENTES 403e'!$G2835),""),"")</f>
        <v/>
      </c>
      <c r="H2849" t="str">
        <f>IFERROR(IF('SUIVI VENTES 403e'!$A2835&lt;&gt;"",MONTH('SUIVI VENTES 403e'!$G2835),""),"")</f>
        <v/>
      </c>
    </row>
    <row r="2850" spans="3:8" x14ac:dyDescent="0.25">
      <c r="C2850" t="str">
        <f>IFERROR(IF('SUIVI VENTES 403e'!$A2836&lt;&gt;"",ROUND($B2850/$A2850,2),""),"")</f>
        <v/>
      </c>
      <c r="E2850" t="str">
        <f>IFERROR(IF('SUIVI VENTES 403e'!$A2836&lt;&gt;"",ROUND(($C2850-$D2850)/1.2,2),""),"")</f>
        <v/>
      </c>
      <c r="F2850" t="str">
        <f>IFERROR(IF('SUIVI VENTES 403e'!$A2836&lt;&gt;"",ROUND($E2850*$A2850,2),""),"")</f>
        <v/>
      </c>
      <c r="G2850" t="str">
        <f>IFERROR(IF('SUIVI VENTES 403e'!$A2836&lt;&gt;"",YEAR('SUIVI VENTES 403e'!$G2836),""),"")</f>
        <v/>
      </c>
      <c r="H2850" t="str">
        <f>IFERROR(IF('SUIVI VENTES 403e'!$A2836&lt;&gt;"",MONTH('SUIVI VENTES 403e'!$G2836),""),"")</f>
        <v/>
      </c>
    </row>
    <row r="2851" spans="3:8" x14ac:dyDescent="0.25">
      <c r="C2851" t="str">
        <f>IFERROR(IF('SUIVI VENTES 403e'!$A2837&lt;&gt;"",ROUND($B2851/$A2851,2),""),"")</f>
        <v/>
      </c>
      <c r="E2851" t="str">
        <f>IFERROR(IF('SUIVI VENTES 403e'!$A2837&lt;&gt;"",ROUND(($C2851-$D2851)/1.2,2),""),"")</f>
        <v/>
      </c>
      <c r="F2851" t="str">
        <f>IFERROR(IF('SUIVI VENTES 403e'!$A2837&lt;&gt;"",ROUND($E2851*$A2851,2),""),"")</f>
        <v/>
      </c>
      <c r="G2851" t="str">
        <f>IFERROR(IF('SUIVI VENTES 403e'!$A2837&lt;&gt;"",YEAR('SUIVI VENTES 403e'!$G2837),""),"")</f>
        <v/>
      </c>
      <c r="H2851" t="str">
        <f>IFERROR(IF('SUIVI VENTES 403e'!$A2837&lt;&gt;"",MONTH('SUIVI VENTES 403e'!$G2837),""),"")</f>
        <v/>
      </c>
    </row>
    <row r="2852" spans="3:8" x14ac:dyDescent="0.25">
      <c r="C2852" t="str">
        <f>IFERROR(IF('SUIVI VENTES 403e'!$A2838&lt;&gt;"",ROUND($B2852/$A2852,2),""),"")</f>
        <v/>
      </c>
      <c r="E2852" t="str">
        <f>IFERROR(IF('SUIVI VENTES 403e'!$A2838&lt;&gt;"",ROUND(($C2852-$D2852)/1.2,2),""),"")</f>
        <v/>
      </c>
      <c r="F2852" t="str">
        <f>IFERROR(IF('SUIVI VENTES 403e'!$A2838&lt;&gt;"",ROUND($E2852*$A2852,2),""),"")</f>
        <v/>
      </c>
      <c r="G2852" t="str">
        <f>IFERROR(IF('SUIVI VENTES 403e'!$A2838&lt;&gt;"",YEAR('SUIVI VENTES 403e'!$G2838),""),"")</f>
        <v/>
      </c>
      <c r="H2852" t="str">
        <f>IFERROR(IF('SUIVI VENTES 403e'!$A2838&lt;&gt;"",MONTH('SUIVI VENTES 403e'!$G2838),""),"")</f>
        <v/>
      </c>
    </row>
    <row r="2853" spans="3:8" x14ac:dyDescent="0.25">
      <c r="C2853" t="str">
        <f>IFERROR(IF('SUIVI VENTES 403e'!$A2839&lt;&gt;"",ROUND($B2853/$A2853,2),""),"")</f>
        <v/>
      </c>
      <c r="E2853" t="str">
        <f>IFERROR(IF('SUIVI VENTES 403e'!$A2839&lt;&gt;"",ROUND(($C2853-$D2853)/1.2,2),""),"")</f>
        <v/>
      </c>
      <c r="F2853" t="str">
        <f>IFERROR(IF('SUIVI VENTES 403e'!$A2839&lt;&gt;"",ROUND($E2853*$A2853,2),""),"")</f>
        <v/>
      </c>
      <c r="G2853" t="str">
        <f>IFERROR(IF('SUIVI VENTES 403e'!$A2839&lt;&gt;"",YEAR('SUIVI VENTES 403e'!$G2839),""),"")</f>
        <v/>
      </c>
      <c r="H2853" t="str">
        <f>IFERROR(IF('SUIVI VENTES 403e'!$A2839&lt;&gt;"",MONTH('SUIVI VENTES 403e'!$G2839),""),"")</f>
        <v/>
      </c>
    </row>
    <row r="2854" spans="3:8" x14ac:dyDescent="0.25">
      <c r="C2854" t="str">
        <f>IFERROR(IF('SUIVI VENTES 403e'!$A2840&lt;&gt;"",ROUND($B2854/$A2854,2),""),"")</f>
        <v/>
      </c>
      <c r="E2854" t="str">
        <f>IFERROR(IF('SUIVI VENTES 403e'!$A2840&lt;&gt;"",ROUND(($C2854-$D2854)/1.2,2),""),"")</f>
        <v/>
      </c>
      <c r="F2854" t="str">
        <f>IFERROR(IF('SUIVI VENTES 403e'!$A2840&lt;&gt;"",ROUND($E2854*$A2854,2),""),"")</f>
        <v/>
      </c>
      <c r="G2854" t="str">
        <f>IFERROR(IF('SUIVI VENTES 403e'!$A2840&lt;&gt;"",YEAR('SUIVI VENTES 403e'!$G2840),""),"")</f>
        <v/>
      </c>
      <c r="H2854" t="str">
        <f>IFERROR(IF('SUIVI VENTES 403e'!$A2840&lt;&gt;"",MONTH('SUIVI VENTES 403e'!$G2840),""),"")</f>
        <v/>
      </c>
    </row>
    <row r="2855" spans="3:8" x14ac:dyDescent="0.25">
      <c r="C2855" t="str">
        <f>IFERROR(IF('SUIVI VENTES 403e'!$A2841&lt;&gt;"",ROUND($B2855/$A2855,2),""),"")</f>
        <v/>
      </c>
      <c r="E2855" t="str">
        <f>IFERROR(IF('SUIVI VENTES 403e'!$A2841&lt;&gt;"",ROUND(($C2855-$D2855)/1.2,2),""),"")</f>
        <v/>
      </c>
      <c r="F2855" t="str">
        <f>IFERROR(IF('SUIVI VENTES 403e'!$A2841&lt;&gt;"",ROUND($E2855*$A2855,2),""),"")</f>
        <v/>
      </c>
      <c r="G2855" t="str">
        <f>IFERROR(IF('SUIVI VENTES 403e'!$A2841&lt;&gt;"",YEAR('SUIVI VENTES 403e'!$G2841),""),"")</f>
        <v/>
      </c>
      <c r="H2855" t="str">
        <f>IFERROR(IF('SUIVI VENTES 403e'!$A2841&lt;&gt;"",MONTH('SUIVI VENTES 403e'!$G2841),""),"")</f>
        <v/>
      </c>
    </row>
    <row r="2856" spans="3:8" x14ac:dyDescent="0.25">
      <c r="C2856" t="str">
        <f>IFERROR(IF('SUIVI VENTES 403e'!$A2842&lt;&gt;"",ROUND($B2856/$A2856,2),""),"")</f>
        <v/>
      </c>
      <c r="E2856" t="str">
        <f>IFERROR(IF('SUIVI VENTES 403e'!$A2842&lt;&gt;"",ROUND(($C2856-$D2856)/1.2,2),""),"")</f>
        <v/>
      </c>
      <c r="F2856" t="str">
        <f>IFERROR(IF('SUIVI VENTES 403e'!$A2842&lt;&gt;"",ROUND($E2856*$A2856,2),""),"")</f>
        <v/>
      </c>
      <c r="G2856" t="str">
        <f>IFERROR(IF('SUIVI VENTES 403e'!$A2842&lt;&gt;"",YEAR('SUIVI VENTES 403e'!$G2842),""),"")</f>
        <v/>
      </c>
      <c r="H2856" t="str">
        <f>IFERROR(IF('SUIVI VENTES 403e'!$A2842&lt;&gt;"",MONTH('SUIVI VENTES 403e'!$G2842),""),"")</f>
        <v/>
      </c>
    </row>
    <row r="2857" spans="3:8" x14ac:dyDescent="0.25">
      <c r="C2857" t="str">
        <f>IFERROR(IF('SUIVI VENTES 403e'!$A2843&lt;&gt;"",ROUND($B2857/$A2857,2),""),"")</f>
        <v/>
      </c>
      <c r="E2857" t="str">
        <f>IFERROR(IF('SUIVI VENTES 403e'!$A2843&lt;&gt;"",ROUND(($C2857-$D2857)/1.2,2),""),"")</f>
        <v/>
      </c>
      <c r="F2857" t="str">
        <f>IFERROR(IF('SUIVI VENTES 403e'!$A2843&lt;&gt;"",ROUND($E2857*$A2857,2),""),"")</f>
        <v/>
      </c>
      <c r="G2857" t="str">
        <f>IFERROR(IF('SUIVI VENTES 403e'!$A2843&lt;&gt;"",YEAR('SUIVI VENTES 403e'!$G2843),""),"")</f>
        <v/>
      </c>
      <c r="H2857" t="str">
        <f>IFERROR(IF('SUIVI VENTES 403e'!$A2843&lt;&gt;"",MONTH('SUIVI VENTES 403e'!$G2843),""),"")</f>
        <v/>
      </c>
    </row>
    <row r="2858" spans="3:8" x14ac:dyDescent="0.25">
      <c r="C2858" t="str">
        <f>IFERROR(IF('SUIVI VENTES 403e'!$A2844&lt;&gt;"",ROUND($B2858/$A2858,2),""),"")</f>
        <v/>
      </c>
      <c r="E2858" t="str">
        <f>IFERROR(IF('SUIVI VENTES 403e'!$A2844&lt;&gt;"",ROUND(($C2858-$D2858)/1.2,2),""),"")</f>
        <v/>
      </c>
      <c r="F2858" t="str">
        <f>IFERROR(IF('SUIVI VENTES 403e'!$A2844&lt;&gt;"",ROUND($E2858*$A2858,2),""),"")</f>
        <v/>
      </c>
      <c r="G2858" t="str">
        <f>IFERROR(IF('SUIVI VENTES 403e'!$A2844&lt;&gt;"",YEAR('SUIVI VENTES 403e'!$G2844),""),"")</f>
        <v/>
      </c>
      <c r="H2858" t="str">
        <f>IFERROR(IF('SUIVI VENTES 403e'!$A2844&lt;&gt;"",MONTH('SUIVI VENTES 403e'!$G2844),""),"")</f>
        <v/>
      </c>
    </row>
    <row r="2859" spans="3:8" x14ac:dyDescent="0.25">
      <c r="C2859" t="str">
        <f>IFERROR(IF('SUIVI VENTES 403e'!$A2845&lt;&gt;"",ROUND($B2859/$A2859,2),""),"")</f>
        <v/>
      </c>
      <c r="E2859" t="str">
        <f>IFERROR(IF('SUIVI VENTES 403e'!$A2845&lt;&gt;"",ROUND(($C2859-$D2859)/1.2,2),""),"")</f>
        <v/>
      </c>
      <c r="F2859" t="str">
        <f>IFERROR(IF('SUIVI VENTES 403e'!$A2845&lt;&gt;"",ROUND($E2859*$A2859,2),""),"")</f>
        <v/>
      </c>
      <c r="G2859" t="str">
        <f>IFERROR(IF('SUIVI VENTES 403e'!$A2845&lt;&gt;"",YEAR('SUIVI VENTES 403e'!$G2845),""),"")</f>
        <v/>
      </c>
      <c r="H2859" t="str">
        <f>IFERROR(IF('SUIVI VENTES 403e'!$A2845&lt;&gt;"",MONTH('SUIVI VENTES 403e'!$G2845),""),"")</f>
        <v/>
      </c>
    </row>
    <row r="2860" spans="3:8" x14ac:dyDescent="0.25">
      <c r="C2860" t="str">
        <f>IFERROR(IF('SUIVI VENTES 403e'!$A2846&lt;&gt;"",ROUND($B2860/$A2860,2),""),"")</f>
        <v/>
      </c>
      <c r="E2860" t="str">
        <f>IFERROR(IF('SUIVI VENTES 403e'!$A2846&lt;&gt;"",ROUND(($C2860-$D2860)/1.2,2),""),"")</f>
        <v/>
      </c>
      <c r="F2860" t="str">
        <f>IFERROR(IF('SUIVI VENTES 403e'!$A2846&lt;&gt;"",ROUND($E2860*$A2860,2),""),"")</f>
        <v/>
      </c>
      <c r="G2860" t="str">
        <f>IFERROR(IF('SUIVI VENTES 403e'!$A2846&lt;&gt;"",YEAR('SUIVI VENTES 403e'!$G2846),""),"")</f>
        <v/>
      </c>
      <c r="H2860" t="str">
        <f>IFERROR(IF('SUIVI VENTES 403e'!$A2846&lt;&gt;"",MONTH('SUIVI VENTES 403e'!$G2846),""),"")</f>
        <v/>
      </c>
    </row>
    <row r="2861" spans="3:8" x14ac:dyDescent="0.25">
      <c r="C2861" t="str">
        <f>IFERROR(IF('SUIVI VENTES 403e'!$A2847&lt;&gt;"",ROUND($B2861/$A2861,2),""),"")</f>
        <v/>
      </c>
      <c r="E2861" t="str">
        <f>IFERROR(IF('SUIVI VENTES 403e'!$A2847&lt;&gt;"",ROUND(($C2861-$D2861)/1.2,2),""),"")</f>
        <v/>
      </c>
      <c r="F2861" t="str">
        <f>IFERROR(IF('SUIVI VENTES 403e'!$A2847&lt;&gt;"",ROUND($E2861*$A2861,2),""),"")</f>
        <v/>
      </c>
      <c r="G2861" t="str">
        <f>IFERROR(IF('SUIVI VENTES 403e'!$A2847&lt;&gt;"",YEAR('SUIVI VENTES 403e'!$G2847),""),"")</f>
        <v/>
      </c>
      <c r="H2861" t="str">
        <f>IFERROR(IF('SUIVI VENTES 403e'!$A2847&lt;&gt;"",MONTH('SUIVI VENTES 403e'!$G2847),""),"")</f>
        <v/>
      </c>
    </row>
    <row r="2862" spans="3:8" x14ac:dyDescent="0.25">
      <c r="C2862" t="str">
        <f>IFERROR(IF('SUIVI VENTES 403e'!$A2848&lt;&gt;"",ROUND($B2862/$A2862,2),""),"")</f>
        <v/>
      </c>
      <c r="E2862" t="str">
        <f>IFERROR(IF('SUIVI VENTES 403e'!$A2848&lt;&gt;"",ROUND(($C2862-$D2862)/1.2,2),""),"")</f>
        <v/>
      </c>
      <c r="F2862" t="str">
        <f>IFERROR(IF('SUIVI VENTES 403e'!$A2848&lt;&gt;"",ROUND($E2862*$A2862,2),""),"")</f>
        <v/>
      </c>
      <c r="G2862" t="str">
        <f>IFERROR(IF('SUIVI VENTES 403e'!$A2848&lt;&gt;"",YEAR('SUIVI VENTES 403e'!$G2848),""),"")</f>
        <v/>
      </c>
      <c r="H2862" t="str">
        <f>IFERROR(IF('SUIVI VENTES 403e'!$A2848&lt;&gt;"",MONTH('SUIVI VENTES 403e'!$G2848),""),"")</f>
        <v/>
      </c>
    </row>
    <row r="2863" spans="3:8" x14ac:dyDescent="0.25">
      <c r="C2863" t="str">
        <f>IFERROR(IF('SUIVI VENTES 403e'!$A2849&lt;&gt;"",ROUND($B2863/$A2863,2),""),"")</f>
        <v/>
      </c>
      <c r="E2863" t="str">
        <f>IFERROR(IF('SUIVI VENTES 403e'!$A2849&lt;&gt;"",ROUND(($C2863-$D2863)/1.2,2),""),"")</f>
        <v/>
      </c>
      <c r="F2863" t="str">
        <f>IFERROR(IF('SUIVI VENTES 403e'!$A2849&lt;&gt;"",ROUND($E2863*$A2863,2),""),"")</f>
        <v/>
      </c>
      <c r="G2863" t="str">
        <f>IFERROR(IF('SUIVI VENTES 403e'!$A2849&lt;&gt;"",YEAR('SUIVI VENTES 403e'!$G2849),""),"")</f>
        <v/>
      </c>
      <c r="H2863" t="str">
        <f>IFERROR(IF('SUIVI VENTES 403e'!$A2849&lt;&gt;"",MONTH('SUIVI VENTES 403e'!$G2849),""),"")</f>
        <v/>
      </c>
    </row>
    <row r="2864" spans="3:8" x14ac:dyDescent="0.25">
      <c r="C2864" t="str">
        <f>IFERROR(IF('SUIVI VENTES 403e'!$A2850&lt;&gt;"",ROUND($B2864/$A2864,2),""),"")</f>
        <v/>
      </c>
      <c r="E2864" t="str">
        <f>IFERROR(IF('SUIVI VENTES 403e'!$A2850&lt;&gt;"",ROUND(($C2864-$D2864)/1.2,2),""),"")</f>
        <v/>
      </c>
      <c r="F2864" t="str">
        <f>IFERROR(IF('SUIVI VENTES 403e'!$A2850&lt;&gt;"",ROUND($E2864*$A2864,2),""),"")</f>
        <v/>
      </c>
      <c r="G2864" t="str">
        <f>IFERROR(IF('SUIVI VENTES 403e'!$A2850&lt;&gt;"",YEAR('SUIVI VENTES 403e'!$G2850),""),"")</f>
        <v/>
      </c>
      <c r="H2864" t="str">
        <f>IFERROR(IF('SUIVI VENTES 403e'!$A2850&lt;&gt;"",MONTH('SUIVI VENTES 403e'!$G2850),""),"")</f>
        <v/>
      </c>
    </row>
    <row r="2865" spans="3:8" x14ac:dyDescent="0.25">
      <c r="C2865" t="str">
        <f>IFERROR(IF('SUIVI VENTES 403e'!$A2851&lt;&gt;"",ROUND($B2865/$A2865,2),""),"")</f>
        <v/>
      </c>
      <c r="E2865" t="str">
        <f>IFERROR(IF('SUIVI VENTES 403e'!$A2851&lt;&gt;"",ROUND(($C2865-$D2865)/1.2,2),""),"")</f>
        <v/>
      </c>
      <c r="F2865" t="str">
        <f>IFERROR(IF('SUIVI VENTES 403e'!$A2851&lt;&gt;"",ROUND($E2865*$A2865,2),""),"")</f>
        <v/>
      </c>
      <c r="G2865" t="str">
        <f>IFERROR(IF('SUIVI VENTES 403e'!$A2851&lt;&gt;"",YEAR('SUIVI VENTES 403e'!$G2851),""),"")</f>
        <v/>
      </c>
      <c r="H2865" t="str">
        <f>IFERROR(IF('SUIVI VENTES 403e'!$A2851&lt;&gt;"",MONTH('SUIVI VENTES 403e'!$G2851),""),"")</f>
        <v/>
      </c>
    </row>
    <row r="2866" spans="3:8" x14ac:dyDescent="0.25">
      <c r="C2866" t="str">
        <f>IFERROR(IF('SUIVI VENTES 403e'!$A2852&lt;&gt;"",ROUND($B2866/$A2866,2),""),"")</f>
        <v/>
      </c>
      <c r="E2866" t="str">
        <f>IFERROR(IF('SUIVI VENTES 403e'!$A2852&lt;&gt;"",ROUND(($C2866-$D2866)/1.2,2),""),"")</f>
        <v/>
      </c>
      <c r="F2866" t="str">
        <f>IFERROR(IF('SUIVI VENTES 403e'!$A2852&lt;&gt;"",ROUND($E2866*$A2866,2),""),"")</f>
        <v/>
      </c>
      <c r="G2866" t="str">
        <f>IFERROR(IF('SUIVI VENTES 403e'!$A2852&lt;&gt;"",YEAR('SUIVI VENTES 403e'!$G2852),""),"")</f>
        <v/>
      </c>
      <c r="H2866" t="str">
        <f>IFERROR(IF('SUIVI VENTES 403e'!$A2852&lt;&gt;"",MONTH('SUIVI VENTES 403e'!$G2852),""),"")</f>
        <v/>
      </c>
    </row>
    <row r="2867" spans="3:8" x14ac:dyDescent="0.25">
      <c r="C2867" t="str">
        <f>IFERROR(IF('SUIVI VENTES 403e'!$A2853&lt;&gt;"",ROUND($B2867/$A2867,2),""),"")</f>
        <v/>
      </c>
      <c r="E2867" t="str">
        <f>IFERROR(IF('SUIVI VENTES 403e'!$A2853&lt;&gt;"",ROUND(($C2867-$D2867)/1.2,2),""),"")</f>
        <v/>
      </c>
      <c r="F2867" t="str">
        <f>IFERROR(IF('SUIVI VENTES 403e'!$A2853&lt;&gt;"",ROUND($E2867*$A2867,2),""),"")</f>
        <v/>
      </c>
      <c r="G2867" t="str">
        <f>IFERROR(IF('SUIVI VENTES 403e'!$A2853&lt;&gt;"",YEAR('SUIVI VENTES 403e'!$G2853),""),"")</f>
        <v/>
      </c>
      <c r="H2867" t="str">
        <f>IFERROR(IF('SUIVI VENTES 403e'!$A2853&lt;&gt;"",MONTH('SUIVI VENTES 403e'!$G2853),""),"")</f>
        <v/>
      </c>
    </row>
    <row r="2868" spans="3:8" x14ac:dyDescent="0.25">
      <c r="C2868" t="str">
        <f>IFERROR(IF('SUIVI VENTES 403e'!$A2854&lt;&gt;"",ROUND($B2868/$A2868,2),""),"")</f>
        <v/>
      </c>
      <c r="E2868" t="str">
        <f>IFERROR(IF('SUIVI VENTES 403e'!$A2854&lt;&gt;"",ROUND(($C2868-$D2868)/1.2,2),""),"")</f>
        <v/>
      </c>
      <c r="F2868" t="str">
        <f>IFERROR(IF('SUIVI VENTES 403e'!$A2854&lt;&gt;"",ROUND($E2868*$A2868,2),""),"")</f>
        <v/>
      </c>
      <c r="G2868" t="str">
        <f>IFERROR(IF('SUIVI VENTES 403e'!$A2854&lt;&gt;"",YEAR('SUIVI VENTES 403e'!$G2854),""),"")</f>
        <v/>
      </c>
      <c r="H2868" t="str">
        <f>IFERROR(IF('SUIVI VENTES 403e'!$A2854&lt;&gt;"",MONTH('SUIVI VENTES 403e'!$G2854),""),"")</f>
        <v/>
      </c>
    </row>
    <row r="2869" spans="3:8" x14ac:dyDescent="0.25">
      <c r="C2869" t="str">
        <f>IFERROR(IF('SUIVI VENTES 403e'!$A2855&lt;&gt;"",ROUND($B2869/$A2869,2),""),"")</f>
        <v/>
      </c>
      <c r="E2869" t="str">
        <f>IFERROR(IF('SUIVI VENTES 403e'!$A2855&lt;&gt;"",ROUND(($C2869-$D2869)/1.2,2),""),"")</f>
        <v/>
      </c>
      <c r="F2869" t="str">
        <f>IFERROR(IF('SUIVI VENTES 403e'!$A2855&lt;&gt;"",ROUND($E2869*$A2869,2),""),"")</f>
        <v/>
      </c>
      <c r="G2869" t="str">
        <f>IFERROR(IF('SUIVI VENTES 403e'!$A2855&lt;&gt;"",YEAR('SUIVI VENTES 403e'!$G2855),""),"")</f>
        <v/>
      </c>
      <c r="H2869" t="str">
        <f>IFERROR(IF('SUIVI VENTES 403e'!$A2855&lt;&gt;"",MONTH('SUIVI VENTES 403e'!$G2855),""),"")</f>
        <v/>
      </c>
    </row>
    <row r="2870" spans="3:8" x14ac:dyDescent="0.25">
      <c r="C2870" t="str">
        <f>IFERROR(IF('SUIVI VENTES 403e'!$A2856&lt;&gt;"",ROUND($B2870/$A2870,2),""),"")</f>
        <v/>
      </c>
      <c r="E2870" t="str">
        <f>IFERROR(IF('SUIVI VENTES 403e'!$A2856&lt;&gt;"",ROUND(($C2870-$D2870)/1.2,2),""),"")</f>
        <v/>
      </c>
      <c r="F2870" t="str">
        <f>IFERROR(IF('SUIVI VENTES 403e'!$A2856&lt;&gt;"",ROUND($E2870*$A2870,2),""),"")</f>
        <v/>
      </c>
      <c r="G2870" t="str">
        <f>IFERROR(IF('SUIVI VENTES 403e'!$A2856&lt;&gt;"",YEAR('SUIVI VENTES 403e'!$G2856),""),"")</f>
        <v/>
      </c>
      <c r="H2870" t="str">
        <f>IFERROR(IF('SUIVI VENTES 403e'!$A2856&lt;&gt;"",MONTH('SUIVI VENTES 403e'!$G2856),""),"")</f>
        <v/>
      </c>
    </row>
    <row r="2871" spans="3:8" x14ac:dyDescent="0.25">
      <c r="C2871" t="str">
        <f>IFERROR(IF('SUIVI VENTES 403e'!$A2857&lt;&gt;"",ROUND($B2871/$A2871,2),""),"")</f>
        <v/>
      </c>
      <c r="E2871" t="str">
        <f>IFERROR(IF('SUIVI VENTES 403e'!$A2857&lt;&gt;"",ROUND(($C2871-$D2871)/1.2,2),""),"")</f>
        <v/>
      </c>
      <c r="F2871" t="str">
        <f>IFERROR(IF('SUIVI VENTES 403e'!$A2857&lt;&gt;"",ROUND($E2871*$A2871,2),""),"")</f>
        <v/>
      </c>
      <c r="G2871" t="str">
        <f>IFERROR(IF('SUIVI VENTES 403e'!$A2857&lt;&gt;"",YEAR('SUIVI VENTES 403e'!$G2857),""),"")</f>
        <v/>
      </c>
      <c r="H2871" t="str">
        <f>IFERROR(IF('SUIVI VENTES 403e'!$A2857&lt;&gt;"",MONTH('SUIVI VENTES 403e'!$G2857),""),"")</f>
        <v/>
      </c>
    </row>
    <row r="2872" spans="3:8" x14ac:dyDescent="0.25">
      <c r="C2872" t="str">
        <f>IFERROR(IF('SUIVI VENTES 403e'!$A2858&lt;&gt;"",ROUND($B2872/$A2872,2),""),"")</f>
        <v/>
      </c>
      <c r="E2872" t="str">
        <f>IFERROR(IF('SUIVI VENTES 403e'!$A2858&lt;&gt;"",ROUND(($C2872-$D2872)/1.2,2),""),"")</f>
        <v/>
      </c>
      <c r="F2872" t="str">
        <f>IFERROR(IF('SUIVI VENTES 403e'!$A2858&lt;&gt;"",ROUND($E2872*$A2872,2),""),"")</f>
        <v/>
      </c>
      <c r="G2872" t="str">
        <f>IFERROR(IF('SUIVI VENTES 403e'!$A2858&lt;&gt;"",YEAR('SUIVI VENTES 403e'!$G2858),""),"")</f>
        <v/>
      </c>
      <c r="H2872" t="str">
        <f>IFERROR(IF('SUIVI VENTES 403e'!$A2858&lt;&gt;"",MONTH('SUIVI VENTES 403e'!$G2858),""),"")</f>
        <v/>
      </c>
    </row>
    <row r="2873" spans="3:8" x14ac:dyDescent="0.25">
      <c r="C2873" t="str">
        <f>IFERROR(IF('SUIVI VENTES 403e'!$A2859&lt;&gt;"",ROUND($B2873/$A2873,2),""),"")</f>
        <v/>
      </c>
      <c r="E2873" t="str">
        <f>IFERROR(IF('SUIVI VENTES 403e'!$A2859&lt;&gt;"",ROUND(($C2873-$D2873)/1.2,2),""),"")</f>
        <v/>
      </c>
      <c r="F2873" t="str">
        <f>IFERROR(IF('SUIVI VENTES 403e'!$A2859&lt;&gt;"",ROUND($E2873*$A2873,2),""),"")</f>
        <v/>
      </c>
      <c r="G2873" t="str">
        <f>IFERROR(IF('SUIVI VENTES 403e'!$A2859&lt;&gt;"",YEAR('SUIVI VENTES 403e'!$G2859),""),"")</f>
        <v/>
      </c>
      <c r="H2873" t="str">
        <f>IFERROR(IF('SUIVI VENTES 403e'!$A2859&lt;&gt;"",MONTH('SUIVI VENTES 403e'!$G2859),""),"")</f>
        <v/>
      </c>
    </row>
    <row r="2874" spans="3:8" x14ac:dyDescent="0.25">
      <c r="C2874" t="str">
        <f>IFERROR(IF('SUIVI VENTES 403e'!$A2860&lt;&gt;"",ROUND($B2874/$A2874,2),""),"")</f>
        <v/>
      </c>
      <c r="E2874" t="str">
        <f>IFERROR(IF('SUIVI VENTES 403e'!$A2860&lt;&gt;"",ROUND(($C2874-$D2874)/1.2,2),""),"")</f>
        <v/>
      </c>
      <c r="F2874" t="str">
        <f>IFERROR(IF('SUIVI VENTES 403e'!$A2860&lt;&gt;"",ROUND($E2874*$A2874,2),""),"")</f>
        <v/>
      </c>
      <c r="G2874" t="str">
        <f>IFERROR(IF('SUIVI VENTES 403e'!$A2860&lt;&gt;"",YEAR('SUIVI VENTES 403e'!$G2860),""),"")</f>
        <v/>
      </c>
      <c r="H2874" t="str">
        <f>IFERROR(IF('SUIVI VENTES 403e'!$A2860&lt;&gt;"",MONTH('SUIVI VENTES 403e'!$G2860),""),"")</f>
        <v/>
      </c>
    </row>
    <row r="2875" spans="3:8" x14ac:dyDescent="0.25">
      <c r="C2875" t="str">
        <f>IFERROR(IF('SUIVI VENTES 403e'!$A2861&lt;&gt;"",ROUND($B2875/$A2875,2),""),"")</f>
        <v/>
      </c>
      <c r="E2875" t="str">
        <f>IFERROR(IF('SUIVI VENTES 403e'!$A2861&lt;&gt;"",ROUND(($C2875-$D2875)/1.2,2),""),"")</f>
        <v/>
      </c>
      <c r="F2875" t="str">
        <f>IFERROR(IF('SUIVI VENTES 403e'!$A2861&lt;&gt;"",ROUND($E2875*$A2875,2),""),"")</f>
        <v/>
      </c>
      <c r="G2875" t="str">
        <f>IFERROR(IF('SUIVI VENTES 403e'!$A2861&lt;&gt;"",YEAR('SUIVI VENTES 403e'!$G2861),""),"")</f>
        <v/>
      </c>
      <c r="H2875" t="str">
        <f>IFERROR(IF('SUIVI VENTES 403e'!$A2861&lt;&gt;"",MONTH('SUIVI VENTES 403e'!$G2861),""),"")</f>
        <v/>
      </c>
    </row>
    <row r="2876" spans="3:8" x14ac:dyDescent="0.25">
      <c r="C2876" t="str">
        <f>IFERROR(IF('SUIVI VENTES 403e'!$A2862&lt;&gt;"",ROUND($B2876/$A2876,2),""),"")</f>
        <v/>
      </c>
      <c r="E2876" t="str">
        <f>IFERROR(IF('SUIVI VENTES 403e'!$A2862&lt;&gt;"",ROUND(($C2876-$D2876)/1.2,2),""),"")</f>
        <v/>
      </c>
      <c r="F2876" t="str">
        <f>IFERROR(IF('SUIVI VENTES 403e'!$A2862&lt;&gt;"",ROUND($E2876*$A2876,2),""),"")</f>
        <v/>
      </c>
      <c r="G2876" t="str">
        <f>IFERROR(IF('SUIVI VENTES 403e'!$A2862&lt;&gt;"",YEAR('SUIVI VENTES 403e'!$G2862),""),"")</f>
        <v/>
      </c>
      <c r="H2876" t="str">
        <f>IFERROR(IF('SUIVI VENTES 403e'!$A2862&lt;&gt;"",MONTH('SUIVI VENTES 403e'!$G2862),""),"")</f>
        <v/>
      </c>
    </row>
    <row r="2877" spans="3:8" x14ac:dyDescent="0.25">
      <c r="C2877" t="str">
        <f>IFERROR(IF('SUIVI VENTES 403e'!$A2863&lt;&gt;"",ROUND($B2877/$A2877,2),""),"")</f>
        <v/>
      </c>
      <c r="E2877" t="str">
        <f>IFERROR(IF('SUIVI VENTES 403e'!$A2863&lt;&gt;"",ROUND(($C2877-$D2877)/1.2,2),""),"")</f>
        <v/>
      </c>
      <c r="F2877" t="str">
        <f>IFERROR(IF('SUIVI VENTES 403e'!$A2863&lt;&gt;"",ROUND($E2877*$A2877,2),""),"")</f>
        <v/>
      </c>
      <c r="G2877" t="str">
        <f>IFERROR(IF('SUIVI VENTES 403e'!$A2863&lt;&gt;"",YEAR('SUIVI VENTES 403e'!$G2863),""),"")</f>
        <v/>
      </c>
      <c r="H2877" t="str">
        <f>IFERROR(IF('SUIVI VENTES 403e'!$A2863&lt;&gt;"",MONTH('SUIVI VENTES 403e'!$G2863),""),"")</f>
        <v/>
      </c>
    </row>
    <row r="2878" spans="3:8" x14ac:dyDescent="0.25">
      <c r="C2878" t="str">
        <f>IFERROR(IF('SUIVI VENTES 403e'!$A2864&lt;&gt;"",ROUND($B2878/$A2878,2),""),"")</f>
        <v/>
      </c>
      <c r="E2878" t="str">
        <f>IFERROR(IF('SUIVI VENTES 403e'!$A2864&lt;&gt;"",ROUND(($C2878-$D2878)/1.2,2),""),"")</f>
        <v/>
      </c>
      <c r="F2878" t="str">
        <f>IFERROR(IF('SUIVI VENTES 403e'!$A2864&lt;&gt;"",ROUND($E2878*$A2878,2),""),"")</f>
        <v/>
      </c>
      <c r="G2878" t="str">
        <f>IFERROR(IF('SUIVI VENTES 403e'!$A2864&lt;&gt;"",YEAR('SUIVI VENTES 403e'!$G2864),""),"")</f>
        <v/>
      </c>
      <c r="H2878" t="str">
        <f>IFERROR(IF('SUIVI VENTES 403e'!$A2864&lt;&gt;"",MONTH('SUIVI VENTES 403e'!$G2864),""),"")</f>
        <v/>
      </c>
    </row>
    <row r="2879" spans="3:8" x14ac:dyDescent="0.25">
      <c r="C2879" t="str">
        <f>IFERROR(IF('SUIVI VENTES 403e'!$A2865&lt;&gt;"",ROUND($B2879/$A2879,2),""),"")</f>
        <v/>
      </c>
      <c r="E2879" t="str">
        <f>IFERROR(IF('SUIVI VENTES 403e'!$A2865&lt;&gt;"",ROUND(($C2879-$D2879)/1.2,2),""),"")</f>
        <v/>
      </c>
      <c r="F2879" t="str">
        <f>IFERROR(IF('SUIVI VENTES 403e'!$A2865&lt;&gt;"",ROUND($E2879*$A2879,2),""),"")</f>
        <v/>
      </c>
      <c r="G2879" t="str">
        <f>IFERROR(IF('SUIVI VENTES 403e'!$A2865&lt;&gt;"",YEAR('SUIVI VENTES 403e'!$G2865),""),"")</f>
        <v/>
      </c>
      <c r="H2879" t="str">
        <f>IFERROR(IF('SUIVI VENTES 403e'!$A2865&lt;&gt;"",MONTH('SUIVI VENTES 403e'!$G2865),""),"")</f>
        <v/>
      </c>
    </row>
    <row r="2880" spans="3:8" x14ac:dyDescent="0.25">
      <c r="C2880" t="str">
        <f>IFERROR(IF('SUIVI VENTES 403e'!$A2866&lt;&gt;"",ROUND($B2880/$A2880,2),""),"")</f>
        <v/>
      </c>
      <c r="E2880" t="str">
        <f>IFERROR(IF('SUIVI VENTES 403e'!$A2866&lt;&gt;"",ROUND(($C2880-$D2880)/1.2,2),""),"")</f>
        <v/>
      </c>
      <c r="F2880" t="str">
        <f>IFERROR(IF('SUIVI VENTES 403e'!$A2866&lt;&gt;"",ROUND($E2880*$A2880,2),""),"")</f>
        <v/>
      </c>
      <c r="G2880" t="str">
        <f>IFERROR(IF('SUIVI VENTES 403e'!$A2866&lt;&gt;"",YEAR('SUIVI VENTES 403e'!$G2866),""),"")</f>
        <v/>
      </c>
      <c r="H2880" t="str">
        <f>IFERROR(IF('SUIVI VENTES 403e'!$A2866&lt;&gt;"",MONTH('SUIVI VENTES 403e'!$G2866),""),"")</f>
        <v/>
      </c>
    </row>
    <row r="2881" spans="3:8" x14ac:dyDescent="0.25">
      <c r="C2881" t="str">
        <f>IFERROR(IF('SUIVI VENTES 403e'!$A2867&lt;&gt;"",ROUND($B2881/$A2881,2),""),"")</f>
        <v/>
      </c>
      <c r="E2881" t="str">
        <f>IFERROR(IF('SUIVI VENTES 403e'!$A2867&lt;&gt;"",ROUND(($C2881-$D2881)/1.2,2),""),"")</f>
        <v/>
      </c>
      <c r="F2881" t="str">
        <f>IFERROR(IF('SUIVI VENTES 403e'!$A2867&lt;&gt;"",ROUND($E2881*$A2881,2),""),"")</f>
        <v/>
      </c>
      <c r="G2881" t="str">
        <f>IFERROR(IF('SUIVI VENTES 403e'!$A2867&lt;&gt;"",YEAR('SUIVI VENTES 403e'!$G2867),""),"")</f>
        <v/>
      </c>
      <c r="H2881" t="str">
        <f>IFERROR(IF('SUIVI VENTES 403e'!$A2867&lt;&gt;"",MONTH('SUIVI VENTES 403e'!$G2867),""),"")</f>
        <v/>
      </c>
    </row>
    <row r="2882" spans="3:8" x14ac:dyDescent="0.25">
      <c r="C2882" t="str">
        <f>IFERROR(IF('SUIVI VENTES 403e'!$A2868&lt;&gt;"",ROUND($B2882/$A2882,2),""),"")</f>
        <v/>
      </c>
      <c r="E2882" t="str">
        <f>IFERROR(IF('SUIVI VENTES 403e'!$A2868&lt;&gt;"",ROUND(($C2882-$D2882)/1.2,2),""),"")</f>
        <v/>
      </c>
      <c r="F2882" t="str">
        <f>IFERROR(IF('SUIVI VENTES 403e'!$A2868&lt;&gt;"",ROUND($E2882*$A2882,2),""),"")</f>
        <v/>
      </c>
      <c r="G2882" t="str">
        <f>IFERROR(IF('SUIVI VENTES 403e'!$A2868&lt;&gt;"",YEAR('SUIVI VENTES 403e'!$G2868),""),"")</f>
        <v/>
      </c>
      <c r="H2882" t="str">
        <f>IFERROR(IF('SUIVI VENTES 403e'!$A2868&lt;&gt;"",MONTH('SUIVI VENTES 403e'!$G2868),""),"")</f>
        <v/>
      </c>
    </row>
    <row r="2883" spans="3:8" x14ac:dyDescent="0.25">
      <c r="C2883" t="str">
        <f>IFERROR(IF('SUIVI VENTES 403e'!$A2869&lt;&gt;"",ROUND($B2883/$A2883,2),""),"")</f>
        <v/>
      </c>
      <c r="E2883" t="str">
        <f>IFERROR(IF('SUIVI VENTES 403e'!$A2869&lt;&gt;"",ROUND(($C2883-$D2883)/1.2,2),""),"")</f>
        <v/>
      </c>
      <c r="F2883" t="str">
        <f>IFERROR(IF('SUIVI VENTES 403e'!$A2869&lt;&gt;"",ROUND($E2883*$A2883,2),""),"")</f>
        <v/>
      </c>
      <c r="G2883" t="str">
        <f>IFERROR(IF('SUIVI VENTES 403e'!$A2869&lt;&gt;"",YEAR('SUIVI VENTES 403e'!$G2869),""),"")</f>
        <v/>
      </c>
      <c r="H2883" t="str">
        <f>IFERROR(IF('SUIVI VENTES 403e'!$A2869&lt;&gt;"",MONTH('SUIVI VENTES 403e'!$G2869),""),"")</f>
        <v/>
      </c>
    </row>
    <row r="2884" spans="3:8" x14ac:dyDescent="0.25">
      <c r="C2884" t="str">
        <f>IFERROR(IF('SUIVI VENTES 403e'!$A2870&lt;&gt;"",ROUND($B2884/$A2884,2),""),"")</f>
        <v/>
      </c>
      <c r="E2884" t="str">
        <f>IFERROR(IF('SUIVI VENTES 403e'!$A2870&lt;&gt;"",ROUND(($C2884-$D2884)/1.2,2),""),"")</f>
        <v/>
      </c>
      <c r="F2884" t="str">
        <f>IFERROR(IF('SUIVI VENTES 403e'!$A2870&lt;&gt;"",ROUND($E2884*$A2884,2),""),"")</f>
        <v/>
      </c>
      <c r="G2884" t="str">
        <f>IFERROR(IF('SUIVI VENTES 403e'!$A2870&lt;&gt;"",YEAR('SUIVI VENTES 403e'!$G2870),""),"")</f>
        <v/>
      </c>
      <c r="H2884" t="str">
        <f>IFERROR(IF('SUIVI VENTES 403e'!$A2870&lt;&gt;"",MONTH('SUIVI VENTES 403e'!$G2870),""),"")</f>
        <v/>
      </c>
    </row>
    <row r="2885" spans="3:8" x14ac:dyDescent="0.25">
      <c r="C2885" t="str">
        <f>IFERROR(IF('SUIVI VENTES 403e'!$A2871&lt;&gt;"",ROUND($B2885/$A2885,2),""),"")</f>
        <v/>
      </c>
      <c r="E2885" t="str">
        <f>IFERROR(IF('SUIVI VENTES 403e'!$A2871&lt;&gt;"",ROUND(($C2885-$D2885)/1.2,2),""),"")</f>
        <v/>
      </c>
      <c r="F2885" t="str">
        <f>IFERROR(IF('SUIVI VENTES 403e'!$A2871&lt;&gt;"",ROUND($E2885*$A2885,2),""),"")</f>
        <v/>
      </c>
      <c r="G2885" t="str">
        <f>IFERROR(IF('SUIVI VENTES 403e'!$A2871&lt;&gt;"",YEAR('SUIVI VENTES 403e'!$G2871),""),"")</f>
        <v/>
      </c>
      <c r="H2885" t="str">
        <f>IFERROR(IF('SUIVI VENTES 403e'!$A2871&lt;&gt;"",MONTH('SUIVI VENTES 403e'!$G2871),""),"")</f>
        <v/>
      </c>
    </row>
    <row r="2886" spans="3:8" x14ac:dyDescent="0.25">
      <c r="C2886" t="str">
        <f>IFERROR(IF('SUIVI VENTES 403e'!$A2872&lt;&gt;"",ROUND($B2886/$A2886,2),""),"")</f>
        <v/>
      </c>
      <c r="E2886" t="str">
        <f>IFERROR(IF('SUIVI VENTES 403e'!$A2872&lt;&gt;"",ROUND(($C2886-$D2886)/1.2,2),""),"")</f>
        <v/>
      </c>
      <c r="F2886" t="str">
        <f>IFERROR(IF('SUIVI VENTES 403e'!$A2872&lt;&gt;"",ROUND($E2886*$A2886,2),""),"")</f>
        <v/>
      </c>
      <c r="G2886" t="str">
        <f>IFERROR(IF('SUIVI VENTES 403e'!$A2872&lt;&gt;"",YEAR('SUIVI VENTES 403e'!$G2872),""),"")</f>
        <v/>
      </c>
      <c r="H2886" t="str">
        <f>IFERROR(IF('SUIVI VENTES 403e'!$A2872&lt;&gt;"",MONTH('SUIVI VENTES 403e'!$G2872),""),"")</f>
        <v/>
      </c>
    </row>
    <row r="2887" spans="3:8" x14ac:dyDescent="0.25">
      <c r="C2887" t="str">
        <f>IFERROR(IF('SUIVI VENTES 403e'!$A2873&lt;&gt;"",ROUND($B2887/$A2887,2),""),"")</f>
        <v/>
      </c>
      <c r="E2887" t="str">
        <f>IFERROR(IF('SUIVI VENTES 403e'!$A2873&lt;&gt;"",ROUND(($C2887-$D2887)/1.2,2),""),"")</f>
        <v/>
      </c>
      <c r="F2887" t="str">
        <f>IFERROR(IF('SUIVI VENTES 403e'!$A2873&lt;&gt;"",ROUND($E2887*$A2887,2),""),"")</f>
        <v/>
      </c>
      <c r="G2887" t="str">
        <f>IFERROR(IF('SUIVI VENTES 403e'!$A2873&lt;&gt;"",YEAR('SUIVI VENTES 403e'!$G2873),""),"")</f>
        <v/>
      </c>
      <c r="H2887" t="str">
        <f>IFERROR(IF('SUIVI VENTES 403e'!$A2873&lt;&gt;"",MONTH('SUIVI VENTES 403e'!$G2873),""),"")</f>
        <v/>
      </c>
    </row>
    <row r="2888" spans="3:8" x14ac:dyDescent="0.25">
      <c r="C2888" t="str">
        <f>IFERROR(IF('SUIVI VENTES 403e'!$A2874&lt;&gt;"",ROUND($B2888/$A2888,2),""),"")</f>
        <v/>
      </c>
      <c r="E2888" t="str">
        <f>IFERROR(IF('SUIVI VENTES 403e'!$A2874&lt;&gt;"",ROUND(($C2888-$D2888)/1.2,2),""),"")</f>
        <v/>
      </c>
      <c r="F2888" t="str">
        <f>IFERROR(IF('SUIVI VENTES 403e'!$A2874&lt;&gt;"",ROUND($E2888*$A2888,2),""),"")</f>
        <v/>
      </c>
      <c r="G2888" t="str">
        <f>IFERROR(IF('SUIVI VENTES 403e'!$A2874&lt;&gt;"",YEAR('SUIVI VENTES 403e'!$G2874),""),"")</f>
        <v/>
      </c>
      <c r="H2888" t="str">
        <f>IFERROR(IF('SUIVI VENTES 403e'!$A2874&lt;&gt;"",MONTH('SUIVI VENTES 403e'!$G2874),""),"")</f>
        <v/>
      </c>
    </row>
    <row r="2889" spans="3:8" x14ac:dyDescent="0.25">
      <c r="C2889" t="str">
        <f>IFERROR(IF('SUIVI VENTES 403e'!$A2875&lt;&gt;"",ROUND($B2889/$A2889,2),""),"")</f>
        <v/>
      </c>
      <c r="E2889" t="str">
        <f>IFERROR(IF('SUIVI VENTES 403e'!$A2875&lt;&gt;"",ROUND(($C2889-$D2889)/1.2,2),""),"")</f>
        <v/>
      </c>
      <c r="F2889" t="str">
        <f>IFERROR(IF('SUIVI VENTES 403e'!$A2875&lt;&gt;"",ROUND($E2889*$A2889,2),""),"")</f>
        <v/>
      </c>
      <c r="G2889" t="str">
        <f>IFERROR(IF('SUIVI VENTES 403e'!$A2875&lt;&gt;"",YEAR('SUIVI VENTES 403e'!$G2875),""),"")</f>
        <v/>
      </c>
      <c r="H2889" t="str">
        <f>IFERROR(IF('SUIVI VENTES 403e'!$A2875&lt;&gt;"",MONTH('SUIVI VENTES 403e'!$G2875),""),"")</f>
        <v/>
      </c>
    </row>
    <row r="2890" spans="3:8" x14ac:dyDescent="0.25">
      <c r="C2890" t="str">
        <f>IFERROR(IF('SUIVI VENTES 403e'!$A2876&lt;&gt;"",ROUND($B2890/$A2890,2),""),"")</f>
        <v/>
      </c>
      <c r="F2890" t="str">
        <f>IFERROR(IF('SUIVI VENTES 403e'!$A2876&lt;&gt;"",ROUND($E2890*$A2890,2),""),"")</f>
        <v/>
      </c>
      <c r="G2890" t="str">
        <f>IFERROR(IF('SUIVI VENTES 403e'!$A2876&lt;&gt;"",YEAR('SUIVI VENTES 403e'!$G2876),""),"")</f>
        <v/>
      </c>
      <c r="H2890" t="str">
        <f>IFERROR(IF('SUIVI VENTES 403e'!$A2876&lt;&gt;"",MONTH('SUIVI VENTES 403e'!$G2876),""),"")</f>
        <v/>
      </c>
    </row>
    <row r="2891" spans="3:8" x14ac:dyDescent="0.25">
      <c r="C2891" t="str">
        <f>IFERROR(IF('SUIVI VENTES 403e'!$A2877&lt;&gt;"",ROUND($B2891/$A2891,2),""),"")</f>
        <v/>
      </c>
      <c r="F2891" t="str">
        <f>IFERROR(IF('SUIVI VENTES 403e'!$A2877&lt;&gt;"",ROUND($E2891*$A2891,2),""),"")</f>
        <v/>
      </c>
      <c r="G2891" t="str">
        <f>IFERROR(IF('SUIVI VENTES 403e'!$A2877&lt;&gt;"",YEAR('SUIVI VENTES 403e'!$G2877),""),"")</f>
        <v/>
      </c>
      <c r="H2891" t="str">
        <f>IFERROR(IF('SUIVI VENTES 403e'!$A2877&lt;&gt;"",MONTH('SUIVI VENTES 403e'!$G2877),""),"")</f>
        <v/>
      </c>
    </row>
    <row r="2892" spans="3:8" x14ac:dyDescent="0.25">
      <c r="C2892" t="str">
        <f>IFERROR(IF('SUIVI VENTES 403e'!$A2878&lt;&gt;"",ROUND($B2892/$A2892,2),""),"")</f>
        <v/>
      </c>
      <c r="F2892" t="str">
        <f>IFERROR(IF('SUIVI VENTES 403e'!$A2878&lt;&gt;"",ROUND($E2892*$A2892,2),""),"")</f>
        <v/>
      </c>
      <c r="G2892" t="str">
        <f>IFERROR(IF('SUIVI VENTES 403e'!$A2878&lt;&gt;"",YEAR('SUIVI VENTES 403e'!$G2878),""),"")</f>
        <v/>
      </c>
      <c r="H2892" t="str">
        <f>IFERROR(IF('SUIVI VENTES 403e'!$A2878&lt;&gt;"",MONTH('SUIVI VENTES 403e'!$G2878),""),"")</f>
        <v/>
      </c>
    </row>
    <row r="2893" spans="3:8" x14ac:dyDescent="0.25">
      <c r="C2893" t="str">
        <f>IFERROR(IF('SUIVI VENTES 403e'!$A2879&lt;&gt;"",ROUND($B2893/$A2893,2),""),"")</f>
        <v/>
      </c>
      <c r="F2893" t="str">
        <f>IFERROR(IF('SUIVI VENTES 403e'!$A2879&lt;&gt;"",ROUND($E2893*$A2893,2),""),"")</f>
        <v/>
      </c>
      <c r="G2893" t="str">
        <f>IFERROR(IF('SUIVI VENTES 403e'!$A2879&lt;&gt;"",YEAR('SUIVI VENTES 403e'!$G2879),""),"")</f>
        <v/>
      </c>
      <c r="H2893" t="str">
        <f>IFERROR(IF('SUIVI VENTES 403e'!$A2879&lt;&gt;"",MONTH('SUIVI VENTES 403e'!$G2879),""),"")</f>
        <v/>
      </c>
    </row>
    <row r="2894" spans="3:8" x14ac:dyDescent="0.25">
      <c r="C2894" t="str">
        <f>IFERROR(IF('SUIVI VENTES 403e'!$A2880&lt;&gt;"",ROUND($B2894/$A2894,2),""),"")</f>
        <v/>
      </c>
      <c r="F2894" t="str">
        <f>IFERROR(IF('SUIVI VENTES 403e'!$A2880&lt;&gt;"",ROUND($E2894*$A2894,2),""),"")</f>
        <v/>
      </c>
      <c r="G2894" t="str">
        <f>IFERROR(IF('SUIVI VENTES 403e'!$A2880&lt;&gt;"",YEAR('SUIVI VENTES 403e'!$G2880),""),"")</f>
        <v/>
      </c>
      <c r="H2894" t="str">
        <f>IFERROR(IF('SUIVI VENTES 403e'!$A2880&lt;&gt;"",MONTH('SUIVI VENTES 403e'!$G2880),""),"")</f>
        <v/>
      </c>
    </row>
    <row r="2895" spans="3:8" x14ac:dyDescent="0.25">
      <c r="C2895" t="str">
        <f>IFERROR(IF('SUIVI VENTES 403e'!$A2881&lt;&gt;"",ROUND($B2895/$A2895,2),""),"")</f>
        <v/>
      </c>
      <c r="F2895" t="str">
        <f>IFERROR(IF('SUIVI VENTES 403e'!$A2881&lt;&gt;"",ROUND($E2895*$A2895,2),""),"")</f>
        <v/>
      </c>
      <c r="G2895" t="str">
        <f>IFERROR(IF('SUIVI VENTES 403e'!$A2881&lt;&gt;"",YEAR('SUIVI VENTES 403e'!$G2881),""),"")</f>
        <v/>
      </c>
      <c r="H2895" t="str">
        <f>IFERROR(IF('SUIVI VENTES 403e'!$A2881&lt;&gt;"",MONTH('SUIVI VENTES 403e'!$G2881),""),"")</f>
        <v/>
      </c>
    </row>
    <row r="2896" spans="3:8" x14ac:dyDescent="0.25">
      <c r="C2896" t="str">
        <f>IFERROR(IF('SUIVI VENTES 403e'!$A2882&lt;&gt;"",ROUND($B2896/$A2896,2),""),"")</f>
        <v/>
      </c>
      <c r="G2896" t="str">
        <f>IFERROR(IF('SUIVI VENTES 403e'!$A2882&lt;&gt;"",YEAR('SUIVI VENTES 403e'!$G2882),""),"")</f>
        <v/>
      </c>
      <c r="H2896" t="str">
        <f>IFERROR(IF('SUIVI VENTES 403e'!$A2882&lt;&gt;"",MONTH('SUIVI VENTES 403e'!$G2882),""),"")</f>
        <v/>
      </c>
    </row>
    <row r="2897" spans="3:8" x14ac:dyDescent="0.25">
      <c r="C2897" t="str">
        <f>IFERROR(IF('SUIVI VENTES 403e'!$A2883&lt;&gt;"",ROUND($B2897/$A2897,2),""),"")</f>
        <v/>
      </c>
      <c r="G2897" t="str">
        <f>IFERROR(IF('SUIVI VENTES 403e'!$A2883&lt;&gt;"",YEAR('SUIVI VENTES 403e'!$G2883),""),"")</f>
        <v/>
      </c>
      <c r="H2897" t="str">
        <f>IFERROR(IF('SUIVI VENTES 403e'!$A2883&lt;&gt;"",MONTH('SUIVI VENTES 403e'!$G2883),""),"")</f>
        <v/>
      </c>
    </row>
    <row r="2898" spans="3:8" x14ac:dyDescent="0.25">
      <c r="G2898" t="str">
        <f>IFERROR(IF('SUIVI VENTES 403e'!$A2884&lt;&gt;"",YEAR('SUIVI VENTES 403e'!$G2884),""),"")</f>
        <v/>
      </c>
      <c r="H2898" t="str">
        <f>IFERROR(IF('SUIVI VENTES 403e'!$A2884&lt;&gt;"",MONTH('SUIVI VENTES 403e'!$G2884),""),"")</f>
        <v/>
      </c>
    </row>
    <row r="2899" spans="3:8" x14ac:dyDescent="0.25">
      <c r="G2899" t="str">
        <f>IFERROR(IF('SUIVI VENTES 403e'!$A2885&lt;&gt;"",YEAR('SUIVI VENTES 403e'!$G2885),""),"")</f>
        <v/>
      </c>
      <c r="H2899" t="str">
        <f>IFERROR(IF('SUIVI VENTES 403e'!$A2885&lt;&gt;"",MONTH('SUIVI VENTES 403e'!$G2885),""),"")</f>
        <v/>
      </c>
    </row>
  </sheetData>
  <mergeCells count="5">
    <mergeCell ref="I10:U10"/>
    <mergeCell ref="I16:U16"/>
    <mergeCell ref="F2:R2"/>
    <mergeCell ref="I22:U22"/>
    <mergeCell ref="I28:U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E921-8DB7-4EE6-BB99-33875718E4F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SUIVI VENTES 403e</vt:lpstr>
      <vt:lpstr>traitement</vt:lpstr>
      <vt:lpstr>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adrien roussel</cp:lastModifiedBy>
  <dcterms:created xsi:type="dcterms:W3CDTF">2024-07-04T20:47:12Z</dcterms:created>
  <dcterms:modified xsi:type="dcterms:W3CDTF">2024-07-05T16:58:38Z</dcterms:modified>
</cp:coreProperties>
</file>